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Sanpham_KHSDD_2025_DuyenHai_CD\"/>
    </mc:Choice>
  </mc:AlternateContent>
  <bookViews>
    <workbookView xWindow="-120" yWindow="-120" windowWidth="20730" windowHeight="11160" tabRatio="829" activeTab="11"/>
  </bookViews>
  <sheets>
    <sheet name="Bieu1" sheetId="91" r:id="rId1"/>
    <sheet name="Bieu2" sheetId="92" r:id="rId2"/>
    <sheet name="Bieu6" sheetId="90" r:id="rId3"/>
    <sheet name="Bieu7" sheetId="93" r:id="rId4"/>
    <sheet name="Bieu8" sheetId="118" r:id="rId5"/>
    <sheet name="Bieu9" sheetId="114" r:id="rId6"/>
    <sheet name="Bieu 10_CH (2)" sheetId="142" r:id="rId7"/>
    <sheet name="Bieu11" sheetId="96" r:id="rId8"/>
    <sheet name="Bieu13" sheetId="97" r:id="rId9"/>
    <sheet name="PB_1" sheetId="135" r:id="rId10"/>
    <sheet name="PB_2" sheetId="139" r:id="rId11"/>
    <sheet name="PB_3" sheetId="137" r:id="rId12"/>
    <sheet name="PB_4" sheetId="128" state="hidden" r:id="rId13"/>
  </sheets>
  <externalReferences>
    <externalReference r:id="rId14"/>
    <externalReference r:id="rId15"/>
    <externalReference r:id="rId16"/>
    <externalReference r:id="rId17"/>
  </externalReferences>
  <definedNames>
    <definedName name="_xlnm._FilterDatabase" localSheetId="6" hidden="1">'Bieu 10_CH (2)'!$A$6:$N$454</definedName>
    <definedName name="_xlnm._FilterDatabase" localSheetId="9" hidden="1">PB_1!$A$6:$H$20</definedName>
    <definedName name="_xlnm._FilterDatabase" localSheetId="10" hidden="1">PB_2!$A$6:$I$54</definedName>
    <definedName name="_xlnm._FilterDatabase" localSheetId="11" hidden="1">PB_3!$A$6:$H$28</definedName>
    <definedName name="_xlnm._FilterDatabase" localSheetId="12" hidden="1">PB_4!$A$6:$H$16</definedName>
    <definedName name="bbm" localSheetId="6">OFFSET(DVHC,,4)</definedName>
    <definedName name="bbm" localSheetId="9">OFFSET([0]!DVHC,,4)</definedName>
    <definedName name="bbm" localSheetId="10">OFFSET([0]!DVHC,,4)</definedName>
    <definedName name="bbm" localSheetId="11">OFFSET([0]!DVHC,,4)</definedName>
    <definedName name="bbm" localSheetId="12">OFFSET([0]!DVHC,,4)</definedName>
    <definedName name="bbm">OFFSET(DVHC,,4)</definedName>
    <definedName name="CAN">[1]data!$W$10:$W$683</definedName>
    <definedName name="CANlink" localSheetId="6">[2]data!#REF!</definedName>
    <definedName name="CANlink" localSheetId="9">[2]data!#REF!</definedName>
    <definedName name="CANlink" localSheetId="10">[2]data!#REF!</definedName>
    <definedName name="CANlink" localSheetId="11">[2]data!#REF!</definedName>
    <definedName name="CANlink" localSheetId="12">[2]data!#REF!</definedName>
    <definedName name="CANlink">[3]data!#REF!</definedName>
    <definedName name="CLN">[1]data!$N$10:$N$683</definedName>
    <definedName name="CLNlink" localSheetId="6">[2]data!#REF!</definedName>
    <definedName name="CLNlink" localSheetId="9">[2]data!#REF!</definedName>
    <definedName name="CLNlink" localSheetId="10">[2]data!#REF!</definedName>
    <definedName name="CLNlink" localSheetId="11">[2]data!#REF!</definedName>
    <definedName name="CLNlink" localSheetId="12">[2]data!#REF!</definedName>
    <definedName name="CLNlink">[3]data!#REF!</definedName>
    <definedName name="CQP">[1]data!$V$10:$V$683</definedName>
    <definedName name="CQPlink" localSheetId="6">[2]data!#REF!</definedName>
    <definedName name="CQPlink" localSheetId="9">[2]data!#REF!</definedName>
    <definedName name="CQPlink" localSheetId="10">[2]data!#REF!</definedName>
    <definedName name="CQPlink" localSheetId="11">[2]data!#REF!</definedName>
    <definedName name="CQPlink" localSheetId="12">[2]data!#REF!</definedName>
    <definedName name="CQPlink">[3]data!#REF!</definedName>
    <definedName name="CSD">[1]data!$BF$10:$BF$683</definedName>
    <definedName name="DBV">[1]data!$AK$10:$AK$683</definedName>
    <definedName name="DBVlink" localSheetId="6">[2]data!#REF!</definedName>
    <definedName name="DBVlink" localSheetId="9">[2]data!#REF!</definedName>
    <definedName name="DBVlink" localSheetId="10">[2]data!#REF!</definedName>
    <definedName name="DBVlink" localSheetId="11">[2]data!#REF!</definedName>
    <definedName name="DBVlink" localSheetId="12">[2]data!#REF!</definedName>
    <definedName name="DBVlink">[3]data!#REF!</definedName>
    <definedName name="DCH">[1]data!$AS$10:$AS$683</definedName>
    <definedName name="DCHlink" localSheetId="6">[2]data!#REF!</definedName>
    <definedName name="DCHlink" localSheetId="9">[2]data!#REF!</definedName>
    <definedName name="DCHlink" localSheetId="10">[2]data!#REF!</definedName>
    <definedName name="DCHlink" localSheetId="11">[2]data!#REF!</definedName>
    <definedName name="DCHlink" localSheetId="12">[2]data!#REF!</definedName>
    <definedName name="DCHlink">[3]data!#REF!</definedName>
    <definedName name="DDL">[1]data!$AT$10:$AT$683</definedName>
    <definedName name="DDLlink" localSheetId="6">[2]data!#REF!</definedName>
    <definedName name="DDLlink" localSheetId="9">[2]data!#REF!</definedName>
    <definedName name="DDLlink" localSheetId="10">[2]data!#REF!</definedName>
    <definedName name="DDLlink" localSheetId="11">[2]data!#REF!</definedName>
    <definedName name="DDLlink" localSheetId="12">[2]data!#REF!</definedName>
    <definedName name="DDLlink">[3]data!#REF!</definedName>
    <definedName name="DDT">[1]data!$AM$10:$AM$683</definedName>
    <definedName name="DDTlink" localSheetId="6">[2]data!#REF!</definedName>
    <definedName name="DDTlink" localSheetId="9">[2]data!#REF!</definedName>
    <definedName name="DDTlink" localSheetId="10">[2]data!#REF!</definedName>
    <definedName name="DDTlink" localSheetId="11">[2]data!#REF!</definedName>
    <definedName name="DDTlink" localSheetId="12">[2]data!#REF!</definedName>
    <definedName name="DDTlink">[3]data!#REF!</definedName>
    <definedName name="DGD">[1]data!$AH$10:$AH$683</definedName>
    <definedName name="DGDlink" localSheetId="6">[2]data!#REF!</definedName>
    <definedName name="DGDlink" localSheetId="9">[2]data!#REF!</definedName>
    <definedName name="DGDlink" localSheetId="10">[2]data!#REF!</definedName>
    <definedName name="DGDlink" localSheetId="11">[2]data!#REF!</definedName>
    <definedName name="DGDlink" localSheetId="12">[2]data!#REF!</definedName>
    <definedName name="DGDlink">[3]data!#REF!</definedName>
    <definedName name="DGT">[1]data!$AD$10:$AD$683</definedName>
    <definedName name="DGTlink" localSheetId="6">[2]data!#REF!</definedName>
    <definedName name="DGTlink" localSheetId="9">[2]data!#REF!</definedName>
    <definedName name="DGTlink" localSheetId="10">[2]data!#REF!</definedName>
    <definedName name="DGTlink" localSheetId="11">[2]data!#REF!</definedName>
    <definedName name="DGTlink" localSheetId="12">[2]data!#REF!</definedName>
    <definedName name="DGTlink">[3]data!#REF!</definedName>
    <definedName name="DKG">[1]data!$AL$10:$AL$683</definedName>
    <definedName name="DKV">[1]data!$AV$10:$AV$683</definedName>
    <definedName name="DKVlink" localSheetId="6">[2]data!#REF!</definedName>
    <definedName name="DKVlink" localSheetId="9">[2]data!#REF!</definedName>
    <definedName name="DKVlink" localSheetId="10">[2]data!#REF!</definedName>
    <definedName name="DKVlink" localSheetId="11">[2]data!#REF!</definedName>
    <definedName name="DKVlink" localSheetId="12">[2]data!#REF!</definedName>
    <definedName name="DKVlink">[3]data!#REF!</definedName>
    <definedName name="DKH">[1]data!$AQ$10:$AQ$683</definedName>
    <definedName name="DKHlink" localSheetId="6">[2]data!#REF!</definedName>
    <definedName name="DKHlink" localSheetId="9">[2]data!#REF!</definedName>
    <definedName name="DKHlink" localSheetId="10">[2]data!#REF!</definedName>
    <definedName name="DKHlink" localSheetId="11">[2]data!#REF!</definedName>
    <definedName name="DKHlink" localSheetId="12">[2]data!#REF!</definedName>
    <definedName name="DKHlink">[3]data!#REF!</definedName>
    <definedName name="DNL">[1]data!$AJ$10:$AJ$683</definedName>
    <definedName name="DNLlink" localSheetId="6">[2]data!#REF!</definedName>
    <definedName name="DNLlink" localSheetId="9">[2]data!#REF!</definedName>
    <definedName name="DNLlink" localSheetId="10">[2]data!#REF!</definedName>
    <definedName name="DNLlink" localSheetId="11">[2]data!#REF!</definedName>
    <definedName name="DNLlink" localSheetId="12">[2]data!#REF!</definedName>
    <definedName name="DNLlink">[3]data!#REF!</definedName>
    <definedName name="DNG">[1]data!$BA$10:$BA$683</definedName>
    <definedName name="DNGlink" localSheetId="6">[2]data!#REF!</definedName>
    <definedName name="DNGlink" localSheetId="9">[2]data!#REF!</definedName>
    <definedName name="DNGlink" localSheetId="10">[2]data!#REF!</definedName>
    <definedName name="DNGlink" localSheetId="11">[2]data!#REF!</definedName>
    <definedName name="DNGlink" localSheetId="12">[2]data!#REF!</definedName>
    <definedName name="DNGlink">[3]data!#REF!</definedName>
    <definedName name="DRA">[1]data!$AN$10:$AN$683</definedName>
    <definedName name="DRAlink" localSheetId="6">[2]data!#REF!</definedName>
    <definedName name="DRAlink" localSheetId="9">[2]data!#REF!</definedName>
    <definedName name="DRAlink" localSheetId="10">[2]data!#REF!</definedName>
    <definedName name="DRAlink" localSheetId="11">[2]data!#REF!</definedName>
    <definedName name="DRAlink" localSheetId="12">[2]data!#REF!</definedName>
    <definedName name="DRAlink">[3]data!#REF!</definedName>
    <definedName name="DSH">[1]data!$AU$10:$AU$683</definedName>
    <definedName name="DSHlink" localSheetId="6">[2]data!#REF!</definedName>
    <definedName name="DSHlink" localSheetId="9">[2]data!#REF!</definedName>
    <definedName name="DSHlink" localSheetId="10">[2]data!#REF!</definedName>
    <definedName name="DSHlink" localSheetId="11">[2]data!#REF!</definedName>
    <definedName name="DSHlink" localSheetId="12">[2]data!#REF!</definedName>
    <definedName name="DSHlink">[3]data!#REF!</definedName>
    <definedName name="DTL">[1]data!$AE$10:$AE$683</definedName>
    <definedName name="DTLlink" localSheetId="6">[2]data!#REF!</definedName>
    <definedName name="DTLlink" localSheetId="9">[2]data!#REF!</definedName>
    <definedName name="DTLlink" localSheetId="10">[2]data!#REF!</definedName>
    <definedName name="DTLlink" localSheetId="11">[2]data!#REF!</definedName>
    <definedName name="DTLlink" localSheetId="12">[2]data!#REF!</definedName>
    <definedName name="DTLlink">[3]data!#REF!</definedName>
    <definedName name="DTS">[1]data!$AZ$10:$AZ$683</definedName>
    <definedName name="DTSlink" localSheetId="6">[2]data!#REF!</definedName>
    <definedName name="DTSlink" localSheetId="9">[2]data!#REF!</definedName>
    <definedName name="DTSlink" localSheetId="10">[2]data!#REF!</definedName>
    <definedName name="DTSlink" localSheetId="11">[2]data!#REF!</definedName>
    <definedName name="DTSlink" localSheetId="12">[2]data!#REF!</definedName>
    <definedName name="DTSlink">[3]data!#REF!</definedName>
    <definedName name="DTT">[1]data!$AI$10:$AI$683</definedName>
    <definedName name="DTTlink" localSheetId="6">[2]data!#REF!</definedName>
    <definedName name="DTTlink" localSheetId="9">[2]data!#REF!</definedName>
    <definedName name="DTTlink" localSheetId="10">[2]data!#REF!</definedName>
    <definedName name="DTTlink" localSheetId="11">[2]data!#REF!</definedName>
    <definedName name="DTTlink" localSheetId="12">[2]data!#REF!</definedName>
    <definedName name="DTTlink">[3]data!#REF!</definedName>
    <definedName name="DVH">[1]data!$AF$10:$AF$683</definedName>
    <definedName name="DVHC" comment="Đơn vị hành chính" localSheetId="6">OFFSET([4]data!#REF!,,,COUNTA([4]data!$C$401:$C$7682)+50,1)</definedName>
    <definedName name="DVHC" comment="Đơn vị hành chính" localSheetId="9">OFFSET([4]data!#REF!,,,COUNTA([4]data!$C$401:$C$7682)+50,1)</definedName>
    <definedName name="DVHC" comment="Đơn vị hành chính" localSheetId="10">OFFSET([4]data!#REF!,,,COUNTA([4]data!$C$401:$C$7682)+50,1)</definedName>
    <definedName name="DVHC" comment="Đơn vị hành chính" localSheetId="11">OFFSET([4]data!#REF!,,,COUNTA([4]data!$C$401:$C$7682)+50,1)</definedName>
    <definedName name="DVHC" comment="Đơn vị hành chính" localSheetId="12">OFFSET([4]data!#REF!,,,COUNTA([4]data!$C$401:$C$7682)+50,1)</definedName>
    <definedName name="DVHC">[1]data!$C$10:$C$818</definedName>
    <definedName name="DVHlink" localSheetId="6">[2]data!#REF!</definedName>
    <definedName name="DVHlink" localSheetId="9">[2]data!#REF!</definedName>
    <definedName name="DVHlink" localSheetId="10">[2]data!#REF!</definedName>
    <definedName name="DVHlink" localSheetId="11">[2]data!#REF!</definedName>
    <definedName name="DVHlink" localSheetId="12">[2]data!#REF!</definedName>
    <definedName name="DVHlink">[3]data!#REF!</definedName>
    <definedName name="DXH">[1]data!$AR$10:$AR$683</definedName>
    <definedName name="DXHlink" localSheetId="6">[2]data!#REF!</definedName>
    <definedName name="DXHlink" localSheetId="9">[2]data!#REF!</definedName>
    <definedName name="DXHlink" localSheetId="10">[2]data!#REF!</definedName>
    <definedName name="DXHlink" localSheetId="11">[2]data!#REF!</definedName>
    <definedName name="DXHlink" localSheetId="12">[2]data!#REF!</definedName>
    <definedName name="DXHlink">[3]data!#REF!</definedName>
    <definedName name="DYT">[1]data!$AG$10:$AG$683</definedName>
    <definedName name="DYTlink" localSheetId="6">[2]data!#REF!</definedName>
    <definedName name="DYTlink" localSheetId="9">[2]data!#REF!</definedName>
    <definedName name="DYTlink" localSheetId="10">[2]data!#REF!</definedName>
    <definedName name="DYTlink" localSheetId="11">[2]data!#REF!</definedName>
    <definedName name="DYTlink" localSheetId="12">[2]data!#REF!</definedName>
    <definedName name="DYTlink">[3]data!#REF!</definedName>
    <definedName name="HNK">[1]data!$M$10:$M$683</definedName>
    <definedName name="HNKlink" localSheetId="6">[2]data!#REF!</definedName>
    <definedName name="HNKlink" localSheetId="9">[2]data!#REF!</definedName>
    <definedName name="HNKlink" localSheetId="10">[2]data!#REF!</definedName>
    <definedName name="HNKlink" localSheetId="11">[2]data!#REF!</definedName>
    <definedName name="HNKlink" localSheetId="12">[2]data!#REF!</definedName>
    <definedName name="HNKlink">[3]data!#REF!</definedName>
    <definedName name="ID_CongTrinh" localSheetId="6">IFERROR(RIGHT([2]data!#REF!,5)*1,0)</definedName>
    <definedName name="ID_CongTrinh" localSheetId="9">IFERROR(RIGHT([2]data!#REF!,5)*1,0)</definedName>
    <definedName name="ID_CongTrinh" localSheetId="10">IFERROR(RIGHT([2]data!#REF!,5)*1,0)</definedName>
    <definedName name="ID_CongTrinh" localSheetId="11">IFERROR(RIGHT([2]data!#REF!,5)*1,0)</definedName>
    <definedName name="ID_CongTrinh" localSheetId="12">IFERROR(RIGHT([2]data!#REF!,5)*1,0)</definedName>
    <definedName name="ID_CongTrinh">IFERROR(RIGHT([3]data!#REF!,5)*1,0)</definedName>
    <definedName name="LMU">[1]data!$T$10:$T$683</definedName>
    <definedName name="LMUlink" localSheetId="6">[2]data!#REF!</definedName>
    <definedName name="LMUlink" localSheetId="9">[2]data!#REF!</definedName>
    <definedName name="LMUlink" localSheetId="10">[2]data!#REF!</definedName>
    <definedName name="LMUlink" localSheetId="11">[2]data!#REF!</definedName>
    <definedName name="LMUlink" localSheetId="12">[2]data!#REF!</definedName>
    <definedName name="LMUlink">[3]data!#REF!</definedName>
    <definedName name="LUA">[1]data!$J$10:$J$683</definedName>
    <definedName name="LuaLink" localSheetId="6">[2]data!#REF!</definedName>
    <definedName name="LuaLink" localSheetId="9">[2]data!#REF!</definedName>
    <definedName name="LuaLink" localSheetId="10">[2]data!#REF!</definedName>
    <definedName name="LuaLink" localSheetId="11">[2]data!#REF!</definedName>
    <definedName name="LuaLink" localSheetId="12">[2]data!#REF!</definedName>
    <definedName name="LuaLink">[3]data!#REF!</definedName>
    <definedName name="LUC">[1]data!$K$10:$K$683</definedName>
    <definedName name="Ma" localSheetId="6">OFFSET('Bieu 10_CH (2)'!DVHC,,5)</definedName>
    <definedName name="Ma" localSheetId="9">OFFSET(PB_1!DVHC,,5)</definedName>
    <definedName name="Ma" localSheetId="10">OFFSET(PB_2!DVHC,,5)</definedName>
    <definedName name="Ma" localSheetId="11">OFFSET(PB_3!DVHC,,5)</definedName>
    <definedName name="Ma" localSheetId="12">OFFSET(PB_4!DVHC,,5)</definedName>
    <definedName name="Ma">OFFSET(DVHC,,5)</definedName>
    <definedName name="MaSDD" localSheetId="6">[2]data!$E$10:$E$391</definedName>
    <definedName name="MaSDD" localSheetId="9">[2]data!$E$10:$E$391</definedName>
    <definedName name="MaSDD" localSheetId="10">[2]data!$E$10:$E$391</definedName>
    <definedName name="MaSDD" localSheetId="11">[2]data!$E$10:$E$391</definedName>
    <definedName name="MaSDD" localSheetId="12">[2]data!$E$10:$E$391</definedName>
    <definedName name="MaSDD">[3]data!$E$10:$E$937</definedName>
    <definedName name="MNC">[1]data!$BD$10:$BD$683</definedName>
    <definedName name="MNClink" localSheetId="6">[2]data!#REF!</definedName>
    <definedName name="MNClink" localSheetId="9">[2]data!#REF!</definedName>
    <definedName name="MNClink" localSheetId="10">[2]data!#REF!</definedName>
    <definedName name="MNClink" localSheetId="11">[2]data!#REF!</definedName>
    <definedName name="MNClink" localSheetId="12">[2]data!#REF!</definedName>
    <definedName name="MNClink">[3]data!#REF!</definedName>
    <definedName name="MVBlink" localSheetId="6">[2]data!#REF!</definedName>
    <definedName name="MVBlink" localSheetId="9">[2]data!#REF!</definedName>
    <definedName name="MVBlink" localSheetId="10">[2]data!#REF!</definedName>
    <definedName name="MVBlink" localSheetId="11">[2]data!#REF!</definedName>
    <definedName name="MVBlink" localSheetId="12">[2]data!#REF!</definedName>
    <definedName name="MVBlink">[3]data!#REF!</definedName>
    <definedName name="Nam" localSheetId="6">OFFSET('Bieu 10_CH (2)'!DVHC,,4)</definedName>
    <definedName name="Nam" localSheetId="9">OFFSET(PB_1!DVHC,,4)</definedName>
    <definedName name="Nam" localSheetId="10">OFFSET(PB_2!DVHC,,4)</definedName>
    <definedName name="Nam" localSheetId="11">OFFSET(PB_3!DVHC,,4)</definedName>
    <definedName name="Nam" localSheetId="12">OFFSET(PB_4!DVHC,,4)</definedName>
    <definedName name="Nam">OFFSET(DVHC,,4)</definedName>
    <definedName name="NamPhu" localSheetId="6">[2]data!#REF!</definedName>
    <definedName name="NamPhu" localSheetId="9">[2]data!#REF!</definedName>
    <definedName name="NamPhu" localSheetId="10">[2]data!#REF!</definedName>
    <definedName name="NamPhu" localSheetId="11">[2]data!#REF!</definedName>
    <definedName name="NamPhu" localSheetId="12">[2]data!#REF!</definedName>
    <definedName name="NamPhu">[3]data!#REF!</definedName>
    <definedName name="NAMThucHien" localSheetId="6">[2]data!$F$10:$F$391</definedName>
    <definedName name="NAMThucHien" localSheetId="9">[2]data!$F$10:$F$391</definedName>
    <definedName name="NAMThucHien" localSheetId="10">[2]data!$F$10:$F$391</definedName>
    <definedName name="NAMThucHien" localSheetId="11">[2]data!$F$10:$F$391</definedName>
    <definedName name="NAMThucHien" localSheetId="12">[2]data!$F$10:$F$391</definedName>
    <definedName name="NAMThucHien">[3]data!$F$10:$F$937</definedName>
    <definedName name="NKH">[1]data!$U$10:$U$683</definedName>
    <definedName name="NKHlink" localSheetId="6">[2]data!#REF!</definedName>
    <definedName name="NKHlink" localSheetId="9">[2]data!#REF!</definedName>
    <definedName name="NKHlink" localSheetId="10">[2]data!#REF!</definedName>
    <definedName name="NKHlink" localSheetId="11">[2]data!#REF!</definedName>
    <definedName name="NKHlink" localSheetId="12">[2]data!#REF!</definedName>
    <definedName name="NKHlink">[3]data!#REF!</definedName>
    <definedName name="NTD">[1]data!$AP$10:$AP$683</definedName>
    <definedName name="NTDlink" localSheetId="6">[2]data!#REF!</definedName>
    <definedName name="NTDlink" localSheetId="9">[2]data!#REF!</definedName>
    <definedName name="NTDlink" localSheetId="10">[2]data!#REF!</definedName>
    <definedName name="NTDlink" localSheetId="11">[2]data!#REF!</definedName>
    <definedName name="NTDlink" localSheetId="12">[2]data!#REF!</definedName>
    <definedName name="NTDlink">[3]data!#REF!</definedName>
    <definedName name="NTS">[1]data!$S$10:$S$683</definedName>
    <definedName name="NTSlink" localSheetId="6">[2]data!#REF!</definedName>
    <definedName name="NTSlink" localSheetId="9">[2]data!#REF!</definedName>
    <definedName name="NTSlink" localSheetId="10">[2]data!#REF!</definedName>
    <definedName name="NTSlink" localSheetId="11">[2]data!#REF!</definedName>
    <definedName name="NTSlink" localSheetId="12">[2]data!#REF!</definedName>
    <definedName name="NTSlink">[3]data!#REF!</definedName>
    <definedName name="ODT">[1]data!$AX$10:$AX$683</definedName>
    <definedName name="odtlink" localSheetId="6">[2]data!#REF!</definedName>
    <definedName name="odtlink" localSheetId="9">[2]data!#REF!</definedName>
    <definedName name="odtlink" localSheetId="10">[2]data!#REF!</definedName>
    <definedName name="odtlink" localSheetId="11">[2]data!#REF!</definedName>
    <definedName name="odtlink" localSheetId="12">[2]data!#REF!</definedName>
    <definedName name="odtlink">[3]data!#REF!</definedName>
    <definedName name="ONT">[1]data!$AW$10:$AW$683</definedName>
    <definedName name="ONTlink" localSheetId="6">[2]data!#REF!</definedName>
    <definedName name="ONTlink" localSheetId="9">[2]data!#REF!</definedName>
    <definedName name="ONTlink" localSheetId="10">[2]data!#REF!</definedName>
    <definedName name="ONTlink" localSheetId="11">[2]data!#REF!</definedName>
    <definedName name="ONTlink" localSheetId="12">[2]data!#REF!</definedName>
    <definedName name="ONTlink">[3]data!#REF!</definedName>
    <definedName name="PNK">[1]data!$BE$10:$BE$683</definedName>
    <definedName name="PNKlink" localSheetId="6">[2]data!#REF!</definedName>
    <definedName name="PNKlink" localSheetId="9">[2]data!#REF!</definedName>
    <definedName name="PNKlink" localSheetId="10">[2]data!#REF!</definedName>
    <definedName name="PNKlink" localSheetId="11">[2]data!#REF!</definedName>
    <definedName name="PNKlink" localSheetId="12">[2]data!#REF!</definedName>
    <definedName name="PNKlink">[3]data!#REF!</definedName>
    <definedName name="_xlnm.Print_Area" localSheetId="6">'Bieu 10_CH (2)'!$A$1:$M$443</definedName>
    <definedName name="_xlnm.Print_Area" localSheetId="8">Bieu13!$A$1:$BN$72</definedName>
    <definedName name="_xlnm.Print_Area" localSheetId="2">Bieu6!$A$1:$K$86</definedName>
    <definedName name="_xlnm.Print_Area" localSheetId="3">Bieu7!$A$1:$I$72</definedName>
    <definedName name="_xlnm.Print_Area" localSheetId="4">Bieu8!$A$1:$I$65</definedName>
    <definedName name="_xlnm.Print_Area" localSheetId="5">Bieu9!$A$1:$K$27</definedName>
    <definedName name="_xlnm.Print_Area" localSheetId="9">PB_1!$A$1:$H$20</definedName>
    <definedName name="_xlnm.Print_Area" localSheetId="10">PB_2!$A$1:$H$152</definedName>
    <definedName name="_xlnm.Print_Area" localSheetId="11">PB_3!$A$1:$H$6</definedName>
    <definedName name="_xlnm.Print_Area" localSheetId="12">PB_4!$A$1:$H$6</definedName>
    <definedName name="_xlnm.Print_Titles" localSheetId="6">'Bieu 10_CH (2)'!$4:$6</definedName>
    <definedName name="_xlnm.Print_Titles" localSheetId="0">Bieu1!$4:$6</definedName>
    <definedName name="_xlnm.Print_Titles" localSheetId="1">Bieu2!$4:$7</definedName>
    <definedName name="_xlnm.Print_Titles" localSheetId="2">Bieu6!$4:$6</definedName>
    <definedName name="_xlnm.Print_Titles" localSheetId="3">Bieu7!$4:$6</definedName>
    <definedName name="_xlnm.Print_Titles" localSheetId="4">Bieu8!$4:$6</definedName>
    <definedName name="_xlnm.Print_Titles" localSheetId="5">Bieu9!$5:$7</definedName>
    <definedName name="_xlnm.Print_Titles" localSheetId="9">PB_1!$4:$6</definedName>
    <definedName name="_xlnm.Print_Titles" localSheetId="10">PB_2!$4:$6</definedName>
    <definedName name="_xlnm.Print_Titles" localSheetId="11">PB_3!$4:$6</definedName>
    <definedName name="_xlnm.Print_Titles" localSheetId="12">PB_4!$4:$6</definedName>
    <definedName name="_xlnm.Print_Titles">#N/A</definedName>
    <definedName name="RDD">[1]data!$P$10:$P$683</definedName>
    <definedName name="RDDlink" localSheetId="6">[2]data!#REF!</definedName>
    <definedName name="RDDlink" localSheetId="9">[2]data!#REF!</definedName>
    <definedName name="RDDlink" localSheetId="10">[2]data!#REF!</definedName>
    <definedName name="RDDlink" localSheetId="11">[2]data!#REF!</definedName>
    <definedName name="RDDlink" localSheetId="12">[2]data!#REF!</definedName>
    <definedName name="RDDlink">[3]data!#REF!</definedName>
    <definedName name="RPH">[1]data!$O$10:$O$683</definedName>
    <definedName name="RPHlink" localSheetId="6">[2]data!#REF!</definedName>
    <definedName name="RPHlink" localSheetId="9">[2]data!#REF!</definedName>
    <definedName name="RPHlink" localSheetId="10">[2]data!#REF!</definedName>
    <definedName name="RPHlink" localSheetId="11">[2]data!#REF!</definedName>
    <definedName name="RPHlink" localSheetId="12">[2]data!#REF!</definedName>
    <definedName name="RPHlink">[3]data!#REF!</definedName>
    <definedName name="RSN">[1]data!$R$10:$R$683</definedName>
    <definedName name="RSX">[1]data!$Q$10:$Q$683</definedName>
    <definedName name="RSXlink" localSheetId="6">[2]data!#REF!</definedName>
    <definedName name="RSXlink" localSheetId="9">[2]data!#REF!</definedName>
    <definedName name="RSXlink" localSheetId="10">[2]data!#REF!</definedName>
    <definedName name="RSXlink" localSheetId="11">[2]data!#REF!</definedName>
    <definedName name="RSXlink" localSheetId="12">[2]data!#REF!</definedName>
    <definedName name="RSXlink">[3]data!#REF!</definedName>
    <definedName name="SKC">[1]data!$AA$10:$AA$683</definedName>
    <definedName name="SKClink" localSheetId="6">[2]data!#REF!</definedName>
    <definedName name="SKClink" localSheetId="9">[2]data!#REF!</definedName>
    <definedName name="SKClink" localSheetId="10">[2]data!#REF!</definedName>
    <definedName name="SKClink" localSheetId="11">[2]data!#REF!</definedName>
    <definedName name="SKClink" localSheetId="12">[2]data!#REF!</definedName>
    <definedName name="SKClink">[3]data!#REF!</definedName>
    <definedName name="SKK">[1]data!$X$10:$X$683</definedName>
    <definedName name="SKKlink" localSheetId="6">[2]data!#REF!</definedName>
    <definedName name="SKKlink" localSheetId="9">[2]data!#REF!</definedName>
    <definedName name="SKKlink" localSheetId="10">[2]data!#REF!</definedName>
    <definedName name="SKKlink" localSheetId="11">[2]data!#REF!</definedName>
    <definedName name="SKKlink" localSheetId="12">[2]data!#REF!</definedName>
    <definedName name="SKKlink">[3]data!#REF!</definedName>
    <definedName name="SKN">[1]data!$Y$10:$Y$683</definedName>
    <definedName name="SKNlink" localSheetId="6">[2]data!#REF!</definedName>
    <definedName name="SKNlink" localSheetId="9">[2]data!#REF!</definedName>
    <definedName name="SKNlink" localSheetId="10">[2]data!#REF!</definedName>
    <definedName name="SKNlink" localSheetId="11">[2]data!#REF!</definedName>
    <definedName name="SKNlink" localSheetId="12">[2]data!#REF!</definedName>
    <definedName name="SKNlink">[3]data!#REF!</definedName>
    <definedName name="SKS">[1]data!$AB$10:$AB$683</definedName>
    <definedName name="SKSlink" localSheetId="6">[2]data!#REF!</definedName>
    <definedName name="SKSlink" localSheetId="9">[2]data!#REF!</definedName>
    <definedName name="SKSlink" localSheetId="10">[2]data!#REF!</definedName>
    <definedName name="SKSlink" localSheetId="11">[2]data!#REF!</definedName>
    <definedName name="SKSlink" localSheetId="12">[2]data!#REF!</definedName>
    <definedName name="SKSlink">[3]data!#REF!</definedName>
    <definedName name="SKTlink" localSheetId="6">[2]data!#REF!</definedName>
    <definedName name="SKTlink" localSheetId="9">[2]data!#REF!</definedName>
    <definedName name="SKTlink" localSheetId="10">[2]data!#REF!</definedName>
    <definedName name="SKTlink" localSheetId="11">[2]data!#REF!</definedName>
    <definedName name="SKTlink" localSheetId="12">[2]data!#REF!</definedName>
    <definedName name="SKTlink">[3]data!#REF!</definedName>
    <definedName name="SKX">[1]data!$AC$10:$AC$683</definedName>
    <definedName name="SKXlink" localSheetId="6">[2]data!#REF!</definedName>
    <definedName name="SKXlink" localSheetId="9">[2]data!#REF!</definedName>
    <definedName name="SKXlink" localSheetId="10">[2]data!#REF!</definedName>
    <definedName name="SKXlink" localSheetId="11">[2]data!#REF!</definedName>
    <definedName name="SKXlink" localSheetId="12">[2]data!#REF!</definedName>
    <definedName name="SKXlink">[3]data!#REF!</definedName>
    <definedName name="SON">[1]data!$BC$10:$BC$683</definedName>
    <definedName name="STT" localSheetId="6">_xlfn.IFNA(VLOOKUP(#REF!,[2]data!#REF!,2,0),"STT")</definedName>
    <definedName name="STT" localSheetId="9">_xlfn.IFNA(VLOOKUP(#REF!,[2]data!#REF!,2,0),"STT")</definedName>
    <definedName name="STT" localSheetId="10">_xlfn.IFNA(VLOOKUP(#REF!,[2]data!#REF!,2,0),"STT")</definedName>
    <definedName name="STT" localSheetId="11">_xlfn.IFNA(VLOOKUP(#REF!,[2]data!#REF!,2,0),"STT")</definedName>
    <definedName name="STT" localSheetId="12">_xlfn.IFNA(VLOOKUP(#REF!,[2]data!#REF!,2,0),"STT")</definedName>
    <definedName name="STT">_xlfn.IFNA(VLOOKUP(#REF!,[3]data!#REF!,2,0),"STT")</definedName>
    <definedName name="taolink" localSheetId="6">INDIRECT([2]data!$E$6&amp;"Link")</definedName>
    <definedName name="taolink" localSheetId="9">INDIRECT([2]data!$E$6&amp;"Link")</definedName>
    <definedName name="taolink" localSheetId="10">INDIRECT([2]data!$E$6&amp;"Link")</definedName>
    <definedName name="taolink" localSheetId="11">INDIRECT([2]data!$E$6&amp;"Link")</definedName>
    <definedName name="taolink" localSheetId="12">INDIRECT([2]data!$E$6&amp;"Link")</definedName>
    <definedName name="taolink">INDIRECT([3]data!$E$6&amp;"Link")</definedName>
    <definedName name="TIN">[1]data!$BB$10:$BB$683</definedName>
    <definedName name="TINlink" localSheetId="6">[2]data!#REF!</definedName>
    <definedName name="TINlink" localSheetId="9">[2]data!#REF!</definedName>
    <definedName name="TINlink" localSheetId="10">[2]data!#REF!</definedName>
    <definedName name="TINlink" localSheetId="11">[2]data!#REF!</definedName>
    <definedName name="TINlink" localSheetId="12">[2]data!#REF!</definedName>
    <definedName name="TINlink">[3]data!#REF!</definedName>
    <definedName name="TMD">[1]data!$Z$10:$Z$683</definedName>
    <definedName name="TMDlink" localSheetId="6">[2]data!#REF!</definedName>
    <definedName name="TMDlink" localSheetId="9">[2]data!#REF!</definedName>
    <definedName name="TMDlink" localSheetId="10">[2]data!#REF!</definedName>
    <definedName name="TMDlink" localSheetId="11">[2]data!#REF!</definedName>
    <definedName name="TMDlink" localSheetId="12">[2]data!#REF!</definedName>
    <definedName name="TMDlink">[3]data!#REF!</definedName>
    <definedName name="TON">[1]data!$AO$10:$AO$683</definedName>
    <definedName name="TONlink" localSheetId="6">[2]data!#REF!</definedName>
    <definedName name="TONlink" localSheetId="9">[2]data!#REF!</definedName>
    <definedName name="TONlink" localSheetId="10">[2]data!#REF!</definedName>
    <definedName name="TONlink" localSheetId="11">[2]data!#REF!</definedName>
    <definedName name="TONlink" localSheetId="12">[2]data!#REF!</definedName>
    <definedName name="TONlink">[3]data!#REF!</definedName>
    <definedName name="TSC">[1]data!$AY$10:$AY$683</definedName>
    <definedName name="TSClink" localSheetId="6">[2]data!#REF!</definedName>
    <definedName name="TSClink" localSheetId="9">[2]data!#REF!</definedName>
    <definedName name="TSClink" localSheetId="10">[2]data!#REF!</definedName>
    <definedName name="TSClink" localSheetId="11">[2]data!#REF!</definedName>
    <definedName name="TSClink" localSheetId="12">[2]data!#REF!</definedName>
    <definedName name="TSClink">[3]data!#REF!</definedName>
  </definedNames>
  <calcPr calcId="162913"/>
</workbook>
</file>

<file path=xl/calcChain.xml><?xml version="1.0" encoding="utf-8"?>
<calcChain xmlns="http://schemas.openxmlformats.org/spreadsheetml/2006/main">
  <c r="E23" i="118" l="1"/>
  <c r="G23" i="118"/>
  <c r="H23" i="118"/>
  <c r="I23" i="118"/>
  <c r="J23" i="118"/>
  <c r="K23" i="118"/>
  <c r="F23" i="118"/>
  <c r="I48" i="96" l="1"/>
  <c r="E48" i="96"/>
  <c r="F48" i="96"/>
  <c r="G48" i="96"/>
  <c r="H48" i="96"/>
  <c r="J48" i="96"/>
  <c r="K48" i="96"/>
  <c r="L48" i="96"/>
  <c r="M48" i="96"/>
  <c r="N48" i="96"/>
  <c r="O48" i="96"/>
  <c r="P48" i="96"/>
  <c r="Q48" i="96"/>
  <c r="R48" i="96"/>
  <c r="S48" i="96"/>
  <c r="T48" i="96"/>
  <c r="U48" i="96"/>
  <c r="V48" i="96"/>
  <c r="W48" i="96"/>
  <c r="X48" i="96"/>
  <c r="Y48" i="96"/>
  <c r="Z48" i="96"/>
  <c r="AA48" i="96"/>
  <c r="AB48" i="96"/>
  <c r="AC48" i="96"/>
  <c r="D48" i="96"/>
  <c r="E41" i="96"/>
  <c r="F41" i="96"/>
  <c r="G41" i="96"/>
  <c r="H41" i="96"/>
  <c r="I41" i="96"/>
  <c r="J41" i="96"/>
  <c r="K41" i="96"/>
  <c r="L41" i="96"/>
  <c r="M41" i="96"/>
  <c r="N41" i="96"/>
  <c r="O41" i="96"/>
  <c r="P41" i="96"/>
  <c r="Q41" i="96"/>
  <c r="R41" i="96"/>
  <c r="S41" i="96"/>
  <c r="T41" i="96"/>
  <c r="U41" i="96"/>
  <c r="V41" i="96"/>
  <c r="W41" i="96"/>
  <c r="X41" i="96"/>
  <c r="Y41" i="96"/>
  <c r="Z41" i="96"/>
  <c r="AA41" i="96"/>
  <c r="AB41" i="96"/>
  <c r="AC41" i="96"/>
  <c r="D41" i="96"/>
  <c r="E29" i="96"/>
  <c r="F29" i="96"/>
  <c r="G29" i="96"/>
  <c r="H29" i="96"/>
  <c r="I29" i="96"/>
  <c r="J29" i="96"/>
  <c r="K29" i="96"/>
  <c r="L29" i="96"/>
  <c r="M29" i="96"/>
  <c r="N29" i="96"/>
  <c r="O29" i="96"/>
  <c r="P29" i="96"/>
  <c r="Q29" i="96"/>
  <c r="R29" i="96"/>
  <c r="S29" i="96"/>
  <c r="T29" i="96"/>
  <c r="U29" i="96"/>
  <c r="V29" i="96"/>
  <c r="W29" i="96"/>
  <c r="X29" i="96"/>
  <c r="Y29" i="96"/>
  <c r="Z29" i="96"/>
  <c r="AA29" i="96"/>
  <c r="AB29" i="96"/>
  <c r="AC29" i="96"/>
  <c r="D29" i="96"/>
  <c r="D1" i="91"/>
  <c r="E1" i="91" s="1"/>
  <c r="F1" i="91" s="1"/>
  <c r="G1" i="91" s="1"/>
  <c r="H1" i="91" s="1"/>
  <c r="I1" i="91" s="1"/>
  <c r="J1" i="91" s="1"/>
  <c r="K1" i="91" s="1"/>
  <c r="A8" i="128"/>
  <c r="A9" i="128"/>
  <c r="A10" i="128" s="1"/>
  <c r="A11" i="128"/>
  <c r="A12" i="128" s="1"/>
  <c r="A13" i="128"/>
  <c r="A14" i="128"/>
  <c r="A15" i="128"/>
  <c r="A16" i="128" s="1"/>
</calcChain>
</file>

<file path=xl/comments1.xml><?xml version="1.0" encoding="utf-8"?>
<comments xmlns="http://schemas.openxmlformats.org/spreadsheetml/2006/main">
  <authors>
    <author>Thuan Nguyen</author>
  </authors>
  <commentList>
    <comment ref="H78" authorId="0" shapeId="0">
      <text>
        <r>
          <rPr>
            <b/>
            <sz val="9"/>
            <color indexed="81"/>
            <rFont val="Tahoma"/>
            <family val="2"/>
          </rPr>
          <t>Thuan Nguyen:</t>
        </r>
        <r>
          <rPr>
            <sz val="9"/>
            <color indexed="81"/>
            <rFont val="Tahoma"/>
            <family val="2"/>
          </rPr>
          <t xml:space="preserve">
BQLDA huyện</t>
        </r>
      </text>
    </comment>
  </commentList>
</comments>
</file>

<file path=xl/sharedStrings.xml><?xml version="1.0" encoding="utf-8"?>
<sst xmlns="http://schemas.openxmlformats.org/spreadsheetml/2006/main" count="2692" uniqueCount="737">
  <si>
    <t>STT</t>
  </si>
  <si>
    <t>1.1</t>
  </si>
  <si>
    <t>1.2</t>
  </si>
  <si>
    <t>1.3</t>
  </si>
  <si>
    <t>1.4</t>
  </si>
  <si>
    <t>1.5</t>
  </si>
  <si>
    <t>1.6</t>
  </si>
  <si>
    <t>2.1</t>
  </si>
  <si>
    <t>2.2</t>
  </si>
  <si>
    <t>2.3</t>
  </si>
  <si>
    <t>2.4</t>
  </si>
  <si>
    <t>2.5</t>
  </si>
  <si>
    <t>2.6</t>
  </si>
  <si>
    <t>2.7</t>
  </si>
  <si>
    <t>2.8</t>
  </si>
  <si>
    <t>2.9</t>
  </si>
  <si>
    <t>2.10</t>
  </si>
  <si>
    <t>Đất nông nghiệp</t>
  </si>
  <si>
    <t>Đất trồng cây lâu năm</t>
  </si>
  <si>
    <t>Đất rừng phòng hộ</t>
  </si>
  <si>
    <t>Đất rừng đặc dụng</t>
  </si>
  <si>
    <t>Đất rừng sản xuất</t>
  </si>
  <si>
    <t>Đất phi nông nghiệp</t>
  </si>
  <si>
    <t>Trong đó:</t>
  </si>
  <si>
    <t>Đất quốc phòng</t>
  </si>
  <si>
    <t>Đất an ninh</t>
  </si>
  <si>
    <t>Đất khu công nghiệp</t>
  </si>
  <si>
    <t>CLN</t>
  </si>
  <si>
    <t>RPH</t>
  </si>
  <si>
    <t>RDD</t>
  </si>
  <si>
    <t>RSX</t>
  </si>
  <si>
    <t>NTS</t>
  </si>
  <si>
    <t>PNN</t>
  </si>
  <si>
    <t>CQP</t>
  </si>
  <si>
    <t>CAN</t>
  </si>
  <si>
    <t>SKK</t>
  </si>
  <si>
    <t>SKS</t>
  </si>
  <si>
    <t>DDT</t>
  </si>
  <si>
    <t>DRA</t>
  </si>
  <si>
    <t>NTD</t>
  </si>
  <si>
    <t>DHT</t>
  </si>
  <si>
    <t>Mã</t>
  </si>
  <si>
    <t>(1)</t>
  </si>
  <si>
    <t>(2)</t>
  </si>
  <si>
    <t>(3)</t>
  </si>
  <si>
    <t>(5)</t>
  </si>
  <si>
    <t>NNP</t>
  </si>
  <si>
    <t>DDL</t>
  </si>
  <si>
    <t>NNP/PNN</t>
  </si>
  <si>
    <t>CLN/PNN</t>
  </si>
  <si>
    <t>RPH/PNN</t>
  </si>
  <si>
    <t>RDD/PNN</t>
  </si>
  <si>
    <t>RSX/PNN</t>
  </si>
  <si>
    <t>Chuyển đổi cơ cấu sử dụng đất trong nội bộ đất nông nghiệp</t>
  </si>
  <si>
    <t>SKC</t>
  </si>
  <si>
    <t>SKX</t>
  </si>
  <si>
    <t>Đất chưa sử dụng</t>
  </si>
  <si>
    <t>Đất ở tại đô thị</t>
  </si>
  <si>
    <t>ODT</t>
  </si>
  <si>
    <t>2.11</t>
  </si>
  <si>
    <t>2.12</t>
  </si>
  <si>
    <t>2.13</t>
  </si>
  <si>
    <t>Đất nuôi trồng thủy sản</t>
  </si>
  <si>
    <t>Đất trồng lúa</t>
  </si>
  <si>
    <t>LUC</t>
  </si>
  <si>
    <t>LUA</t>
  </si>
  <si>
    <t>LUA/PNN</t>
  </si>
  <si>
    <t>LUA/CLN</t>
  </si>
  <si>
    <t>2.14</t>
  </si>
  <si>
    <t>Đất giao thông</t>
  </si>
  <si>
    <t>Đất thủy lợi</t>
  </si>
  <si>
    <t>Đất bãi thải, xử lý chất thải</t>
  </si>
  <si>
    <t>SON</t>
  </si>
  <si>
    <t>1.7</t>
  </si>
  <si>
    <t>Đất làm muối</t>
  </si>
  <si>
    <t>LMU</t>
  </si>
  <si>
    <t>CSD</t>
  </si>
  <si>
    <t>Đất trồng cây hàng năm khác</t>
  </si>
  <si>
    <t>Đất nông nghiệp khác</t>
  </si>
  <si>
    <t>1.8</t>
  </si>
  <si>
    <t>Đất cụm công nghiệp</t>
  </si>
  <si>
    <t>Đất thương mại, dịch vụ</t>
  </si>
  <si>
    <t>Đất cơ sở sản xuất phi nông nghiệp</t>
  </si>
  <si>
    <t>Đất sử dụng cho hoạt động khoáng sản</t>
  </si>
  <si>
    <t>Đất có di tích lịch sử - văn hóa</t>
  </si>
  <si>
    <t>Đất danh lam thắng cảnh</t>
  </si>
  <si>
    <t>Đất ở tại nông thôn</t>
  </si>
  <si>
    <t>Đất xây dựng trụ sở cơ quan</t>
  </si>
  <si>
    <t>Đất xây dựng trụ sở của tổ chức sự nghiệp</t>
  </si>
  <si>
    <t>Đất xây dựng cơ sở ngoại giao</t>
  </si>
  <si>
    <t>Đất cơ sở tôn giáo</t>
  </si>
  <si>
    <t>Đất sản xuất vật liệu xây dựng, làm đồ gốm</t>
  </si>
  <si>
    <t>Đất sinh hoạt cộng đồng</t>
  </si>
  <si>
    <t>Đất khu vui chơi, giải trí công cộng</t>
  </si>
  <si>
    <t>Đất sông, ngòi, kênh, rạch, suối</t>
  </si>
  <si>
    <t>Đất có mặt nước chuyên dùng</t>
  </si>
  <si>
    <t>Đất phi nông nghiệp khác</t>
  </si>
  <si>
    <t>KCN</t>
  </si>
  <si>
    <t>KKT</t>
  </si>
  <si>
    <t>KDT</t>
  </si>
  <si>
    <t>HNK</t>
  </si>
  <si>
    <t>NKH</t>
  </si>
  <si>
    <t>2.15</t>
  </si>
  <si>
    <t>2.16</t>
  </si>
  <si>
    <t>2.17</t>
  </si>
  <si>
    <t>2.18</t>
  </si>
  <si>
    <t>2.19</t>
  </si>
  <si>
    <t>SKN</t>
  </si>
  <si>
    <t>TMD</t>
  </si>
  <si>
    <t>ONT</t>
  </si>
  <si>
    <t>TSC</t>
  </si>
  <si>
    <t>DTS</t>
  </si>
  <si>
    <t>DNG</t>
  </si>
  <si>
    <t>TON</t>
  </si>
  <si>
    <t>DSH</t>
  </si>
  <si>
    <t>DKV</t>
  </si>
  <si>
    <t>TIN</t>
  </si>
  <si>
    <t>MNC</t>
  </si>
  <si>
    <t>PNK</t>
  </si>
  <si>
    <t>Kết quả thực hiện</t>
  </si>
  <si>
    <t>Diện tích (ha)</t>
  </si>
  <si>
    <t>Đất công trình năng lượng</t>
  </si>
  <si>
    <t>Đất công trình bưu chính, viễn thông</t>
  </si>
  <si>
    <t>Chỉ tiêu sử dụng đất</t>
  </si>
  <si>
    <t>Trong đó: Đất chuyên trồng lúa nước</t>
  </si>
  <si>
    <t>Đất trồng lúa chuyển sang đất trồng rừng</t>
  </si>
  <si>
    <t>Đất phi nông nghiệp không phải là đất ở chuyển sang đất ở</t>
  </si>
  <si>
    <t>LUA/LNP</t>
  </si>
  <si>
    <t>PKO/OCT</t>
  </si>
  <si>
    <t>DVH</t>
  </si>
  <si>
    <t>DYT</t>
  </si>
  <si>
    <t>DGD</t>
  </si>
  <si>
    <t>DTT</t>
  </si>
  <si>
    <t>DKH</t>
  </si>
  <si>
    <t>DXH</t>
  </si>
  <si>
    <t>DGT</t>
  </si>
  <si>
    <t>DTL</t>
  </si>
  <si>
    <t>DNL</t>
  </si>
  <si>
    <t>DBV</t>
  </si>
  <si>
    <t>DCH</t>
  </si>
  <si>
    <t>Đất chợ</t>
  </si>
  <si>
    <t>-</t>
  </si>
  <si>
    <t>(6)=(5)-(4)</t>
  </si>
  <si>
    <t>I</t>
  </si>
  <si>
    <t>II</t>
  </si>
  <si>
    <t>Loại đất</t>
  </si>
  <si>
    <t>Cơ cấu (%)</t>
  </si>
  <si>
    <t>Tổng diện tích</t>
  </si>
  <si>
    <t>Khu bảo tồn thiên nhiên và đa dạng sinh học</t>
  </si>
  <si>
    <t>Khu thương mại - dịch vụ</t>
  </si>
  <si>
    <t>Khu dân cư nông thôn</t>
  </si>
  <si>
    <t>KNN</t>
  </si>
  <si>
    <t>KLN</t>
  </si>
  <si>
    <t>KBT</t>
  </si>
  <si>
    <t>KPC</t>
  </si>
  <si>
    <t>DTC</t>
  </si>
  <si>
    <t>KTM</t>
  </si>
  <si>
    <t>DNT</t>
  </si>
  <si>
    <t>Đơn vị tính: ha</t>
  </si>
  <si>
    <t>TỔNG DIỆN TÍCH ĐẤT TỰ NHIÊN</t>
  </si>
  <si>
    <t>Phân theo đơn vị hành chính</t>
  </si>
  <si>
    <t>Trong đó: đất có rừng sản xuất là rừng tự nhiên</t>
  </si>
  <si>
    <t>RSN</t>
  </si>
  <si>
    <t>Đất xây dựng cơ sở văn hóa</t>
  </si>
  <si>
    <t>Đất xây dựng cơ sở y tế</t>
  </si>
  <si>
    <t>Đất xây dựng cơ sở giáo dục và đào tạo</t>
  </si>
  <si>
    <t>Đất xây dựng cơ sở thể dục thể thao</t>
  </si>
  <si>
    <t>Đất xây dựng kho dự trữ quốc gia</t>
  </si>
  <si>
    <t>DKG</t>
  </si>
  <si>
    <t>KHU CHỨC NĂNG</t>
  </si>
  <si>
    <t>Đất khu công nghệ cao</t>
  </si>
  <si>
    <t>Đất khu kinh tế</t>
  </si>
  <si>
    <t>Đất đô thị</t>
  </si>
  <si>
    <t>Khu du lịch</t>
  </si>
  <si>
    <t>KDL</t>
  </si>
  <si>
    <t>RSN/PNN</t>
  </si>
  <si>
    <t>Đất nông nghiệp chuyển sang phi nông nghiệp</t>
  </si>
  <si>
    <t>Đất làm nghĩa trang, nhà tang lễ, nhà hỏa táng</t>
  </si>
  <si>
    <t>Cộng giảm</t>
  </si>
  <si>
    <t>Cộng tăng</t>
  </si>
  <si>
    <t>Ghi chú:</t>
  </si>
  <si>
    <t>- (a) gồm đất sản xuất nông nghiệp, đất nuôi trồng thủy sản, đất làm muối và đất nông nghiệp khác.</t>
  </si>
  <si>
    <t>- PKO là đất phi nông nghiệp không phải là đất ở.</t>
  </si>
  <si>
    <t>Biểu 01/CH</t>
  </si>
  <si>
    <t>Tổng diện tích tự nhiên</t>
  </si>
  <si>
    <t>1.9</t>
  </si>
  <si>
    <t>Đất phát triển hạ tầng cấp quốc gia, cấp tỉnh, cấp huyện, cấp xã</t>
  </si>
  <si>
    <t>Đất xây dựng cơ sở khoa học công nghệ</t>
  </si>
  <si>
    <t>Đất xây dựng cơ sở dịch vụ xã hội</t>
  </si>
  <si>
    <t>Đất tín ngưỡng</t>
  </si>
  <si>
    <t>2.20</t>
  </si>
  <si>
    <t>2.21</t>
  </si>
  <si>
    <t>Biểu 02/CH</t>
  </si>
  <si>
    <t>Diện 
tích 
(ha)</t>
  </si>
  <si>
    <t xml:space="preserve">So sánh </t>
  </si>
  <si>
    <t>Tăng (+), giảm (-) (ha)</t>
  </si>
  <si>
    <t>Tỷ lệ
(%)</t>
  </si>
  <si>
    <t>(7)=(5)/(4)*100%</t>
  </si>
  <si>
    <t>RPH/NKR(a)</t>
  </si>
  <si>
    <t>RDD/NKR(a)</t>
  </si>
  <si>
    <t>RSX/NKR(a)</t>
  </si>
  <si>
    <t>Diện tích phân theo đơn vị hành chính</t>
  </si>
  <si>
    <t>Khu sản xuất nông nghiệp (khu vực chuyên trồng lúa nước, khu vực chuyên trồng cây công nghiệp lâu năm)</t>
  </si>
  <si>
    <t>Khu lâm nghiệp (khu vực rừng phòng hộ, rừng đặc dụng, rừng sản xuất)</t>
  </si>
  <si>
    <t>Khu phát triển công nghiệp (khu công nghiệp, cụm công nghiệp)</t>
  </si>
  <si>
    <t>Khu đô thị (trong đó có khu đô thị mới)</t>
  </si>
  <si>
    <t>Khu đô thị - thương mại - dịch vụ</t>
  </si>
  <si>
    <t>KDV</t>
  </si>
  <si>
    <t>Khu ở, làng nghề, sản xuất phi nông nghiệp nông thôn</t>
  </si>
  <si>
    <t>KON</t>
  </si>
  <si>
    <t>Ghi chú: Khu chức năng không tổng hợp khi tính tổng diện tích tự nhiên</t>
  </si>
  <si>
    <t>Biểu 11/CH</t>
  </si>
  <si>
    <t>Tổng</t>
  </si>
  <si>
    <t>Biểu 06/CH</t>
  </si>
  <si>
    <t>Biểu 07/CH</t>
  </si>
  <si>
    <t>Biểu 09/CH</t>
  </si>
  <si>
    <t>PHÂN BỔ ĐẾN TỪNG ĐƠN VỊ HÀNH CHÍNH CẤP XÃ</t>
  </si>
  <si>
    <t>Biểu 08/CH</t>
  </si>
  <si>
    <t>Biểu 13/CH</t>
  </si>
  <si>
    <t>Diện tích kế hoạch được duyệt (ha)</t>
  </si>
  <si>
    <t>Biểu 10/CH</t>
  </si>
  <si>
    <t>CỦA HUYỆN HÀM THUẬN NAM - TỈNH BÌNH THUẬN</t>
  </si>
  <si>
    <t>Hạng mục</t>
  </si>
  <si>
    <t>Diện tích kế hoạch (ha)</t>
  </si>
  <si>
    <t>Diện tích hiện trạng (ha)</t>
  </si>
  <si>
    <t>Tăng thêm</t>
  </si>
  <si>
    <t>Ghi chú</t>
  </si>
  <si>
    <t>Đất 
lúa</t>
  </si>
  <si>
    <t>Đất 
rừng 
sản 
xuất</t>
  </si>
  <si>
    <t>Đất 
khác</t>
  </si>
  <si>
    <t>(4)</t>
  </si>
  <si>
    <t>(7)</t>
  </si>
  <si>
    <t>(8)</t>
  </si>
  <si>
    <t>(9)</t>
  </si>
  <si>
    <t>(10)</t>
  </si>
  <si>
    <t>(11)</t>
  </si>
  <si>
    <t>A</t>
  </si>
  <si>
    <t>CÔNG TRÌNH, DỰ ÁN ĐƯỢC PHÂN BỔ TỪ KẾ HOẠCH SỬ DỤNG ĐẤT CẤP TỈNH</t>
  </si>
  <si>
    <t>A.1</t>
  </si>
  <si>
    <t>CÔNG TRÌNH, DỰ ÁN MỤC ĐÍCH QUỐC PHÒNG, AN NINH</t>
  </si>
  <si>
    <t>A.2</t>
  </si>
  <si>
    <t>CÔNG TRÌNH, DỰ ÁN ĐỂ PHÁT TRIỂN KINH TẾ - XÃ HỘI VÌ LỢI ÍCH QUỐC GIA, CÔNG CỘNG</t>
  </si>
  <si>
    <t>A.3</t>
  </si>
  <si>
    <t>CÔNG TRÌNH, DỰ ÁN QUAN TRỌNG QUỐC GIA DO QUỐC HỘI QUYẾT ĐỊNH ĐẦU TƯ MÀ PHẢI THU HỒI ĐẤT</t>
  </si>
  <si>
    <t>A.4</t>
  </si>
  <si>
    <t>CÔNG TRÌNH, DỰ ÁN DO THỦ TƯỚNG CHÍNH PHỦ CHẤP THUẬN, QUYẾT ĐỊNH ĐẦU TƯ MÀ PHẢI THU HỒI ĐẤT</t>
  </si>
  <si>
    <t>A.5</t>
  </si>
  <si>
    <t>CÔNG TRÌNH, DỰ ÁN DO HỘI ĐỒNG NHÂN DÂN CẤP TỈNH CHẤP THUẬN MÀ PHẢI THU HỒI ĐẤT</t>
  </si>
  <si>
    <t>B</t>
  </si>
  <si>
    <t>*</t>
  </si>
  <si>
    <t/>
  </si>
  <si>
    <t>Tân Thuận</t>
  </si>
  <si>
    <t>III</t>
  </si>
  <si>
    <t>IV</t>
  </si>
  <si>
    <t>V</t>
  </si>
  <si>
    <t>Tân Thành</t>
  </si>
  <si>
    <t>VI</t>
  </si>
  <si>
    <t>VII</t>
  </si>
  <si>
    <t>Đất cho hoạt động khoáng sản</t>
  </si>
  <si>
    <t>Thuận Quý</t>
  </si>
  <si>
    <t>VIII</t>
  </si>
  <si>
    <t>Hàm Mỹ</t>
  </si>
  <si>
    <t>Tân Lập</t>
  </si>
  <si>
    <t>Hàm Cường</t>
  </si>
  <si>
    <t>IX</t>
  </si>
  <si>
    <t>Đất thuỷ lợi</t>
  </si>
  <si>
    <t>X</t>
  </si>
  <si>
    <t>Đất giáo dục - đào tạo</t>
  </si>
  <si>
    <t>XI</t>
  </si>
  <si>
    <t>Đất thể dục - thể thao</t>
  </si>
  <si>
    <t>XII</t>
  </si>
  <si>
    <t>Đất cơ sở văn hóa</t>
  </si>
  <si>
    <t>DANH MỤC DỰ ÁN THUỘC TRƯỜNG HỢP CHUYỂN MỤC ĐÍCH SỬ DỤNG ĐẤT,  LÀM HỒ SƠ GIAO ĐẤT, CHO THUÊ ĐẤT, CẤP GCN QUYỀN SỬ DỤNG ĐẤT</t>
  </si>
  <si>
    <t>UBND xã đăng ký</t>
  </si>
  <si>
    <t>Đất ở nông thôn</t>
  </si>
  <si>
    <t>Đất ở đô thị</t>
  </si>
  <si>
    <t>DANH MỤC DỰ ÁN THUỘC TRƯỜNG HỢP ĐẤU GIÁ QUYỀN SỬ DỤNG ĐẤT</t>
  </si>
  <si>
    <t>Đất 
rừng 
đặc dụng</t>
  </si>
  <si>
    <t>Đất 
rừng 
phòng hộ</t>
  </si>
  <si>
    <t>(12)</t>
  </si>
  <si>
    <t>Đường D1, D2 nối Quốc lộ 1A với Khu công nghiệp Hàm Kiệm</t>
  </si>
  <si>
    <t>Công văn số 768/KCN-QHXD&amp;MT ngày 13/9/2023 của BQL các KCN</t>
  </si>
  <si>
    <t>Khu du lịch biệt thự Nam Thuận Quý (giao đất, cho thuê đất)</t>
  </si>
  <si>
    <t>Dự án khu du lịch nghỉ mát Bãi Đá Vàng</t>
  </si>
  <si>
    <t>CV số 5128/UBND-KGVXNV ngày 31/12/2020 của UBND tỉnh</t>
  </si>
  <si>
    <t>Giao đất sản xuất được bóc tách ra ngoài Quy hoạch 03 loại rừng theo Quyết định số 674/QĐ-UBND ngày 13/3/2007 của UBND tỉnh Bình Thuận (khu vực 905,32 ha tại thôn Tà Mon)</t>
  </si>
  <si>
    <t>Phụ biểu 01:</t>
  </si>
  <si>
    <r>
      <t xml:space="preserve">Đia điểm </t>
    </r>
    <r>
      <rPr>
        <sz val="10"/>
        <color theme="1"/>
        <rFont val="Times New Roman"/>
        <family val="1"/>
      </rPr>
      <t>(đến cấp xã)</t>
    </r>
  </si>
  <si>
    <t>Diện tích tăng thêm</t>
  </si>
  <si>
    <t>(6)</t>
  </si>
  <si>
    <t>(7)=(5)-(6)</t>
  </si>
  <si>
    <t>Đã thực hiện xong</t>
  </si>
  <si>
    <r>
      <rPr>
        <b/>
        <sz val="10"/>
        <color theme="1"/>
        <rFont val="Times New Roman"/>
        <family val="1"/>
      </rPr>
      <t xml:space="preserve">Đia điểm </t>
    </r>
    <r>
      <rPr>
        <sz val="10"/>
        <color theme="1"/>
        <rFont val="Times New Roman"/>
        <family val="1"/>
      </rPr>
      <t>(đến cấp xã)</t>
    </r>
  </si>
  <si>
    <t>DANH MỤC CÔNG TRÌNH, DỰ ÁN ĐĂNG KÝ MỚI TRONG NĂM 2024</t>
  </si>
  <si>
    <t>Mương Mán, Hàm Mỹ, Hàm Kiệm</t>
  </si>
  <si>
    <t>Khu du lịch Yên Sơn (cho thuê đất)</t>
  </si>
  <si>
    <t>Phần diện tích 558,7 m2 trước đây thuộc dự án, tuy nhiên cho Tâp đoàn viễn thông Quân đội - chi nhánh Viettel Bình Thuận thuê để đặt 1 trụ ăng ten đến nay đã hết thời hạn sử dụng</t>
  </si>
  <si>
    <t>Phụ biểu 02:</t>
  </si>
  <si>
    <t>Phụ biểu 03:</t>
  </si>
  <si>
    <t>Phụ biểu 04:</t>
  </si>
  <si>
    <t>Đường dọc tuyến kênh N8, N10 thuộc dự án hệ thống kênh thủy lợi Ba Bàu, huyện Hàm Thuận Nam</t>
  </si>
  <si>
    <t>Quyết định số 1401/QĐ-UBND ngày 18/6/2020, 1415/QĐ-UBND ngày 24/6/2022 của UBND tỉnh</t>
  </si>
  <si>
    <t>Trường Mẫu Giáo Hàm Cường (điểm lẻ Phú Thọ)</t>
  </si>
  <si>
    <t>Quyết định số 1186/QĐ-UBND ngày 09/8/2023 của UBND huyện</t>
  </si>
  <si>
    <t>Chùa Từ Bi</t>
  </si>
  <si>
    <t>Đường dây 110 kV mạch 2 Hàm Tân 2 - Phan Thiết 2</t>
  </si>
  <si>
    <t>Tân Lập, Hàm Minh, Hàm Cường, Hàm Kiệm, Hàm Mỹ, Thuận Nam</t>
  </si>
  <si>
    <t>CV 3153/SCT-VP ngày 02/12/2023 của Sở Công Thương</t>
  </si>
  <si>
    <t>Đã có văn bản chấp thuận chủ trương thành lập chùa của UBND tỉnh</t>
  </si>
  <si>
    <t>Tổng dự án là 3,4 ha, trong đó đã được nhà nước cho thuê đất 1,34 ha năm 2019; còn lại 2 ha tiếp tục đăng ký vào kế hoạch 2024 (trong đó có 0,82 ha trồng lấn với dự án quy hoạch titan)</t>
  </si>
  <si>
    <t>Dự án khu du lịch Thái Bình</t>
  </si>
  <si>
    <t>CV số 2903/UBND-KT ngày 08/12/2021 của UBND huyện</t>
  </si>
  <si>
    <t>Căn cứ tổng hợp</t>
  </si>
  <si>
    <t>XIII</t>
  </si>
  <si>
    <t>XIV</t>
  </si>
  <si>
    <t>Đất bưu chính viễn thông</t>
  </si>
  <si>
    <t xml:space="preserve">Đất rừng phòng hộ </t>
  </si>
  <si>
    <t>HIỆN TRẠNG SỬ DỤNG ĐẤT NĂM 2024</t>
  </si>
  <si>
    <t>HUYỆN DUYÊN HẢI, TỈNH TRÀ VINH</t>
  </si>
  <si>
    <t>Thị trấn Long Thành</t>
  </si>
  <si>
    <t>Xã Long Khánh</t>
  </si>
  <si>
    <t>Xã Long Vĩnh</t>
  </si>
  <si>
    <t>Xã Đông Hải</t>
  </si>
  <si>
    <t>Xã Ngũ Lạc</t>
  </si>
  <si>
    <t>Xã Đôn Xuân</t>
  </si>
  <si>
    <t>Xã Đôn Châu</t>
  </si>
  <si>
    <t>Nguồn: Thống kê đất đai năm 2023 huyện Duyên Hải và kết quả thực hiện năm 2024</t>
  </si>
  <si>
    <t>KẾT QUẢ THỰC HIỆN KẾ HOẠCH SỬ DỤNG ĐẤT NĂM 2024</t>
  </si>
  <si>
    <t>(4)=(5)+...+(11)</t>
  </si>
  <si>
    <t>KẾ HOẠCH SỬ DỤNG ĐẤT NĂM 2025</t>
  </si>
  <si>
    <t>KẾ HOẠCH CHUYỂN MỤC ĐÍCH SỬ DỤNG ĐẤT NĂM 2025</t>
  </si>
  <si>
    <t>PHÂN BỔ ĐẾN TỪNG ĐƠN VỊ HÀNH CHÍNH CẤP XÃ CỦA HUYỆN DUYÊN HẢI, TỈNH TRÀ VINH</t>
  </si>
  <si>
    <t>(4) = (5)+…+(11)</t>
  </si>
  <si>
    <t>KẾ HOẠCH THU HỒI ĐẤT NĂM 2025 CỦA HUYỆN DUYÊN HẢI, TỈNH TRÀ VINH</t>
  </si>
  <si>
    <t>PHÂN BỔ ĐẾN TỪNG ĐƠN VỊ HÀNH CHÍNH CẤP XÃ CỦA HUYỆN DUYÊN HẢI</t>
  </si>
  <si>
    <t>(4)=(5)+…+(11)</t>
  </si>
  <si>
    <t>KẾ HOẠCH ĐƯA ĐẤT CHƯA SỬ DỤNG VÀO SỬ DỤNG NĂM 2025</t>
  </si>
  <si>
    <t>CỦA HUYỆN DUYÊN HẢI</t>
  </si>
  <si>
    <t>DIỆN TÍCH, CƠ CẤU SỬ DỤNG ĐẤT CÁC KHU CHỨC NĂNG HUYỆN DUYÊN HẢI, TỈNH TRÀ VINH</t>
  </si>
  <si>
    <t>Chu chuyển đất đai đến năm 2025</t>
  </si>
  <si>
    <t>CHU CHUYỂN ĐẤT ĐAI NĂM 2025 CỦA HUYỆN DUYÊN HẢI, TỈNH TRÀ VINH</t>
  </si>
  <si>
    <t>Diện tích đầu kỳ, năm 2024</t>
  </si>
  <si>
    <t>Diện tích cuối kỳ, năm 2025</t>
  </si>
  <si>
    <t>DANH MỤC CÔNG TRÌNH, DỰ ÁN ĐÃ THỰC HIỆN TRONG NĂM 2024</t>
  </si>
  <si>
    <t>CỦA HUYỆN DUYÊN HẢI - TỈNH TRÀ VINH</t>
  </si>
  <si>
    <t>Nhu cầu đất an ninh tại H. Duyên Hải - Vị trí 1</t>
  </si>
  <si>
    <t>TT. Long Thành</t>
  </si>
  <si>
    <t>Đường kết nối đường đanl hiện hữu đến khu dân cư Hồ Thùng</t>
  </si>
  <si>
    <t>Đường dân sinh cặp kênh TT.Long Thành</t>
  </si>
  <si>
    <t>TT.Long Thành</t>
  </si>
  <si>
    <t>Cầu Kinh trục giữa 773, Vàm Rạch Cỏ</t>
  </si>
  <si>
    <t>Cầu sông Xếp Lầy</t>
  </si>
  <si>
    <t>TT.Long Thành, xã Long Khánh</t>
  </si>
  <si>
    <t>Cửa hàng bán lẻ xăng dầu Động Cao</t>
  </si>
  <si>
    <t xml:space="preserve">DANH MỤC CÔNG TRÌNH, DỰ ÁN CHƯA THỰC HIỆN TRONG NĂM KẾ HOẠCH 2024, </t>
  </si>
  <si>
    <t>CHUYỂN TIẾP SANG NĂM KẾ HOẠCH NĂM 2025</t>
  </si>
  <si>
    <t>Văn bản pháp lý liên quan</t>
  </si>
  <si>
    <t>Nhu cầu đất quốc phòng tại H. Duyên Hải - Vị trí 10</t>
  </si>
  <si>
    <t>Đông Hải</t>
  </si>
  <si>
    <t>Nhu cầu đất quốc phòng tại H. Duyên Hải - Vị trí 12</t>
  </si>
  <si>
    <t>Long Vĩnh</t>
  </si>
  <si>
    <t xml:space="preserve">Công văn 1691/BCH-HC ngày 18/9/2020 của BCHQS tỉnh </t>
  </si>
  <si>
    <t>Nhu cầu đất quốc phòng tại H. Duyên Hải</t>
  </si>
  <si>
    <t>Nghị quyết số 09/NQ-HĐND ngày 14/07/2023 về Điều chỉnh kế hoạch đầu tư công trung hạn vốn ngân sách tỉnh giai đoạn 2021 - 2025 (đợt 3)</t>
  </si>
  <si>
    <t>Nhu cầu đất an ninh tại H. Duyên Hải - Vị trí 2</t>
  </si>
  <si>
    <t>Nhu cầu đất an ninh tại H. Duyên Hải - Vị trí 3</t>
  </si>
  <si>
    <t>Long Khánh</t>
  </si>
  <si>
    <t>Nhu cầu đất an ninh tại H. Duyên Hải - Vị trí 4</t>
  </si>
  <si>
    <t>Nhu cầu đất an ninh tại H. Duyên Hải - Vị trí 5</t>
  </si>
  <si>
    <t>Đôn Xuân</t>
  </si>
  <si>
    <t>Ngũ Lạc</t>
  </si>
  <si>
    <t>KHSDĐ năm 2024. Đấu giá quyền sử dụng đất; đất xây dựng trụ sở cơ quan do UBND huyện quản lý không phải do dân hiến đất, hiện trạng khu đất trống</t>
  </si>
  <si>
    <t>Nhà máy sản xuất Hydro xanh Trà Vinh (trong đó diện tích mặt nước biển là 30,40 ha)</t>
  </si>
  <si>
    <t>CV số  486/CV-BCSĐ ngày 03/11/2022 của Ban cán sự Đảng UBND tỉnh; TB số 1404-TB/VPTU ngày 18/11/2022 của Văn phòng Tỉnh ủy. Đất công</t>
  </si>
  <si>
    <t>Trạm xử lý nước thải sinh hoạt</t>
  </si>
  <si>
    <t>Long Thành</t>
  </si>
  <si>
    <t>Nghị quyết số 14/NQ-HĐND ngày 20/7/2023 của HĐND huyện; QĐ số 2176/QĐ-UBND ngày 14/7/2022 của UBND huyện. Đất công</t>
  </si>
  <si>
    <t>Mở rộng Trường Tiểu học Đôn Xuân B (Điểm chính - ấp Bà Giam A)</t>
  </si>
  <si>
    <t>Nghị quyết số 47/NQ-HĐND ngày 08/12/2023 của HĐND tỉnh</t>
  </si>
  <si>
    <t>Mở rộng Trường THCS Ngũ Lạc</t>
  </si>
  <si>
    <t>Nghị quyết số 48/NQ-HĐND ngày 08/12/2023 của HĐND tỉnh</t>
  </si>
  <si>
    <t>Mở rộng Trường Phổ thông dân tộc nội trú THCS huyện Duyên Hải</t>
  </si>
  <si>
    <t>Xây dựng Sân vận động xã Đôn Xuân</t>
  </si>
  <si>
    <t>Nghị quyết số 47/NQ-HĐND ngày 08/12/2023 của HĐND tỉnh; Quyết định số 980/QĐ-UBND ngày 09/5/2023 của UBND huyện</t>
  </si>
  <si>
    <t>Xây dựng tuyến Đường hành lang ven biển trên địa bàn tỉnh Trà Vinh</t>
  </si>
  <si>
    <t>Dự án Tuyến đường trục chính dọc theo kênh đào Trà Vinh (đoạn từ sông Giồng Ổi đến nút N29) - Giai đoạn 1</t>
  </si>
  <si>
    <t>Đôn Châu</t>
  </si>
  <si>
    <t>Nghị quyết số 48/NQ-HĐND ngày 08/12/2023 của HĐND tỉnh; Quyết định số 2559/QĐ-UBND ngày 09/11/2021 của UBND tỉnh về phê duyệt dự án</t>
  </si>
  <si>
    <t>Tuyến đường từ nút giao Đường tỉnh 914 - Tuyến số 2 xã Ngũ Lạc, huyện Duyên Hải đến ngã ba xã Long Sơn (Quốc lộ 53), huyện Cầu Ngang</t>
  </si>
  <si>
    <t>Đường dẫn vào bến phà kết nối 04 xã đảo với Trung tâm hành chính huyện Duyên Hải</t>
  </si>
  <si>
    <t>Đường Xẻo Bọng 2, xã Long Vĩnh (giai đoạn 2)</t>
  </si>
  <si>
    <t xml:space="preserve">Đường số 1 ấp Cây Da, xã Đôn Xuân </t>
  </si>
  <si>
    <t>Đường nhựa ấp Động Cao (Đoạn Làng nghề đến Quốc lộ 53B)</t>
  </si>
  <si>
    <t>Đường La Bang Kinh - La Bang Chợ</t>
  </si>
  <si>
    <t>Nâng cấp, mở rộng đường đanl Vũng Tàu</t>
  </si>
  <si>
    <t>Công văn số 62/BQLDA-ĐTHT ngày 10/10/2023 của BQLDA CSAT Trà Vinh; Dân hiến đất, Nhà nước và nhân dân cùng làm</t>
  </si>
  <si>
    <t>Đường phía bắc Giồng Bàn</t>
  </si>
  <si>
    <t>Cầu GTNT Sóc Ruộng</t>
  </si>
  <si>
    <t>Xây dựng hệ thống thoát nước vĩa hè (khóm 1) thị trấn Long Thành</t>
  </si>
  <si>
    <t xml:space="preserve">Nhà máy điện gió Đông Thành 1 </t>
  </si>
  <si>
    <t>Nghị quyết 53/NQ-HĐND ngày   09/12/2022 của HĐND tỉnh Trà Vinh; Công văn số 207/UBND-KT ngày 20/02/2024 của UBND tỉnh; Công văn số 489/UBND-KT ngày 29/3/2024 của UBND huyện Duyên Hải</t>
  </si>
  <si>
    <t xml:space="preserve">Nhà máy điện gió Đông Thành 2  </t>
  </si>
  <si>
    <t>Nghị quyết 47/NQ-HĐND ngày  08/12/2023 của HĐND tỉnh Trà Vinh</t>
  </si>
  <si>
    <t>Nhà máy điện gió Duyên Hải</t>
  </si>
  <si>
    <t xml:space="preserve">Nghị quyết số 15/NQ-HĐND ngày 14/7/2023 của HĐND tỉnh </t>
  </si>
  <si>
    <t>Khu hậu cần điện gió và Bến thủy nội địa</t>
  </si>
  <si>
    <t>Cải tạo nâng tiết diện dây phân pha từ ACSR240 thành 2 ACSR240 từ Trà Vinh đi Duyên Hải (Duyên Trà)</t>
  </si>
  <si>
    <t>Lộ ra 110kV trạm 220Kv Duyên Hải</t>
  </si>
  <si>
    <t>Nhà máy điện gió Hàn Quốc - Trà Vinh (giai đoạn 1), Hạng mục: Chuyển đổi đấu nối đường dây 110kV về trạm biến áp 220kV Duyên Hải</t>
  </si>
  <si>
    <t>Nhà máy điện gió Thăng Long</t>
  </si>
  <si>
    <t>Quyết định số 1759/QĐ-UBND ngày 17/11/2023 của UBND tỉnh; Quyết định số 452/QĐ-UBND ngày 25/02/2022 của UBND tỉnh</t>
  </si>
  <si>
    <t>Xây dựng mới bưu điện xã Long Khánh</t>
  </si>
  <si>
    <t>KHSDĐ năm 2024. Đất công</t>
  </si>
  <si>
    <t>Giao đất có thu tiền xã Đôn Xuân</t>
  </si>
  <si>
    <t>KHSDĐ năm 2024</t>
  </si>
  <si>
    <t>Giao đất có thu tiền xã Long Khánh</t>
  </si>
  <si>
    <t>Giao đất có thu tiền xã Đôn Châu</t>
  </si>
  <si>
    <t>Giao đất có thu tiền xã Ngũ Lạc</t>
  </si>
  <si>
    <t>Giao đất có thu tiền xã Long Vĩnh</t>
  </si>
  <si>
    <t>Giao đất có thu tiền xã Đông Hải</t>
  </si>
  <si>
    <t>Khu đất thu hồi Trạm y tế xã Ngũ Lạc (cơ sở cũ)</t>
  </si>
  <si>
    <t xml:space="preserve">Quyết định số 2822/QĐ-UBND ngày 28/7/2020 và QĐ số 796/QĐ-UBND ngày 06/5/2022. Đấu giá quyền sử dụng đất (Hiện trạng Trạm y tế xã Ngũ Lạc (cơ sở cũ)) đất công không phải do dân hiến đất </t>
  </si>
  <si>
    <t>Khu lưu niệm Cố soạn giả - Nghệ sĩ nhân dân Viễn Châu</t>
  </si>
  <si>
    <t>Công văn số 2315/UBND-THNV ngày 06/6/2022 của UBND tỉnh; Báo cáo số 100/BC-SVHTTDL ngày 06/3/2023 của Sở Văn hóa, thể thao và du lịch. Đất công</t>
  </si>
  <si>
    <t>Công trình tín ngưỡng xã Đôn Xuân</t>
  </si>
  <si>
    <t>DANH MỤC CÔNG TRÌNH, DỰ ÁN ĐĂNG KÝ MỚI TRONG NĂM 2025</t>
  </si>
  <si>
    <t>Nhà máy điện gió Long Vĩnh</t>
  </si>
  <si>
    <t>Nhà máy điện gió Đông Hải 3</t>
  </si>
  <si>
    <t>Nhà máy điện gió Duyên Hải 2</t>
  </si>
  <si>
    <r>
      <rPr>
        <b/>
        <sz val="8"/>
        <rFont val="Times New Roman"/>
        <family val="1"/>
      </rPr>
      <t xml:space="preserve">Đia điểm </t>
    </r>
    <r>
      <rPr>
        <sz val="8"/>
        <rFont val="Times New Roman"/>
        <family val="1"/>
      </rPr>
      <t>(đến cấp xã)</t>
    </r>
  </si>
  <si>
    <t>Công trình chuyển tiếp từ KH2024</t>
  </si>
  <si>
    <t>Công trình đăng ký mới KH2025</t>
  </si>
  <si>
    <t>Đất cơ sở tín ngưỡng</t>
  </si>
  <si>
    <t>Nhu cầu đất ở tại đô thị của hộ gia đình, cá nhân tại thị trấn Long Thành</t>
  </si>
  <si>
    <t>Công văn số 47/BQLR ngày 17/6/2024 của Ban quản lý rừng phòng hộ</t>
  </si>
  <si>
    <t>Đất trồng cây hằng năm khác</t>
  </si>
  <si>
    <t>Chuyển mục đích sang đất trồng cây hàng năm khác</t>
  </si>
  <si>
    <t>C</t>
  </si>
  <si>
    <t>DANH MỤC CÔNG TRÌNH,  DỰ ÁN THỰC HIỆN TRONG NĂM KẾ HOẠCH SỬ DỤNG ĐẤT NĂM 2025</t>
  </si>
  <si>
    <t>Nạo vét 18 tuyến kênh thủy lợi phục vụ sản xuất (Cống Năm Nhứt xã Đôn Châu và Cống đê 773 (cống số 4) xã Ngũ Lạc)</t>
  </si>
  <si>
    <t>Đang triển khai giải phóng mặt bằng dự kiến cuối năm 2024 thực hiện xong</t>
  </si>
  <si>
    <t>Nghị quyết số 24/NQ-HĐND ngày 15/12/2023 của HĐND huyện; Dân hiến đất, Nhà nước và nhân dân cùng làm</t>
  </si>
  <si>
    <t>Đã thực hiện xong giải phóng mặt bằng</t>
  </si>
  <si>
    <t>Đấu giá quyền sử dụng đất để cho thuê đất sử dụng vào mục đích đất thương mại, dịch vụ đối với thửa đất số 1518, tờ bản đồ số 8, (diện tích 1.883,6m2)</t>
  </si>
  <si>
    <t>Quyết định số 1301/QĐ-UBND ngày 30/7/2024 của UBND tỉnh Trà Vinh</t>
  </si>
  <si>
    <t>Nhu cầu đất an ninh tại H. Duyên Hải - Vị trí 6</t>
  </si>
  <si>
    <t>XV</t>
  </si>
  <si>
    <t>XVI</t>
  </si>
  <si>
    <t>Đấu giá khu đất thu hồi Trạm y tế xã Ngũ Lạc (cơ sở cũ)</t>
  </si>
  <si>
    <t>Nhu cầu đất quốc phòng tại H. Duyên Hải - Vị trí 13</t>
  </si>
  <si>
    <t>Đã thực hiện xong thủ tục về đất đai, đang chuẩn bị công tác xây dựng</t>
  </si>
  <si>
    <t>Đã hoàn tất thủ tục giao đất</t>
  </si>
  <si>
    <t>Công văn số  468/BC-CAH ngày 07/8/2024 của công an huyện. Đất công</t>
  </si>
  <si>
    <t xml:space="preserve">Quyết định số 262/QĐ-TTg ngày 01/4/2024 của Thủ tướng Chính phủ về việc phê duyệt kế hoạch thực hiện Quy hoạch phát triển điện lực Quốc gia thời kỳ 2021 - 2030, tầm nhìn đến năm 2050; Văn bản đăng ký số 01 ngày 10/10/2024 của công ty CP đầu tư Trọng Phong </t>
  </si>
  <si>
    <t xml:space="preserve">Quyết định số 262/QĐ-TTg ngày 01/4/2024 của Thủ tướng Chính phủ về việc phê duyệt kế hoạch thực hiện Quy hoạch phát triển điện lực Quốc gia thời kỳ 2021 - 2030, tầm nhìn đến năm 2050; Thông báo số 122/TB-VP ngày 02/08/2024 của VP UBND tỉnh về kết luận của Phó chủ tịch UBND tỉnh </t>
  </si>
  <si>
    <t>Nhà máy điện gió TGS Trà Vinh</t>
  </si>
  <si>
    <t xml:space="preserve"> Công văn số 4983/UBND-KT ngày 02/10/2024 của UBND tỉnh Trà Vinh; Văn bản số 148/2024/TGS-RD ngày 25/09/2024 của Công ty Cổ Phần TSG Trà Vinh Green Hydrogen</t>
  </si>
  <si>
    <r>
      <rPr>
        <b/>
        <sz val="8"/>
        <rFont val="Times New Roman"/>
        <family val="1"/>
      </rPr>
      <t xml:space="preserve">Vị trí trên BDĐC </t>
    </r>
    <r>
      <rPr>
        <sz val="8"/>
        <rFont val="Times New Roman"/>
        <family val="1"/>
      </rPr>
      <t>(tờ bản đồ, số thửa)</t>
    </r>
    <r>
      <rPr>
        <b/>
        <sz val="8"/>
        <rFont val="Times New Roman"/>
        <family val="1"/>
      </rPr>
      <t xml:space="preserve"> hoặc trên bản đồ HTSDĐ cấp xã</t>
    </r>
  </si>
  <si>
    <t>Công văn 1691/BCH-HC ngày 18/9/2020 của BCHQS tỉnh</t>
  </si>
  <si>
    <t>Công văn số  468/BC-CAH ngày 07/8/2024 của công an huyện</t>
  </si>
  <si>
    <t>Nhu cầu đất an ninh tại H. Duyên Hải - Vị trí 7</t>
  </si>
  <si>
    <t>Công văn số  468/BC-CAH ngày 07/8/2024 của công an huyện. (Đội phòng cháy chữa cháy 04 xã đảo)</t>
  </si>
  <si>
    <t>Nghị quyết  số 47/NQ-HĐND ngày 08/12/2023 của HĐND tỉnh Trà Vinh</t>
  </si>
  <si>
    <t>Văn bản số 4983/UBND-NN ngày 2/10/2024 của UBND tỉnh Trà Vinh; Công văn 148/2024/TGS-RD ngày 25/9/2024 của Công ty Cổ phần Trà Vinh Green Hydro.</t>
  </si>
  <si>
    <t>Nghị quyết  số 47/NQ-HĐND ngày 08/12/2023 của HĐND tỉnh Trà Vinh; Công văn số 4784/UBND-CNXD ngày 04/10/2021 của UBND tỉnh</t>
  </si>
  <si>
    <t>Kè chống sạt lở bờ biển ấp Đông Thành và ấp Hồ Thùng huyện Duyên Hải, tỉnh Trà Vinh</t>
  </si>
  <si>
    <t>Quyết định số 50/QĐ-UBND ngày 15/01/2024 của Chủ tịch Ủy ban nhân dân tỉnh Trà Vinh; Công văn số 1951/UBND-CNXD ngày 24/4/2024 của Ủy ban nhân dân tỉnh Trà Vinh; công văn số 479/BQL-KT-TĐ ngày 08/10/2024 của BQLDTXD các công trình NN và PTNT tỉnh Trà Vinh</t>
  </si>
  <si>
    <t>Mở rộng Trường Trung học Cơ sỡ Ngũ Lạc</t>
  </si>
  <si>
    <t>Nghị quyết số 48/NQ-HĐND ngày 08/12/2023 của HĐND tỉnh; uyết định số 2660/QĐ-UBND ngày 23/11/2023 của UBND huyện</t>
  </si>
  <si>
    <t>Mở rộng Trường Trung học Cơ sở Đôn Châu</t>
  </si>
  <si>
    <t>Nghị quyết số 14/NQ-HĐND ngày 20/07/2023 của HĐND huyện Duyên Hải về đầu tư công; Quyết định số 2658/QĐ-UBND ngày 23/01/2023 của UBND huyện Duyên Hải</t>
  </si>
  <si>
    <t>Nghị quyết 47/NQ-HĐND ngày 08/12/2023 của HĐND tỉnh Trà Vinh; Quyết định số 1045/QĐ-UBND ngày 14/06/2024 của UBND tỉnh Trà Vinh về quyết định chấp thuận điều chỉnh chủ trương đầu tư đồng thời chấp thuận nhà đầu tư</t>
  </si>
  <si>
    <t xml:space="preserve">Nghị quyết số 47/NQ-HĐND ngày 08/12/2023 của HĐND tỉnh; Chấp thuận chủ trương của UBND tỉnh tại Công văn số 1377/UBND-KT ngày 15/04/2021 của Chủ tịch UBND tỉnh </t>
  </si>
  <si>
    <t>Nghị quyết số 47/NQ-HĐND ngày 08/12/2023 của HĐND tỉnh; Giấy chứng nhận đăng ký đầu tư (chứng nhận điều chỉnh làn thứ 8 ngày 15/02/2023) do sở KHĐT tỉnh Trà Vinh cấp</t>
  </si>
  <si>
    <t xml:space="preserve">Nghị quyết số 24/NQ-HĐND ngày 29/06/2023 của HĐND tỉnh; Quyết định số 452/QĐ-UBND ngày 25/02/2022 của UBND tỉnh; Quyết định số 1759/QĐ-UBND tỉnh ngày 17/11/2023 và Công văn số 0810.011/2024/CV-TLTV ngày 08/10/2024 của Công ty Cổ phần điện gió Thăng Long </t>
  </si>
  <si>
    <t>Đường nhựa lộ 7 liên xã Long Vĩnh - Long Khánh</t>
  </si>
  <si>
    <t>Quyết định số 2168/QĐ-UBND ngày 13/7/2022 của UBND huyện Duyên Hải</t>
  </si>
  <si>
    <t>Đường Kinh Đào - Xẻo Bọng, xã Long Vĩnh</t>
  </si>
  <si>
    <t>Quyết định số 2165/QĐ-UBND ngày 13/7/2022 của UBND huyện Duyên Hải</t>
  </si>
  <si>
    <t>Đường ấp Vĩnh Khánh, xã Long Khánh</t>
  </si>
  <si>
    <t>Quyết định số 2164/QĐ-UBND ngày 13/7/2022 của  UBND huyện Duyên Hải</t>
  </si>
  <si>
    <t>Nhà máy sản xuất Hydro xanh</t>
  </si>
  <si>
    <t>Nhu cầu chuyển mục đích của hộ gia đình, cá nhân (xưởng nước đá)</t>
  </si>
  <si>
    <t>Văn bản đăng ký số 6245/SPMB-PDB ngày 20/9/2024 của BQLDA các công trình điện Miền Nam</t>
  </si>
  <si>
    <t>KHSDĐ năm 2024. Đấu giá quyền sử dụng đất; đất do UBND huyện quản lý không phải do dân hiến đất, hiện trạng khu đất trống</t>
  </si>
  <si>
    <t>Đấu giá thửa đất số 241 từ bản đồ 38 và thửa số 362 tờ 73 xã Đông Hải (đất công không sử dụng do UBND xã quản lý)</t>
  </si>
  <si>
    <t>Báo cáo số 80/BC-UBND ngày 03/6/2024 của UBND xã Đông Hải; Danh sách số 01/DS-UBND ngày 09/10/2024 của UBND xã Đông Hải</t>
  </si>
  <si>
    <t>Trạm biến áp 220kV Duyên Hải và đấu nối (lập thủ tục cho thuê đất)</t>
  </si>
  <si>
    <t>Đấu giá quyền sử dụng đất thương mại dịch vụ trong khu hành chính huyện Duyên Hải</t>
  </si>
  <si>
    <t>DCT</t>
  </si>
  <si>
    <t>Mở rộng Trường tiểu học Long Vĩnh C</t>
  </si>
  <si>
    <t>Đấu giá quyền sử dụng đất để cho thuê đất sử dụng vào mục đích đất nuôi trồng thủy sản đối với các thửa đất số 202, 204, 205 tờ bản đồ số 31 và thửa đất số 621, 627 tờ bản đồ số 25 xã Đông Hải</t>
  </si>
  <si>
    <t>Đấu giá quyền sử dụng đất để cho thuê đất sử dụng vào mục đích đất nuôi trồng thủy sản đối với thửa đất số 1358 tờ số 6 xã Ngũ Lạc</t>
  </si>
  <si>
    <t>Đấu giá quyền sử dụng đất để cho thuê đất sử dụng vào mục đích đất nuôi trồng thủy sản đối với thửa đất số 837 tờ số 9 xã Đôn Châu</t>
  </si>
  <si>
    <t>Báo cáo số 90/BC-UBND ngày 31/10/2024 của UBND xã Đôn Châu</t>
  </si>
  <si>
    <t>Đấu giá quyền sử dụng đất để cho thuê đất sử dụng vào mục đích trồng lúa đối với thửa đất số 1078 tờ bản đồ số 06 xã Đôn Châu</t>
  </si>
  <si>
    <t>Đấu giá quyền sử dụng đất để cho thuê đất sử dụng vào mục đích trồng rừng kết hợp nuôi trồng thủy sản đối với các thửa đất số 201, 203 tờ bản đồ số 31</t>
  </si>
  <si>
    <t>Đất chuyên trồng lúa</t>
  </si>
  <si>
    <t>Đất trồng lúa còn lại</t>
  </si>
  <si>
    <t>LUK</t>
  </si>
  <si>
    <t>(4)=(5)+..+(11)</t>
  </si>
  <si>
    <t>Đất chăn nuôi tập trung</t>
  </si>
  <si>
    <t>CNT</t>
  </si>
  <si>
    <t>1.10</t>
  </si>
  <si>
    <t>Đất xây dựng công trình sự nghiệp</t>
  </si>
  <si>
    <t>DSN</t>
  </si>
  <si>
    <t>Đất  xây dựng cơ sở văn hóa</t>
  </si>
  <si>
    <t>Đất xây dựng cơ sở xã hội</t>
  </si>
  <si>
    <t>Đất xây dựng cơ sở thể dục, thể thao</t>
  </si>
  <si>
    <t>Đất xây dựng cơ sở khoa học và công nghệ</t>
  </si>
  <si>
    <t>Đất xây dựng cơ sở môi trường</t>
  </si>
  <si>
    <t>DMT</t>
  </si>
  <si>
    <t>Đất xây dựng cơ sở khí tượng thủy văn</t>
  </si>
  <si>
    <t>DKT</t>
  </si>
  <si>
    <t>Đất xây dựng công trình sự nghiệp khác</t>
  </si>
  <si>
    <t>DSK</t>
  </si>
  <si>
    <t>Đất sản xuất, kinh doanh phi nông nghiệp</t>
  </si>
  <si>
    <t>CSK</t>
  </si>
  <si>
    <t>Đất khu công nghệ thông tin tập trung</t>
  </si>
  <si>
    <t>SCT</t>
  </si>
  <si>
    <t>Đất sử dụng vào mục đích công cộng</t>
  </si>
  <si>
    <t>CCC</t>
  </si>
  <si>
    <t>Đất công trình giao thông</t>
  </si>
  <si>
    <t>Đất công trình thủy lợi</t>
  </si>
  <si>
    <t>Đất công trình cấp nước, thoát nước</t>
  </si>
  <si>
    <t>Đất công trình phòng, chống thiên tai</t>
  </si>
  <si>
    <t>DPC</t>
  </si>
  <si>
    <t>Đất có di tích lịch sử - văn hóa danh lam thắng cảnh, di sản thiên nhiên</t>
  </si>
  <si>
    <t>DDD</t>
  </si>
  <si>
    <t>Đất công trình xử lý chất thải</t>
  </si>
  <si>
    <t>Đất công trình năng lượng, chiếu sáng công cộng</t>
  </si>
  <si>
    <t>Đất công trình hạ tầng bưu chính, viễn thông, công nghệ thông tin</t>
  </si>
  <si>
    <t>Đất chợ dân sinh, chợ đầu mối</t>
  </si>
  <si>
    <t>Đất khu vui chơi, giải trí công cộng, sinh hoạt cộng đồng</t>
  </si>
  <si>
    <t>Đất tôn giáo</t>
  </si>
  <si>
    <t>Đất nghĩa trang, nhà tang lễ, cơ sở hỏa táng; đất cơ sở lưu giữ tro cốt</t>
  </si>
  <si>
    <t>3.1</t>
  </si>
  <si>
    <t>Đất do Nhà nước thu hồi theo quy định của pháp luật đất đai chưa giao, chưa cho thuê</t>
  </si>
  <si>
    <t>CGT</t>
  </si>
  <si>
    <t>3.2</t>
  </si>
  <si>
    <t>Đất bằng chưa sử dụng</t>
  </si>
  <si>
    <t>BCS</t>
  </si>
  <si>
    <t>3.3</t>
  </si>
  <si>
    <t>Đất đồi núi chưa sử dụng</t>
  </si>
  <si>
    <t>DCS</t>
  </si>
  <si>
    <t>3.4</t>
  </si>
  <si>
    <t>Núi đá không có rừng cây</t>
  </si>
  <si>
    <t>NCS</t>
  </si>
  <si>
    <t>3.5</t>
  </si>
  <si>
    <t>Đất có mặt nước chưa sử dụng</t>
  </si>
  <si>
    <t>MCS</t>
  </si>
  <si>
    <t>Trong  đó:  đất  có  rừng  sản  xuất  là  rừng  tự nhiên</t>
  </si>
  <si>
    <t>Đất  nghĩa  trang,  nhà  tang  lễ,  cơ  sở  hỏa  táng; đất cơ sở lưu giữ tro cốt</t>
  </si>
  <si>
    <t>Trong đó: đất có rừng sản xuất là rừng tự
nhiên</t>
  </si>
  <si>
    <t>Đất trồng lúa chuyển sang đất trồng cây lâu
năm</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</si>
  <si>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</si>
  <si>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</si>
  <si>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</si>
  <si>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RSN/NKR(a)</t>
  </si>
  <si>
    <t>Chuyển các loại đất khác sang đất chăn nuôi tập trung khi thực hiện các dự án chăn nuôi tập trung quy mô lớn</t>
  </si>
  <si>
    <t>Chuyển đổi cơ cấu sử dụng đất trong nội bộ đất phi nông nghiệp</t>
  </si>
  <si>
    <t>4.1</t>
  </si>
  <si>
    <t>Chuyển đất phi nông nghiệp được quy định tại Điều 118 sang các loại đất phi nông nghiệp quy định tại Điều 119 hoặc Điều 120 của Luật Đất đai</t>
  </si>
  <si>
    <t>4.2</t>
  </si>
  <si>
    <t>4.3</t>
  </si>
  <si>
    <t>Chuyển đất xây dựng công trình sự nghiệp, đất xây dựng công trình công cộng có mục đích kinh doanh sang đất sản xuất, kinh doanh phi nông nghiệp</t>
  </si>
  <si>
    <t>4.4</t>
  </si>
  <si>
    <t>Chuyển đất sản xuất, kinh doanh phi nông nghiệp không phải đất thương mại, dịch vụ sang đất thương mại, dịch vụ</t>
  </si>
  <si>
    <t>Đất  sản  xuất,  kinh  doanh  phi  nông nghiệp</t>
  </si>
  <si>
    <t>Trong  đó:  đất  có  rừng  sản  xuất  là rừng tự nhiên</t>
  </si>
  <si>
    <r>
      <t>Khu sản xuất nông nghiệp</t>
    </r>
    <r>
      <rPr>
        <sz val="10"/>
        <color theme="1"/>
        <rFont val="Times New Roman"/>
        <family val="1"/>
      </rPr>
      <t xml:space="preserve"> (khu vực chuyên trồng lúa nước, khu vực chuyên trồng cây công nghiệp lâu năm)</t>
    </r>
  </si>
  <si>
    <r>
      <t>Khu lâm nghiệp</t>
    </r>
    <r>
      <rPr>
        <sz val="10"/>
        <color theme="1"/>
        <rFont val="Times New Roman"/>
        <family val="1"/>
      </rPr>
      <t xml:space="preserve"> (khu vực rừng phòng hộ, rừng đặc dụng, rừng sản xuất)</t>
    </r>
  </si>
  <si>
    <r>
      <t>Khu bảo tồn</t>
    </r>
    <r>
      <rPr>
        <sz val="10"/>
        <color theme="1"/>
        <rFont val="Times New Roman"/>
        <family val="1"/>
      </rPr>
      <t xml:space="preserve"> </t>
    </r>
    <r>
      <rPr>
        <b/>
        <sz val="10"/>
        <color theme="1"/>
        <rFont val="Times New Roman"/>
        <family val="1"/>
      </rPr>
      <t>thiên nhiên và</t>
    </r>
    <r>
      <rPr>
        <sz val="10"/>
        <color theme="1"/>
        <rFont val="Times New Roman"/>
        <family val="1"/>
      </rPr>
      <t xml:space="preserve"> </t>
    </r>
    <r>
      <rPr>
        <b/>
        <sz val="10"/>
        <color theme="1"/>
        <rFont val="Times New Roman"/>
        <family val="1"/>
      </rPr>
      <t>đa dạng sinh học</t>
    </r>
  </si>
  <si>
    <r>
      <t xml:space="preserve">Khu phát triển công nghiệp </t>
    </r>
    <r>
      <rPr>
        <sz val="10"/>
        <color theme="1"/>
        <rFont val="Times New Roman"/>
        <family val="1"/>
      </rPr>
      <t>(khu công nghiệp, cụm công nghiệp)</t>
    </r>
  </si>
  <si>
    <r>
      <t>Khu đô thị</t>
    </r>
    <r>
      <rPr>
        <sz val="10"/>
        <color theme="1"/>
        <rFont val="Times New Roman"/>
        <family val="1"/>
      </rPr>
      <t xml:space="preserve"> (trong đó có khu đô thị mới)</t>
    </r>
  </si>
  <si>
    <r>
      <t>Khu thương mại</t>
    </r>
    <r>
      <rPr>
        <sz val="10"/>
        <color theme="1"/>
        <rFont val="Times New Roman"/>
        <family val="1"/>
      </rPr>
      <t xml:space="preserve"> </t>
    </r>
    <r>
      <rPr>
        <b/>
        <sz val="10"/>
        <color theme="1"/>
        <rFont val="Times New Roman"/>
        <family val="1"/>
      </rPr>
      <t>- dịch vụ</t>
    </r>
  </si>
  <si>
    <r>
      <t>Khu dân cư nông</t>
    </r>
    <r>
      <rPr>
        <sz val="10"/>
        <color theme="1"/>
        <rFont val="Times New Roman"/>
        <family val="1"/>
      </rPr>
      <t xml:space="preserve"> </t>
    </r>
    <r>
      <rPr>
        <b/>
        <sz val="10"/>
        <color theme="1"/>
        <rFont val="Times New Roman"/>
        <family val="1"/>
      </rPr>
      <t>thôn</t>
    </r>
  </si>
  <si>
    <t>NSC</t>
  </si>
  <si>
    <t>(3)=(4)+(5)</t>
  </si>
  <si>
    <t>(13)</t>
  </si>
  <si>
    <t>Các tờ bản đồ số 27, 28, 69</t>
  </si>
  <si>
    <t>CLN (0,40)</t>
  </si>
  <si>
    <t>Các thửa 10, 12, 13, 14, 1/6, 1/11 tờ 80</t>
  </si>
  <si>
    <t>CLN (1,02)</t>
  </si>
  <si>
    <t>HNK (0,15), TSC (0,01)</t>
  </si>
  <si>
    <t>TSC (0,06)</t>
  </si>
  <si>
    <t>CLN (0,13)</t>
  </si>
  <si>
    <t>ONT (0,02), DGD (0,04)</t>
  </si>
  <si>
    <t>Các thửa 1/15, 1/16, 1/45 tờ 51</t>
  </si>
  <si>
    <t>CLN (0,23)</t>
  </si>
  <si>
    <t>HNK (0,51)</t>
  </si>
  <si>
    <t>NTS (3,18), DSK (0,27)</t>
  </si>
  <si>
    <t>HNK (0,06), CLN (0,04)</t>
  </si>
  <si>
    <t>Các thửa đất số 1/12, 1/9, 1/15 tờ 25</t>
  </si>
  <si>
    <t>Thửa đất 1470 và 1422, tờ số 5</t>
  </si>
  <si>
    <t>Các thửa đất số 1/974, 1/975 tờ 5</t>
  </si>
  <si>
    <t>Thửa đất số 1487, tờ 21</t>
  </si>
  <si>
    <t>thửa 392 tờ  20</t>
  </si>
  <si>
    <t>thửa 45 tờ 28</t>
  </si>
  <si>
    <t>Các tờ: 25; 26; 30</t>
  </si>
  <si>
    <t>NTS (4,38)</t>
  </si>
  <si>
    <t>Các tờ: 4; 7; 17; 21; 24; 35</t>
  </si>
  <si>
    <t>NTS (1,62)</t>
  </si>
  <si>
    <t>Các tờ: 5; 8; 22; 23; 32; 39</t>
  </si>
  <si>
    <t>NTS (0,19)</t>
  </si>
  <si>
    <t>Các tờ: 29; 30</t>
  </si>
  <si>
    <t>CLN (0,03), NTS (0,08)</t>
  </si>
  <si>
    <t>Tờ bản đồ số 31</t>
  </si>
  <si>
    <t>Các tờ: 4; 16; 17; 20; 33; 43</t>
  </si>
  <si>
    <t>CLN (0,11), NTS (0,45), DTL (0,07)</t>
  </si>
  <si>
    <t>Các tờ: 5; 6; 8; 39</t>
  </si>
  <si>
    <t>Nhà máy điện gió Long Vĩnh (địa bàn xã Long Vĩnh)</t>
  </si>
  <si>
    <t>CLN (1,20), NTS (14,76), ONT (0,03)</t>
  </si>
  <si>
    <t>Các tờ: 18; 19; 23; 24; 27; 49; 50; 65</t>
  </si>
  <si>
    <t>NTS (0,28)</t>
  </si>
  <si>
    <t xml:space="preserve">Các tờ: 3; 15; 16 </t>
  </si>
  <si>
    <t>CLN (0,01), NTS (0,30)</t>
  </si>
  <si>
    <t>Các tờ: 5; 6; 8; 38</t>
  </si>
  <si>
    <t>Các tờ: 27; 28; 33; 40; 46; 51</t>
  </si>
  <si>
    <t>Nhà máy điện gió Duyên Hải 2 (địa bàn xã Đông Hải)</t>
  </si>
  <si>
    <t>Các tờ: 25; 26; 31; 71</t>
  </si>
  <si>
    <t>RPH (0,09), NTS (0,55), ONT (0,02)</t>
  </si>
  <si>
    <t>Các tờ: 4; 17; 21; 24; 35</t>
  </si>
  <si>
    <t>NTS (0,51), ONT (0,03)</t>
  </si>
  <si>
    <t>Các tờ: 27; 28; 33</t>
  </si>
  <si>
    <t>Nhu cầu chuyển mục đích đất thương mại dịch vụ của hộ gia đình, cá nhân xã Đông Hải</t>
  </si>
  <si>
    <t>HNK (0,13)</t>
  </si>
  <si>
    <t>CLN (0,07)</t>
  </si>
  <si>
    <t>HNK (0,10), CLN (0,10), NTS (0,02)</t>
  </si>
  <si>
    <t>CLN (0,20)</t>
  </si>
  <si>
    <t>NTS (0,80)</t>
  </si>
  <si>
    <t>Thửa: 60; 66; 69; 76; 139; 162; 146; 149; 169;170 tờ 19</t>
  </si>
  <si>
    <t>HNK (0,24), NTS (0,57)</t>
  </si>
  <si>
    <t>Tờ: 15; 16; 21</t>
  </si>
  <si>
    <t>NTS (0,20)</t>
  </si>
  <si>
    <t>thửa 735 tờ 1</t>
  </si>
  <si>
    <t>CLN (0,17), NTS (1,00)</t>
  </si>
  <si>
    <t>CLN (0,13), NTS (0,40)</t>
  </si>
  <si>
    <t>CLN (0,45), NTS (0,20)</t>
  </si>
  <si>
    <t>CLN (0,05)</t>
  </si>
  <si>
    <t>TSC (0,25)</t>
  </si>
  <si>
    <t>Thửa 1/23 tờ 35</t>
  </si>
  <si>
    <t>BCS (104,90)</t>
  </si>
  <si>
    <t>Nhu cầu chuyển mục đích của hộ gia đình, cá nhân xã Long Khánh</t>
  </si>
  <si>
    <t>NTS (1,45), NTD (0,07)</t>
  </si>
  <si>
    <t>Các tờ 45, 16</t>
  </si>
  <si>
    <t>Nhu cầu chuyển mục đích của hộ gia đình, cá nhân xã Ngũ Lạc</t>
  </si>
  <si>
    <t>HNK (0,11)</t>
  </si>
  <si>
    <t>TSC (0,03)</t>
  </si>
  <si>
    <t>Tờ bản đồ số 39</t>
  </si>
  <si>
    <t>TSC (0,04)</t>
  </si>
  <si>
    <t>CLN (0,06), NTS (0,04)</t>
  </si>
  <si>
    <t>NTS (0,10)</t>
  </si>
  <si>
    <t>NTS (0,12)</t>
  </si>
  <si>
    <t>DTL (0,01)</t>
  </si>
  <si>
    <t>Nhu cầu đất ở tại nông thôn của hộ gia đình, cá nhân xã Đông Hải</t>
  </si>
  <si>
    <t>HNK (0,10), CLN (0,13), NTS (0,24)</t>
  </si>
  <si>
    <t>Nhu cầu đất ở tại nông thôn của hộ gia đình, cá nhân xã Long Khánh</t>
  </si>
  <si>
    <t>HNK (0,10), CLN (0,13), NTS (0,10)</t>
  </si>
  <si>
    <t>Nhu cầu đất ở tại nông thôn của hộ gia đình, cá nhân xã Đôn Châu</t>
  </si>
  <si>
    <t>LUA (0,05), HNK (0,10), CLN (0,08), NTS (0,10)</t>
  </si>
  <si>
    <t>Nhu cầu đất ở tại nông thôn của hộ gia đình, cá nhân xã Ngũ Lạc</t>
  </si>
  <si>
    <t>LUA (0,10), HNK (0,10), CLN (0,03), NTS (0,10)</t>
  </si>
  <si>
    <t>Nhu cầu đất ở tại nông thôn của hộ gia đình, cá nhân xã Long Vĩnh</t>
  </si>
  <si>
    <t>HNK (0,10), CLN (0,09), NTS (0,10), SKC (0,05)</t>
  </si>
  <si>
    <t>Nhu cầu đất ở tại nông thôn của hộ gia đình, cá nhân Đôn Xuân</t>
  </si>
  <si>
    <t>HNK (0,10), CLN (0,10), NTS (0,10)</t>
  </si>
  <si>
    <t>Chuyển mục đích đất nuôi trồng thủy sản của hộ gia đình cá nhân xã Long Khánh</t>
  </si>
  <si>
    <t>Chuyển mục đích đất nuôi trồng thủy sản của hộ gia đình cá nhân xã Đông Hải (vị trí 1)</t>
  </si>
  <si>
    <t>Chuyển mục đích đất nuôi trồng thủy sản của hộ gia đình cá nhân xã Đông Hải (vị trí 2)</t>
  </si>
  <si>
    <t>Nhu cầu sử dụng đất rừng phòng hộ theo Công văn số 47/BQLR ngày 17/6/2024 của Ban quản lý rừng phòng hộ tại xã Đông Hải</t>
  </si>
  <si>
    <t>Nhu cầu sử dụng đất rừng phòng hộ theo Công văn số 47/BQLR ngày 17/6/2024 của Ban quản lý rừng phòng hộ tại xã Long Khánh</t>
  </si>
  <si>
    <t>Nhu cầu sử dụng đất rừng phòng hộ theo Công văn số 47/BQLR ngày 17/6/2024 của Ban quản lý rừng phòng hộ tại xã Long Vĩnh</t>
  </si>
  <si>
    <t>MNC (205,34)</t>
  </si>
  <si>
    <t>XVII</t>
  </si>
  <si>
    <t>NTD (0,15)</t>
  </si>
  <si>
    <t>TSC (0,19)</t>
  </si>
  <si>
    <t>TSC (0,28)</t>
  </si>
  <si>
    <t>DYT (0,07)</t>
  </si>
  <si>
    <t>thửa 381 tờ 30</t>
  </si>
  <si>
    <t>CLN (0,03), DCH (0,09)</t>
  </si>
  <si>
    <t>HNK (0,14), CLN (9,65), LMU (1,85), MNC (2,16)</t>
  </si>
  <si>
    <t>Đất rừng phòng hộ (kết hợp nuôi trồng thủy sản)</t>
  </si>
  <si>
    <t>các thửa đất số 201, 203 tờ bản đồ số 31</t>
  </si>
  <si>
    <t>HNK (22,83), NTS (36,43)</t>
  </si>
  <si>
    <t>HNK (0,11), CLN (1,10), NTS (2,52)</t>
  </si>
  <si>
    <t xml:space="preserve"> BCS (0,71)</t>
  </si>
  <si>
    <t>CLN (4,90), NTS (1,92)</t>
  </si>
  <si>
    <t>CLN (0,21), NTS (13,77)</t>
  </si>
  <si>
    <t>CLN (0,09)</t>
  </si>
  <si>
    <t>DTT (1,04)</t>
  </si>
  <si>
    <t>NTS (0,16), BCS (5,50)</t>
  </si>
  <si>
    <t>BCS (5,50)</t>
  </si>
  <si>
    <t>HNK (0,02), CLN (1,63), NTS (3,18), ONT (0,06)</t>
  </si>
  <si>
    <t>MNC (5,78)</t>
  </si>
  <si>
    <t>CLN (0,70), NTS (1,09), DGT (0,16), BCS (0,36)</t>
  </si>
  <si>
    <t>CLN (0,10), NTS (0,35)</t>
  </si>
  <si>
    <t>HNK (2,47), NTS (0,50), ONT (0,03), BCS (6,00)</t>
  </si>
  <si>
    <t>HNK (0,30), NTS (1,04), MNC (0,13), BCS (0,10)</t>
  </si>
  <si>
    <t>HNK (0,04), NTS (0,15), BCS (0,41)</t>
  </si>
  <si>
    <t>HNK (0,10), CLN (0,11), NTS (0,10)</t>
  </si>
  <si>
    <t>HNK (21,65), CLN (31,04), NTS (3,92), BCS (222,62)</t>
  </si>
  <si>
    <t>NTS (610,11)</t>
  </si>
  <si>
    <t>Các tờ bản đồ số 23, 24</t>
  </si>
  <si>
    <t>Các tờ bản đồ số 7, 8, 38, 39</t>
  </si>
  <si>
    <t xml:space="preserve">Các tờ bản đồ số 01;05; 19; 22; 23; 31 </t>
  </si>
  <si>
    <t>Các tờ bản đồ số 1, 5, 6, 9, 13</t>
  </si>
  <si>
    <t>Các tờ bản đồ số 27, 28, 33</t>
  </si>
  <si>
    <t>Theo kế hoạch sử dụng đất năm 2024 được duyệt là đất cơ sở sản xuất phi nông nghiệp, tuy nhiên theo quy định mới tại Điều 5, Nghị định số 102/2024/NĐ-CP ngày 30/7/2024 của Chính phủ về hướng dẫn thi hành một số điều của Luật Đất đai năm 2024 thì được phân loại là đất công trình cấp thoát nước</t>
  </si>
  <si>
    <t>Phần mở rộng của trường đã xây dựng và đang sử dụng. Tuy nhiên chưa được cấp giấy</t>
  </si>
  <si>
    <t>Trong đó:  đất có rừng  sản xuất là rừng tự nhiên</t>
  </si>
  <si>
    <t>Thửa 339 tờ 21</t>
  </si>
  <si>
    <t>Thửa 6 tờ 64</t>
  </si>
  <si>
    <t>Tờ bản đồ số 38</t>
  </si>
  <si>
    <t>Thửa 21 tờ 47</t>
  </si>
  <si>
    <t>Thửa 1 tờ 49</t>
  </si>
  <si>
    <t>Thửa 2 tờ 50</t>
  </si>
  <si>
    <t>Tờ bản đồ số 18</t>
  </si>
  <si>
    <t>Tờ bản đồ số 43</t>
  </si>
  <si>
    <t>Thửa 45 tờ 28</t>
  </si>
  <si>
    <t>Thửa 1845, 1846, 3167 tờ5; thửa 1443, 1444 tờ 6</t>
  </si>
  <si>
    <t>Tờ 42, tờ 43</t>
  </si>
  <si>
    <t>Tờ 26, tờ 54</t>
  </si>
  <si>
    <t>Tờ 23</t>
  </si>
  <si>
    <t>Thửa 2144 tờ 7</t>
  </si>
  <si>
    <t>Thửa: 5, 15, 17, 18, 19 tờ 36</t>
  </si>
  <si>
    <t>Tờ 68, tờ 24</t>
  </si>
  <si>
    <t>Thửa 6, 1/22 tờ 17</t>
  </si>
  <si>
    <t>Thửa 94, 95 tờ 13; thửa 2091, 2092, 2123, 2124, 2458 tờ 6</t>
  </si>
  <si>
    <t>Thửa 237 tờ 49</t>
  </si>
  <si>
    <t>Thửa đất số 1078 tờ bản đồ số 06</t>
  </si>
  <si>
    <t xml:space="preserve"> Thửa đất số 837 tờ số 9</t>
  </si>
  <si>
    <t>Thửa đất số 1358 tờ số 6</t>
  </si>
  <si>
    <t>Thửa 241 tờ 38; thửa 362 tờ 73</t>
  </si>
  <si>
    <t>Các thửa đất số 202, 204, 205 tờ bản đồ số 31 và thửa đất số 621, 627 tờ bản đồ số 25</t>
  </si>
  <si>
    <t>Thửa 1518 tờ 8</t>
  </si>
  <si>
    <t>Thửa 30 tờ 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</si>
</sst>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_(* \(#,##0.00\);_(* &quot;-&quot;??_);_(@_)"/>
    <numFmt numFmtId="165" formatCode="##,###.##"/>
    <numFmt numFmtId="166" formatCode="#,##0.0"/>
    <numFmt numFmtId="167" formatCode="0_);\(0\)"/>
    <numFmt numFmtId="168" formatCode="\(#\)"/>
    <numFmt numFmtId="169" formatCode="#,##0.00;\-#,##0.00;\-"/>
    <numFmt numFmtId="170" formatCode="\(##\)"/>
    <numFmt numFmtId="171" formatCode="#,##0.00_);\-#,##0.00"/>
    <numFmt numFmtId="172" formatCode="0.0"/>
  </numFmts>
  <fonts count="81" x14ac:knownFonts="1">
    <font>
      <sz val="10"/>
      <name val="Arial"/>
    </font>
    <font>
      <sz val="10"/>
      <name val="Arial"/>
      <family val="2"/>
    </font>
    <font>
      <b/>
      <sz val="8"/>
      <color indexed="12"/>
      <name val="Arial"/>
      <family val="2"/>
    </font>
    <font>
      <sz val="8"/>
      <color indexed="8"/>
      <name val="Arial"/>
      <family val="2"/>
    </font>
    <font>
      <b/>
      <sz val="12"/>
      <name val="Arial"/>
      <family val="2"/>
    </font>
    <font>
      <b/>
      <sz val="10"/>
      <name val="Times New Roman"/>
      <family val="1"/>
    </font>
    <font>
      <sz val="10"/>
      <name val="Times New Roman"/>
      <family val="1"/>
    </font>
    <font>
      <sz val="11"/>
      <name val="VNI-Times"/>
    </font>
    <font>
      <i/>
      <sz val="10"/>
      <name val="Times New Roman"/>
      <family val="1"/>
    </font>
    <font>
      <sz val="8"/>
      <name val="Times New Roman"/>
      <family val="1"/>
    </font>
    <font>
      <sz val="10"/>
      <name val="Arial"/>
      <family val="2"/>
    </font>
    <font>
      <sz val="6"/>
      <name val="Times New Roman"/>
      <family val="1"/>
    </font>
    <font>
      <b/>
      <sz val="12"/>
      <name val="Times New Roman"/>
      <family val="1"/>
    </font>
    <font>
      <sz val="12"/>
      <name val="Times New Roman"/>
      <family val="1"/>
    </font>
    <font>
      <b/>
      <sz val="11"/>
      <name val="Times New Roman"/>
      <family val="1"/>
    </font>
    <font>
      <sz val="11"/>
      <name val="Times New Roman"/>
      <family val="1"/>
    </font>
    <font>
      <b/>
      <sz val="10"/>
      <color theme="1"/>
      <name val="Times New Roman"/>
      <family val="1"/>
    </font>
    <font>
      <sz val="10"/>
      <color theme="1"/>
      <name val="Times New Roman"/>
      <family val="1"/>
    </font>
    <font>
      <sz val="10"/>
      <color rgb="FF00B0F0"/>
      <name val="Times New Roman"/>
      <family val="1"/>
    </font>
    <font>
      <b/>
      <sz val="10"/>
      <color rgb="FF00B0F0"/>
      <name val="Times New Roman"/>
      <family val="1"/>
    </font>
    <font>
      <sz val="12"/>
      <name val=".VnTime"/>
      <family val="2"/>
    </font>
    <font>
      <i/>
      <sz val="9"/>
      <name val="Times New Roman"/>
      <family val="1"/>
    </font>
    <font>
      <sz val="9"/>
      <name val="Times New Roman"/>
      <family val="1"/>
    </font>
    <font>
      <b/>
      <sz val="9"/>
      <name val="Times New Roman"/>
      <family val="1"/>
    </font>
    <font>
      <sz val="7"/>
      <name val="Times New Roman"/>
      <family val="1"/>
    </font>
    <font>
      <i/>
      <sz val="11"/>
      <name val="Times New Roman"/>
      <family val="1"/>
    </font>
    <font>
      <sz val="12"/>
      <name val="Cambria"/>
      <family val="1"/>
      <scheme val="major"/>
    </font>
    <font>
      <sz val="8"/>
      <name val="Cambria"/>
      <family val="1"/>
      <scheme val="major"/>
    </font>
    <font>
      <i/>
      <sz val="12"/>
      <name val="Cambria"/>
      <family val="1"/>
      <scheme val="major"/>
    </font>
    <font>
      <sz val="11"/>
      <color theme="1"/>
      <name val="Calibri"/>
      <family val="2"/>
      <scheme val="minor"/>
    </font>
    <font>
      <sz val="10"/>
      <color theme="1"/>
      <name val="Calibri"/>
      <family val="2"/>
      <scheme val="minor"/>
    </font>
    <font>
      <sz val="12"/>
      <color rgb="FFFF0000"/>
      <name val="Times New Roman"/>
      <family val="1"/>
    </font>
    <font>
      <b/>
      <sz val="9"/>
      <color theme="1"/>
      <name val="Times New Roman"/>
      <family val="1"/>
    </font>
    <font>
      <b/>
      <sz val="8"/>
      <name val="Times New Roman"/>
      <family val="1"/>
    </font>
    <font>
      <i/>
      <sz val="8"/>
      <name val="Times New Roman"/>
      <family val="1"/>
    </font>
    <font>
      <b/>
      <sz val="12"/>
      <color theme="1"/>
      <name val="Times New Roman"/>
      <family val="1"/>
    </font>
    <font>
      <b/>
      <i/>
      <sz val="10"/>
      <color theme="1"/>
      <name val="Times New Roman"/>
      <family val="1"/>
    </font>
    <font>
      <i/>
      <sz val="10"/>
      <color theme="1"/>
      <name val="Times New Roman"/>
      <family val="1"/>
    </font>
    <font>
      <sz val="7"/>
      <color theme="1"/>
      <name val="Times New Roman"/>
      <family val="1"/>
    </font>
    <font>
      <b/>
      <sz val="12"/>
      <color rgb="FF00B0F0"/>
      <name val="Times New Roman"/>
      <family val="1"/>
    </font>
    <font>
      <b/>
      <sz val="11"/>
      <color theme="1"/>
      <name val="Times New Roman"/>
      <family val="1"/>
    </font>
    <font>
      <sz val="11"/>
      <color theme="1"/>
      <name val="Times New Roman"/>
      <family val="1"/>
    </font>
    <font>
      <i/>
      <sz val="9"/>
      <color theme="1"/>
      <name val="Times New Roman"/>
      <family val="1"/>
    </font>
    <font>
      <b/>
      <sz val="8"/>
      <color theme="1"/>
      <name val="Times New Roman"/>
      <family val="1"/>
    </font>
    <font>
      <sz val="8"/>
      <color theme="1"/>
      <name val="Times New Roman"/>
      <family val="1"/>
    </font>
    <font>
      <i/>
      <sz val="8"/>
      <color theme="1"/>
      <name val="Times New Roman"/>
      <family val="1"/>
    </font>
    <font>
      <sz val="12"/>
      <name val="Calibri"/>
      <family val="2"/>
      <scheme val="minor"/>
    </font>
    <font>
      <sz val="10"/>
      <name val="Calibri"/>
      <family val="2"/>
      <scheme val="minor"/>
    </font>
    <font>
      <sz val="7"/>
      <name val="Calibri"/>
      <family val="2"/>
      <scheme val="minor"/>
    </font>
    <font>
      <b/>
      <sz val="9"/>
      <name val="Times New Roman"/>
      <family val="1"/>
      <charset val="163"/>
    </font>
    <font>
      <sz val="10"/>
      <name val="Calibri"/>
      <family val="2"/>
      <charset val="163"/>
      <scheme val="minor"/>
    </font>
    <font>
      <b/>
      <sz val="10"/>
      <name val="Calibri"/>
      <family val="2"/>
      <charset val="163"/>
      <scheme val="minor"/>
    </font>
    <font>
      <sz val="9"/>
      <name val="Times New Roman"/>
      <family val="1"/>
      <charset val="163"/>
    </font>
    <font>
      <sz val="7"/>
      <name val="Times New Roman"/>
      <family val="1"/>
      <charset val="163"/>
    </font>
    <font>
      <b/>
      <sz val="8.5"/>
      <name val="Times New Roman"/>
      <family val="1"/>
      <charset val="163"/>
    </font>
    <font>
      <b/>
      <sz val="8.5"/>
      <name val="Times New Roman"/>
      <family val="1"/>
    </font>
    <font>
      <i/>
      <sz val="8.5"/>
      <name val="Times New Roman"/>
      <family val="1"/>
    </font>
    <font>
      <sz val="8.5"/>
      <name val="Times New Roman"/>
      <family val="1"/>
    </font>
    <font>
      <b/>
      <sz val="8.5"/>
      <color rgb="FFFF0000"/>
      <name val="Times New Roman"/>
      <family val="1"/>
    </font>
    <font>
      <b/>
      <sz val="8"/>
      <name val="Times New Roman"/>
      <family val="1"/>
      <charset val="163"/>
    </font>
    <font>
      <sz val="8"/>
      <name val="Times New Roman"/>
      <family val="1"/>
      <charset val="163"/>
    </font>
    <font>
      <sz val="8"/>
      <color theme="1"/>
      <name val="Times New Roman"/>
      <family val="1"/>
      <charset val="163"/>
    </font>
    <font>
      <b/>
      <sz val="10"/>
      <color theme="1"/>
      <name val="Times New Roman"/>
      <family val="1"/>
      <charset val="163"/>
    </font>
    <font>
      <sz val="10"/>
      <color theme="1"/>
      <name val="Times New Roman"/>
      <family val="1"/>
      <charset val="163"/>
    </font>
    <font>
      <b/>
      <sz val="10"/>
      <color theme="1"/>
      <name val="Arial"/>
      <family val="2"/>
      <charset val="163"/>
    </font>
    <font>
      <b/>
      <sz val="9"/>
      <color indexed="81"/>
      <name val="Tahoma"/>
      <family val="2"/>
    </font>
    <font>
      <sz val="9"/>
      <color indexed="81"/>
      <name val="Tahoma"/>
      <family val="2"/>
    </font>
    <font>
      <b/>
      <sz val="10"/>
      <name val="Times New Roman"/>
      <family val="1"/>
      <charset val="163"/>
    </font>
    <font>
      <sz val="8"/>
      <color rgb="FFFF0000"/>
      <name val="Times New Roman"/>
      <family val="1"/>
    </font>
    <font>
      <b/>
      <sz val="8"/>
      <name val="Arial"/>
      <family val="2"/>
      <charset val="163"/>
    </font>
    <font>
      <b/>
      <i/>
      <sz val="9"/>
      <color theme="1"/>
      <name val="Times New Roman"/>
      <family val="1"/>
    </font>
    <font>
      <b/>
      <i/>
      <sz val="8"/>
      <name val="Times New Roman"/>
      <family val="1"/>
      <charset val="163"/>
    </font>
    <font>
      <sz val="8"/>
      <name val="Arial"/>
      <family val="2"/>
    </font>
    <font>
      <sz val="8"/>
      <color theme="4"/>
      <name val="Times New Roman"/>
      <family val="1"/>
    </font>
    <font>
      <sz val="10"/>
      <color rgb="FFFF0000"/>
      <name val="Times New Roman"/>
      <family val="1"/>
    </font>
    <font>
      <b/>
      <sz val="10"/>
      <color rgb="FFFF0000"/>
      <name val="Times New Roman"/>
      <family val="1"/>
    </font>
    <font>
      <sz val="8.5"/>
      <color theme="1"/>
      <name val="Times New Roman"/>
      <family val="1"/>
    </font>
    <font>
      <b/>
      <sz val="12"/>
      <name val="Cambria"/>
      <family val="1"/>
      <charset val="163"/>
      <scheme val="major"/>
    </font>
    <font>
      <sz val="12"/>
      <name val="Cambria"/>
      <family val="1"/>
      <charset val="163"/>
      <scheme val="major"/>
    </font>
    <font>
      <sz val="10"/>
      <color rgb="FF000000"/>
      <name val="Times New Roman"/>
      <family val="1"/>
    </font>
    <font>
      <b/>
      <sz val="8"/>
      <color theme="1"/>
      <name val="Times New Roman"/>
      <family val="1"/>
      <charset val="163"/>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8">
    <xf numFmtId="0" fontId="0" fillId="0" borderId="0"/>
    <xf numFmtId="165" fontId="2" fillId="0" borderId="1" applyBorder="0"/>
    <xf numFmtId="165" fontId="3" fillId="0" borderId="2">
      <protection locked="0"/>
    </xf>
    <xf numFmtId="0" fontId="4" fillId="0" borderId="3" applyNumberFormat="0" applyAlignment="0" applyProtection="0">
      <alignment horizontal="left" vertical="center"/>
    </xf>
    <xf numFmtId="0" fontId="4" fillId="0" borderId="4">
      <alignment horizontal="left" vertical="center"/>
    </xf>
    <xf numFmtId="0" fontId="10" fillId="0" borderId="0"/>
    <xf numFmtId="0" fontId="7" fillId="0" borderId="0"/>
    <xf numFmtId="0" fontId="1" fillId="0" borderId="0"/>
    <xf numFmtId="0" fontId="1" fillId="0" borderId="0"/>
    <xf numFmtId="0" fontId="1" fillId="0" borderId="0"/>
    <xf numFmtId="0" fontId="20" fillId="0" borderId="0"/>
    <xf numFmtId="0" fontId="29" fillId="0" borderId="0"/>
    <xf numFmtId="164" fontId="29" fillId="0" borderId="0" applyFont="0" applyFill="0" applyBorder="0" applyAlignment="0" applyProtection="0"/>
    <xf numFmtId="0" fontId="30" fillId="0" borderId="0"/>
    <xf numFmtId="43" fontId="1" fillId="0" borderId="0" applyFont="0" applyFill="0" applyBorder="0" applyAlignment="0" applyProtection="0"/>
    <xf numFmtId="0" fontId="1" fillId="0" borderId="0"/>
    <xf numFmtId="0" fontId="1" fillId="0" borderId="0"/>
    <xf numFmtId="0" fontId="1" fillId="0" borderId="0"/>
  </cellStyleXfs>
  <cellXfs count="504">
    <xf numFmtId="0" fontId="0" fillId="0" borderId="0" xfId="0"/>
    <xf numFmtId="0" fontId="6" fillId="0" borderId="0" xfId="9" applyFont="1" applyAlignment="1">
      <alignment horizontal="justify" vertical="center" wrapText="1"/>
    </xf>
    <xf numFmtId="0" fontId="6" fillId="3" borderId="0" xfId="9" applyFont="1" applyFill="1" applyAlignment="1">
      <alignment horizontal="justify" vertical="center" wrapText="1"/>
    </xf>
    <xf numFmtId="0" fontId="5" fillId="3" borderId="0" xfId="9" applyFont="1" applyFill="1" applyAlignment="1">
      <alignment horizontal="justify" vertical="center" wrapText="1"/>
    </xf>
    <xf numFmtId="0" fontId="18" fillId="0" borderId="0" xfId="9" applyFont="1" applyAlignment="1">
      <alignment horizontal="justify" vertical="center" wrapText="1"/>
    </xf>
    <xf numFmtId="0" fontId="18" fillId="3" borderId="0" xfId="9" applyFont="1" applyFill="1" applyAlignment="1">
      <alignment horizontal="justify" vertical="center" wrapText="1"/>
    </xf>
    <xf numFmtId="0" fontId="8" fillId="0" borderId="0" xfId="9" applyFont="1" applyAlignment="1">
      <alignment horizontal="justify" vertical="center" wrapText="1"/>
    </xf>
    <xf numFmtId="0" fontId="5" fillId="0" borderId="0" xfId="9" applyFont="1" applyAlignment="1">
      <alignment horizontal="justify" vertical="center" wrapText="1"/>
    </xf>
    <xf numFmtId="4" fontId="6" fillId="3" borderId="0" xfId="9" applyNumberFormat="1" applyFont="1" applyFill="1" applyAlignment="1">
      <alignment horizontal="justify" vertical="center" wrapText="1"/>
    </xf>
    <xf numFmtId="0" fontId="24" fillId="0" borderId="0" xfId="9" applyFont="1" applyAlignment="1">
      <alignment horizontal="justify" vertical="center" wrapText="1"/>
    </xf>
    <xf numFmtId="0" fontId="24" fillId="3" borderId="0" xfId="9" applyFont="1" applyFill="1" applyAlignment="1">
      <alignment horizontal="justify" vertical="center" wrapText="1"/>
    </xf>
    <xf numFmtId="0" fontId="6" fillId="0" borderId="0" xfId="7" applyFont="1" applyAlignment="1">
      <alignment vertical="center"/>
    </xf>
    <xf numFmtId="4" fontId="15" fillId="0" borderId="0" xfId="7" applyNumberFormat="1" applyFont="1" applyAlignment="1">
      <alignment vertical="center"/>
    </xf>
    <xf numFmtId="0" fontId="15" fillId="0" borderId="0" xfId="7" applyFont="1" applyAlignment="1">
      <alignment vertical="center"/>
    </xf>
    <xf numFmtId="0" fontId="6" fillId="0" borderId="0" xfId="7" applyFont="1" applyAlignment="1">
      <alignment horizontal="center" vertical="center"/>
    </xf>
    <xf numFmtId="0" fontId="6" fillId="0" borderId="0" xfId="7" applyFont="1" applyAlignment="1">
      <alignment horizontal="center" vertical="center" wrapText="1"/>
    </xf>
    <xf numFmtId="0" fontId="8" fillId="0" borderId="0" xfId="7" applyFont="1" applyAlignment="1">
      <alignment vertical="center"/>
    </xf>
    <xf numFmtId="170" fontId="9" fillId="0" borderId="0" xfId="7" applyNumberFormat="1" applyFont="1" applyAlignment="1">
      <alignment horizontal="center" vertical="center"/>
    </xf>
    <xf numFmtId="170" fontId="5" fillId="0" borderId="0" xfId="7" applyNumberFormat="1" applyFont="1" applyAlignment="1">
      <alignment horizontal="left" vertical="center"/>
    </xf>
    <xf numFmtId="0" fontId="25" fillId="0" borderId="0" xfId="7" applyFont="1" applyAlignment="1">
      <alignment vertical="center"/>
    </xf>
    <xf numFmtId="0" fontId="14" fillId="0" borderId="0" xfId="7" applyFont="1" applyAlignment="1">
      <alignment vertical="center"/>
    </xf>
    <xf numFmtId="0" fontId="15" fillId="0" borderId="0" xfId="7" applyFont="1" applyAlignment="1">
      <alignment vertical="center" wrapText="1"/>
    </xf>
    <xf numFmtId="0" fontId="12" fillId="0" borderId="0" xfId="7" applyFont="1"/>
    <xf numFmtId="0" fontId="13" fillId="0" borderId="0" xfId="7" applyFont="1"/>
    <xf numFmtId="4" fontId="13" fillId="0" borderId="0" xfId="7" applyNumberFormat="1" applyFont="1"/>
    <xf numFmtId="0" fontId="6" fillId="0" borderId="0" xfId="7" applyFont="1"/>
    <xf numFmtId="0" fontId="8" fillId="0" borderId="0" xfId="7" applyFont="1"/>
    <xf numFmtId="4" fontId="6" fillId="0" borderId="0" xfId="7" applyNumberFormat="1" applyFont="1"/>
    <xf numFmtId="49" fontId="11" fillId="0" borderId="0" xfId="7" applyNumberFormat="1" applyFont="1" applyAlignment="1">
      <alignment horizontal="center" vertical="center"/>
    </xf>
    <xf numFmtId="49" fontId="19" fillId="0" borderId="0" xfId="7" applyNumberFormat="1" applyFont="1" applyAlignment="1">
      <alignment horizontal="center" vertical="center"/>
    </xf>
    <xf numFmtId="0" fontId="5" fillId="0" borderId="0" xfId="7" applyFont="1"/>
    <xf numFmtId="2" fontId="6" fillId="0" borderId="0" xfId="7" applyNumberFormat="1" applyFont="1"/>
    <xf numFmtId="0" fontId="5" fillId="0" borderId="0" xfId="9" applyFont="1" applyAlignment="1">
      <alignment vertical="center" wrapText="1"/>
    </xf>
    <xf numFmtId="2" fontId="5" fillId="0" borderId="0" xfId="9" applyNumberFormat="1" applyFont="1" applyAlignment="1">
      <alignment vertical="center" wrapText="1"/>
    </xf>
    <xf numFmtId="169" fontId="5" fillId="0" borderId="0" xfId="9" applyNumberFormat="1" applyFont="1" applyAlignment="1">
      <alignment vertical="center" wrapText="1"/>
    </xf>
    <xf numFmtId="0" fontId="26" fillId="0" borderId="0" xfId="7" applyFont="1"/>
    <xf numFmtId="168" fontId="9" fillId="0" borderId="7" xfId="7" applyNumberFormat="1" applyFont="1" applyBorder="1" applyAlignment="1">
      <alignment horizontal="center" vertical="center" wrapText="1"/>
    </xf>
    <xf numFmtId="4" fontId="9" fillId="0" borderId="7" xfId="7" applyNumberFormat="1" applyFont="1" applyBorder="1" applyAlignment="1">
      <alignment horizontal="center" vertical="center" wrapText="1"/>
    </xf>
    <xf numFmtId="0" fontId="27" fillId="0" borderId="0" xfId="7" applyFont="1"/>
    <xf numFmtId="0" fontId="28" fillId="0" borderId="0" xfId="7" applyFont="1"/>
    <xf numFmtId="0" fontId="8" fillId="0" borderId="0" xfId="7" quotePrefix="1" applyFont="1"/>
    <xf numFmtId="0" fontId="9" fillId="0" borderId="0" xfId="7" applyFont="1"/>
    <xf numFmtId="0" fontId="15" fillId="0" borderId="0" xfId="7" applyFont="1"/>
    <xf numFmtId="0" fontId="14" fillId="0" borderId="0" xfId="7" applyFont="1"/>
    <xf numFmtId="4" fontId="31" fillId="0" borderId="0" xfId="7" applyNumberFormat="1" applyFont="1"/>
    <xf numFmtId="0" fontId="8" fillId="0" borderId="0" xfId="7" applyFont="1" applyAlignment="1">
      <alignment horizontal="left" vertical="center"/>
    </xf>
    <xf numFmtId="0" fontId="22" fillId="0" borderId="0" xfId="7" applyFont="1" applyAlignment="1">
      <alignment vertical="center"/>
    </xf>
    <xf numFmtId="0" fontId="23" fillId="0" borderId="0" xfId="7" applyFont="1" applyAlignment="1">
      <alignment vertical="center"/>
    </xf>
    <xf numFmtId="0" fontId="21" fillId="0" borderId="0" xfId="7" applyFont="1" applyAlignment="1">
      <alignment vertical="center"/>
    </xf>
    <xf numFmtId="3" fontId="33" fillId="0" borderId="7" xfId="7" applyNumberFormat="1" applyFont="1" applyBorder="1" applyAlignment="1">
      <alignment horizontal="center" vertical="center" wrapText="1"/>
    </xf>
    <xf numFmtId="4" fontId="33" fillId="0" borderId="7" xfId="7" applyNumberFormat="1" applyFont="1" applyBorder="1" applyAlignment="1">
      <alignment vertical="center" wrapText="1"/>
    </xf>
    <xf numFmtId="4" fontId="33" fillId="0" borderId="7" xfId="7" applyNumberFormat="1" applyFont="1" applyBorder="1" applyAlignment="1">
      <alignment horizontal="center" vertical="center" wrapText="1"/>
    </xf>
    <xf numFmtId="4" fontId="33" fillId="0" borderId="7" xfId="7" applyNumberFormat="1" applyFont="1" applyBorder="1" applyAlignment="1">
      <alignment vertical="center"/>
    </xf>
    <xf numFmtId="4" fontId="34" fillId="0" borderId="7" xfId="7" applyNumberFormat="1" applyFont="1" applyBorder="1" applyAlignment="1">
      <alignment vertical="center" wrapText="1"/>
    </xf>
    <xf numFmtId="4" fontId="9" fillId="0" borderId="7" xfId="7" applyNumberFormat="1" applyFont="1" applyBorder="1" applyAlignment="1">
      <alignment vertical="center" wrapText="1"/>
    </xf>
    <xf numFmtId="4" fontId="9" fillId="0" borderId="7" xfId="7" applyNumberFormat="1" applyFont="1" applyBorder="1" applyAlignment="1">
      <alignment vertical="center"/>
    </xf>
    <xf numFmtId="4" fontId="34" fillId="0" borderId="7" xfId="7" applyNumberFormat="1" applyFont="1" applyBorder="1" applyAlignment="1">
      <alignment horizontal="center" vertical="center" wrapText="1"/>
    </xf>
    <xf numFmtId="4" fontId="34" fillId="0" borderId="7" xfId="7" applyNumberFormat="1" applyFont="1" applyBorder="1" applyAlignment="1">
      <alignment vertical="center"/>
    </xf>
    <xf numFmtId="0" fontId="16" fillId="0" borderId="7" xfId="7" applyFont="1" applyBorder="1" applyAlignment="1">
      <alignment horizontal="left" vertical="center" wrapText="1"/>
    </xf>
    <xf numFmtId="0" fontId="16" fillId="0" borderId="7" xfId="7" applyFont="1" applyBorder="1" applyAlignment="1">
      <alignment horizontal="center" vertical="center"/>
    </xf>
    <xf numFmtId="0" fontId="17" fillId="0" borderId="7" xfId="7" applyFont="1" applyBorder="1" applyAlignment="1">
      <alignment horizontal="center" vertical="center"/>
    </xf>
    <xf numFmtId="0" fontId="17" fillId="0" borderId="7" xfId="7" applyFont="1" applyBorder="1" applyAlignment="1">
      <alignment horizontal="left" vertical="center" wrapText="1"/>
    </xf>
    <xf numFmtId="0" fontId="37" fillId="0" borderId="7" xfId="7" applyFont="1" applyBorder="1" applyAlignment="1">
      <alignment horizontal="left" vertical="center" wrapText="1"/>
    </xf>
    <xf numFmtId="0" fontId="17" fillId="0" borderId="7" xfId="6" applyFont="1" applyBorder="1" applyAlignment="1">
      <alignment horizontal="left" vertical="center" wrapText="1"/>
    </xf>
    <xf numFmtId="0" fontId="17" fillId="0" borderId="7" xfId="7" quotePrefix="1" applyFont="1" applyBorder="1" applyAlignment="1">
      <alignment horizontal="center" vertical="center"/>
    </xf>
    <xf numFmtId="0" fontId="17" fillId="0" borderId="7" xfId="7" applyFont="1" applyBorder="1" applyAlignment="1">
      <alignment horizontal="center" vertical="center" wrapText="1"/>
    </xf>
    <xf numFmtId="0" fontId="35" fillId="0" borderId="0" xfId="7" applyFont="1"/>
    <xf numFmtId="3" fontId="35" fillId="0" borderId="0" xfId="7" applyNumberFormat="1" applyFont="1" applyAlignment="1">
      <alignment horizontal="center" vertical="center"/>
    </xf>
    <xf numFmtId="0" fontId="36" fillId="0" borderId="0" xfId="7" applyFont="1" applyAlignment="1">
      <alignment vertical="center"/>
    </xf>
    <xf numFmtId="0" fontId="37" fillId="0" borderId="0" xfId="7" applyFont="1" applyAlignment="1">
      <alignment horizontal="center"/>
    </xf>
    <xf numFmtId="0" fontId="17" fillId="0" borderId="0" xfId="7" applyFont="1"/>
    <xf numFmtId="0" fontId="37" fillId="0" borderId="0" xfId="7" applyFont="1"/>
    <xf numFmtId="0" fontId="17" fillId="0" borderId="0" xfId="9" applyFont="1" applyAlignment="1">
      <alignment horizontal="justify" vertical="center" wrapText="1"/>
    </xf>
    <xf numFmtId="4" fontId="17" fillId="0" borderId="0" xfId="9" applyNumberFormat="1" applyFont="1" applyAlignment="1">
      <alignment horizontal="justify" vertical="center" wrapText="1"/>
    </xf>
    <xf numFmtId="0" fontId="16" fillId="0" borderId="0" xfId="9" applyFont="1" applyAlignment="1">
      <alignment vertical="center"/>
    </xf>
    <xf numFmtId="0" fontId="16" fillId="0" borderId="0" xfId="9" applyFont="1" applyAlignment="1">
      <alignment horizontal="centerContinuous" vertical="center"/>
    </xf>
    <xf numFmtId="0" fontId="17" fillId="0" borderId="0" xfId="9" applyFont="1" applyAlignment="1">
      <alignment horizontal="justify"/>
    </xf>
    <xf numFmtId="0" fontId="16" fillId="0" borderId="0" xfId="9" applyFont="1" applyAlignment="1">
      <alignment horizontal="centerContinuous" vertical="center" wrapText="1"/>
    </xf>
    <xf numFmtId="4" fontId="16" fillId="3" borderId="7" xfId="9" applyNumberFormat="1" applyFont="1" applyFill="1" applyBorder="1" applyAlignment="1">
      <alignment horizontal="center" vertical="center" wrapText="1"/>
    </xf>
    <xf numFmtId="0" fontId="16" fillId="3" borderId="7" xfId="9" applyFont="1" applyFill="1" applyBorder="1" applyAlignment="1">
      <alignment horizontal="center" vertical="center" wrapText="1"/>
    </xf>
    <xf numFmtId="167" fontId="38" fillId="0" borderId="7" xfId="9" applyNumberFormat="1" applyFont="1" applyBorder="1" applyAlignment="1">
      <alignment horizontal="center" vertical="center" wrapText="1"/>
    </xf>
    <xf numFmtId="4" fontId="38" fillId="0" borderId="7" xfId="9" applyNumberFormat="1" applyFont="1" applyBorder="1" applyAlignment="1">
      <alignment horizontal="center" vertical="center" wrapText="1"/>
    </xf>
    <xf numFmtId="167" fontId="17" fillId="0" borderId="7" xfId="9" applyNumberFormat="1" applyFont="1" applyBorder="1" applyAlignment="1">
      <alignment horizontal="center" vertical="center" wrapText="1"/>
    </xf>
    <xf numFmtId="4" fontId="16" fillId="0" borderId="7" xfId="14" applyNumberFormat="1" applyFont="1" applyFill="1" applyBorder="1" applyAlignment="1">
      <alignment vertical="center"/>
    </xf>
    <xf numFmtId="4" fontId="16" fillId="0" borderId="7" xfId="14" applyNumberFormat="1" applyFont="1" applyBorder="1" applyAlignment="1">
      <alignment vertical="center"/>
    </xf>
    <xf numFmtId="0" fontId="16" fillId="0" borderId="7" xfId="9" applyFont="1" applyBorder="1" applyAlignment="1">
      <alignment horizontal="center" vertical="center" wrapText="1"/>
    </xf>
    <xf numFmtId="2" fontId="16" fillId="0" borderId="7" xfId="9" applyNumberFormat="1" applyFont="1" applyBorder="1" applyAlignment="1">
      <alignment horizontal="justify" vertical="center" wrapText="1"/>
    </xf>
    <xf numFmtId="2" fontId="16" fillId="0" borderId="7" xfId="9" applyNumberFormat="1" applyFont="1" applyBorder="1" applyAlignment="1">
      <alignment horizontal="center" vertical="center" wrapText="1"/>
    </xf>
    <xf numFmtId="4" fontId="16" fillId="0" borderId="7" xfId="9" applyNumberFormat="1" applyFont="1" applyBorder="1" applyAlignment="1">
      <alignment vertical="center" wrapText="1"/>
    </xf>
    <xf numFmtId="0" fontId="37" fillId="0" borderId="7" xfId="9" applyFont="1" applyBorder="1" applyAlignment="1">
      <alignment horizontal="center" vertical="center" wrapText="1"/>
    </xf>
    <xf numFmtId="2" fontId="37" fillId="0" borderId="7" xfId="9" applyNumberFormat="1" applyFont="1" applyBorder="1" applyAlignment="1">
      <alignment horizontal="justify" vertical="center" wrapText="1"/>
    </xf>
    <xf numFmtId="2" fontId="37" fillId="0" borderId="7" xfId="9" applyNumberFormat="1" applyFont="1" applyBorder="1" applyAlignment="1">
      <alignment horizontal="center" vertical="center" wrapText="1"/>
    </xf>
    <xf numFmtId="4" fontId="37" fillId="0" borderId="7" xfId="9" applyNumberFormat="1" applyFont="1" applyBorder="1" applyAlignment="1">
      <alignment vertical="center" wrapText="1"/>
    </xf>
    <xf numFmtId="4" fontId="17" fillId="0" borderId="7" xfId="7" applyNumberFormat="1" applyFont="1" applyBorder="1" applyAlignment="1">
      <alignment horizontal="right" vertical="center"/>
    </xf>
    <xf numFmtId="0" fontId="17" fillId="0" borderId="7" xfId="9" applyFont="1" applyBorder="1" applyAlignment="1">
      <alignment horizontal="center" vertical="center" wrapText="1"/>
    </xf>
    <xf numFmtId="2" fontId="17" fillId="0" borderId="7" xfId="9" applyNumberFormat="1" applyFont="1" applyBorder="1" applyAlignment="1">
      <alignment horizontal="justify" vertical="center" wrapText="1"/>
    </xf>
    <xf numFmtId="2" fontId="17" fillId="0" borderId="7" xfId="9" applyNumberFormat="1" applyFont="1" applyBorder="1" applyAlignment="1">
      <alignment horizontal="center" vertical="center" wrapText="1"/>
    </xf>
    <xf numFmtId="4" fontId="17" fillId="0" borderId="7" xfId="9" applyNumberFormat="1" applyFont="1" applyBorder="1" applyAlignment="1">
      <alignment vertical="center" wrapText="1"/>
    </xf>
    <xf numFmtId="4" fontId="16" fillId="0" borderId="7" xfId="9" applyNumberFormat="1" applyFont="1" applyBorder="1" applyAlignment="1">
      <alignment horizontal="right" vertical="center" wrapText="1"/>
    </xf>
    <xf numFmtId="4" fontId="17" fillId="0" borderId="7" xfId="9" applyNumberFormat="1" applyFont="1" applyBorder="1" applyAlignment="1">
      <alignment horizontal="right" vertical="center" wrapText="1"/>
    </xf>
    <xf numFmtId="0" fontId="17" fillId="0" borderId="7" xfId="9" applyFont="1" applyBorder="1" applyAlignment="1">
      <alignment vertical="center"/>
    </xf>
    <xf numFmtId="0" fontId="17" fillId="0" borderId="7" xfId="9" applyFont="1" applyBorder="1" applyAlignment="1">
      <alignment horizontal="center" vertical="center"/>
    </xf>
    <xf numFmtId="4" fontId="37" fillId="0" borderId="7" xfId="9" applyNumberFormat="1" applyFont="1" applyBorder="1" applyAlignment="1">
      <alignment horizontal="right" vertical="center" wrapText="1"/>
    </xf>
    <xf numFmtId="4" fontId="16" fillId="0" borderId="5" xfId="7" applyNumberFormat="1" applyFont="1" applyBorder="1" applyAlignment="1">
      <alignment horizontal="right" vertical="center" wrapText="1"/>
    </xf>
    <xf numFmtId="4" fontId="17" fillId="0" borderId="2" xfId="7" applyNumberFormat="1" applyFont="1" applyBorder="1" applyAlignment="1">
      <alignment horizontal="right" vertical="center" wrapText="1"/>
    </xf>
    <xf numFmtId="166" fontId="17" fillId="0" borderId="2" xfId="7" applyNumberFormat="1" applyFont="1" applyBorder="1" applyAlignment="1">
      <alignment horizontal="right" vertical="center" wrapText="1"/>
    </xf>
    <xf numFmtId="4" fontId="16" fillId="0" borderId="2" xfId="7" applyNumberFormat="1" applyFont="1" applyBorder="1" applyAlignment="1">
      <alignment horizontal="right" vertical="center" wrapText="1"/>
    </xf>
    <xf numFmtId="0" fontId="16" fillId="0" borderId="9" xfId="7" applyFont="1" applyBorder="1" applyAlignment="1">
      <alignment horizontal="center" vertical="center" wrapText="1"/>
    </xf>
    <xf numFmtId="4" fontId="16" fillId="0" borderId="9" xfId="7" applyNumberFormat="1" applyFont="1" applyBorder="1" applyAlignment="1">
      <alignment horizontal="center" vertical="center" wrapText="1"/>
    </xf>
    <xf numFmtId="2" fontId="16" fillId="0" borderId="9" xfId="7" applyNumberFormat="1" applyFont="1" applyBorder="1" applyAlignment="1">
      <alignment horizontal="right" vertical="center" wrapText="1"/>
    </xf>
    <xf numFmtId="4" fontId="39" fillId="0" borderId="0" xfId="7" applyNumberFormat="1" applyFont="1"/>
    <xf numFmtId="0" fontId="39" fillId="0" borderId="0" xfId="7" applyFont="1"/>
    <xf numFmtId="0" fontId="40" fillId="0" borderId="0" xfId="7" applyFont="1" applyAlignment="1">
      <alignment vertical="center"/>
    </xf>
    <xf numFmtId="0" fontId="41" fillId="0" borderId="0" xfId="7" applyFont="1" applyAlignment="1">
      <alignment vertical="center"/>
    </xf>
    <xf numFmtId="2" fontId="40" fillId="0" borderId="0" xfId="7" applyNumberFormat="1" applyFont="1" applyAlignment="1">
      <alignment vertical="center"/>
    </xf>
    <xf numFmtId="0" fontId="32" fillId="0" borderId="8" xfId="7" applyFont="1" applyBorder="1" applyAlignment="1">
      <alignment vertical="center"/>
    </xf>
    <xf numFmtId="0" fontId="42" fillId="0" borderId="8" xfId="7" applyFont="1" applyBorder="1" applyAlignment="1">
      <alignment vertical="center"/>
    </xf>
    <xf numFmtId="0" fontId="43" fillId="0" borderId="7" xfId="7" applyFont="1" applyBorder="1" applyAlignment="1">
      <alignment vertical="center"/>
    </xf>
    <xf numFmtId="0" fontId="43" fillId="0" borderId="7" xfId="7" applyFont="1" applyBorder="1" applyAlignment="1">
      <alignment horizontal="center" vertical="center" shrinkToFit="1"/>
    </xf>
    <xf numFmtId="0" fontId="43" fillId="0" borderId="7" xfId="7" applyFont="1" applyBorder="1" applyAlignment="1">
      <alignment horizontal="center" vertical="center"/>
    </xf>
    <xf numFmtId="0" fontId="43" fillId="0" borderId="7" xfId="7" applyFont="1" applyBorder="1" applyAlignment="1">
      <alignment horizontal="center" vertical="center" wrapText="1"/>
    </xf>
    <xf numFmtId="4" fontId="43" fillId="0" borderId="7" xfId="8" applyNumberFormat="1" applyFont="1" applyBorder="1" applyAlignment="1">
      <alignment vertical="center"/>
    </xf>
    <xf numFmtId="0" fontId="43" fillId="0" borderId="7" xfId="7" applyFont="1" applyBorder="1" applyAlignment="1">
      <alignment horizontal="left" vertical="center" wrapText="1"/>
    </xf>
    <xf numFmtId="0" fontId="44" fillId="0" borderId="7" xfId="7" applyFont="1" applyBorder="1" applyAlignment="1">
      <alignment horizontal="center" vertical="center"/>
    </xf>
    <xf numFmtId="0" fontId="44" fillId="0" borderId="7" xfId="7" applyFont="1" applyBorder="1" applyAlignment="1">
      <alignment horizontal="left" vertical="center" wrapText="1"/>
    </xf>
    <xf numFmtId="0" fontId="44" fillId="0" borderId="7" xfId="7" applyFont="1" applyBorder="1" applyAlignment="1">
      <alignment horizontal="center" vertical="center" shrinkToFit="1"/>
    </xf>
    <xf numFmtId="4" fontId="44" fillId="0" borderId="7" xfId="8" applyNumberFormat="1" applyFont="1" applyBorder="1" applyAlignment="1">
      <alignment vertical="center"/>
    </xf>
    <xf numFmtId="0" fontId="45" fillId="0" borderId="7" xfId="7" applyFont="1" applyBorder="1" applyAlignment="1">
      <alignment horizontal="center" vertical="center"/>
    </xf>
    <xf numFmtId="0" fontId="45" fillId="0" borderId="7" xfId="7" applyFont="1" applyBorder="1" applyAlignment="1" applyProtection="1">
      <alignment horizontal="left" vertical="center" wrapText="1"/>
      <protection locked="0"/>
    </xf>
    <xf numFmtId="3" fontId="45" fillId="0" borderId="7" xfId="7" applyNumberFormat="1" applyFont="1" applyBorder="1" applyAlignment="1" applyProtection="1">
      <alignment horizontal="center" vertical="center" shrinkToFit="1"/>
      <protection locked="0"/>
    </xf>
    <xf numFmtId="0" fontId="44" fillId="0" borderId="7" xfId="7" applyFont="1" applyBorder="1" applyAlignment="1" applyProtection="1">
      <alignment horizontal="left" vertical="center" wrapText="1"/>
      <protection locked="0"/>
    </xf>
    <xf numFmtId="3" fontId="44" fillId="0" borderId="7" xfId="7" applyNumberFormat="1" applyFont="1" applyBorder="1" applyAlignment="1" applyProtection="1">
      <alignment horizontal="center" vertical="center" shrinkToFit="1"/>
      <protection locked="0"/>
    </xf>
    <xf numFmtId="0" fontId="45" fillId="0" borderId="7" xfId="7" applyFont="1" applyBorder="1" applyAlignment="1">
      <alignment horizontal="left" vertical="center" wrapText="1"/>
    </xf>
    <xf numFmtId="0" fontId="44" fillId="0" borderId="7" xfId="6" applyFont="1" applyBorder="1" applyAlignment="1">
      <alignment horizontal="left" vertical="center" wrapText="1"/>
    </xf>
    <xf numFmtId="0" fontId="44" fillId="0" borderId="7" xfId="7" quotePrefix="1" applyFont="1" applyBorder="1" applyAlignment="1">
      <alignment horizontal="center" vertical="center"/>
    </xf>
    <xf numFmtId="0" fontId="44" fillId="0" borderId="7" xfId="7" applyFont="1" applyBorder="1" applyAlignment="1">
      <alignment horizontal="center" vertical="center" wrapText="1"/>
    </xf>
    <xf numFmtId="0" fontId="43" fillId="0" borderId="7" xfId="7" applyFont="1" applyBorder="1" applyAlignment="1">
      <alignment vertical="center" shrinkToFit="1"/>
    </xf>
    <xf numFmtId="0" fontId="12" fillId="0" borderId="0" xfId="11" applyFont="1"/>
    <xf numFmtId="0" fontId="13" fillId="0" borderId="0" xfId="11" applyFont="1"/>
    <xf numFmtId="0" fontId="46" fillId="0" borderId="0" xfId="11" applyFont="1"/>
    <xf numFmtId="0" fontId="8" fillId="0" borderId="8" xfId="11" applyFont="1" applyBorder="1" applyAlignment="1">
      <alignment vertical="center"/>
    </xf>
    <xf numFmtId="0" fontId="8" fillId="0" borderId="0" xfId="11" applyFont="1" applyAlignment="1">
      <alignment vertical="center"/>
    </xf>
    <xf numFmtId="0" fontId="47" fillId="0" borderId="0" xfId="11" applyFont="1"/>
    <xf numFmtId="0" fontId="23" fillId="0" borderId="7" xfId="0" applyFont="1" applyBorder="1" applyAlignment="1">
      <alignment horizontal="center" vertical="center" wrapText="1"/>
    </xf>
    <xf numFmtId="168" fontId="22" fillId="0" borderId="9" xfId="0" applyNumberFormat="1" applyFont="1" applyBorder="1" applyAlignment="1">
      <alignment horizontal="center" vertical="center" wrapText="1"/>
    </xf>
    <xf numFmtId="168" fontId="22" fillId="0" borderId="7" xfId="0" applyNumberFormat="1" applyFont="1" applyBorder="1" applyAlignment="1">
      <alignment horizontal="center" vertical="center" wrapText="1"/>
    </xf>
    <xf numFmtId="0" fontId="48" fillId="0" borderId="0" xfId="11" applyFont="1"/>
    <xf numFmtId="0" fontId="49" fillId="4" borderId="7" xfId="0" applyFont="1" applyFill="1" applyBorder="1" applyAlignment="1">
      <alignment horizontal="center" vertical="center" wrapText="1"/>
    </xf>
    <xf numFmtId="0" fontId="49" fillId="4" borderId="7" xfId="0" applyFont="1" applyFill="1" applyBorder="1" applyAlignment="1">
      <alignment horizontal="justify" vertical="center" wrapText="1"/>
    </xf>
    <xf numFmtId="4" fontId="49" fillId="0" borderId="7" xfId="11" applyNumberFormat="1" applyFont="1" applyBorder="1" applyAlignment="1">
      <alignment horizontal="right" vertical="center" wrapText="1"/>
    </xf>
    <xf numFmtId="0" fontId="50" fillId="0" borderId="0" xfId="11" applyFont="1"/>
    <xf numFmtId="0" fontId="22" fillId="4" borderId="7" xfId="0" applyFont="1" applyFill="1" applyBorder="1" applyAlignment="1">
      <alignment horizontal="center" vertical="center" wrapText="1"/>
    </xf>
    <xf numFmtId="0" fontId="21" fillId="4" borderId="7" xfId="0" applyFont="1" applyFill="1" applyBorder="1" applyAlignment="1">
      <alignment horizontal="justify" vertical="center" wrapText="1"/>
    </xf>
    <xf numFmtId="4" fontId="22" fillId="0" borderId="7" xfId="11" applyNumberFormat="1" applyFont="1" applyBorder="1" applyAlignment="1">
      <alignment horizontal="right" vertical="center" wrapText="1"/>
    </xf>
    <xf numFmtId="0" fontId="22" fillId="4" borderId="7" xfId="0" applyFont="1" applyFill="1" applyBorder="1" applyAlignment="1">
      <alignment horizontal="justify" vertical="center" wrapText="1"/>
    </xf>
    <xf numFmtId="171" fontId="22" fillId="0" borderId="7" xfId="0" applyNumberFormat="1" applyFont="1" applyBorder="1" applyAlignment="1">
      <alignment horizontal="right" vertical="center"/>
    </xf>
    <xf numFmtId="0" fontId="21" fillId="4" borderId="7" xfId="0" applyFont="1" applyFill="1" applyBorder="1" applyAlignment="1">
      <alignment horizontal="center" vertical="center" wrapText="1"/>
    </xf>
    <xf numFmtId="0" fontId="51" fillId="0" borderId="0" xfId="11" applyFont="1"/>
    <xf numFmtId="0" fontId="52" fillId="4" borderId="7" xfId="0" applyFont="1" applyFill="1" applyBorder="1" applyAlignment="1">
      <alignment horizontal="center" vertical="center" wrapText="1"/>
    </xf>
    <xf numFmtId="0" fontId="52" fillId="4" borderId="7" xfId="0" applyFont="1" applyFill="1" applyBorder="1" applyAlignment="1">
      <alignment horizontal="justify" vertical="center" wrapText="1"/>
    </xf>
    <xf numFmtId="4" fontId="52" fillId="0" borderId="7" xfId="11" applyNumberFormat="1" applyFont="1" applyBorder="1" applyAlignment="1">
      <alignment horizontal="right" vertical="center" wrapText="1"/>
    </xf>
    <xf numFmtId="49" fontId="44" fillId="0" borderId="7" xfId="7" quotePrefix="1" applyNumberFormat="1" applyFont="1" applyBorder="1" applyAlignment="1">
      <alignment horizontal="center" vertical="center"/>
    </xf>
    <xf numFmtId="49" fontId="44" fillId="0" borderId="7" xfId="7" applyNumberFormat="1" applyFont="1" applyBorder="1" applyAlignment="1">
      <alignment horizontal="center" vertical="center"/>
    </xf>
    <xf numFmtId="49" fontId="44" fillId="0" borderId="7" xfId="7" applyNumberFormat="1" applyFont="1" applyBorder="1" applyAlignment="1">
      <alignment horizontal="center" vertical="center" wrapText="1"/>
    </xf>
    <xf numFmtId="49" fontId="44" fillId="0" borderId="7" xfId="7" quotePrefix="1" applyNumberFormat="1" applyFont="1" applyBorder="1" applyAlignment="1">
      <alignment horizontal="center" vertical="center" wrapText="1"/>
    </xf>
    <xf numFmtId="168" fontId="44" fillId="0" borderId="7" xfId="7" applyNumberFormat="1" applyFont="1" applyBorder="1" applyAlignment="1">
      <alignment horizontal="center" vertical="center"/>
    </xf>
    <xf numFmtId="49" fontId="43" fillId="0" borderId="7" xfId="7" quotePrefix="1" applyNumberFormat="1" applyFont="1" applyBorder="1" applyAlignment="1">
      <alignment horizontal="center" vertical="center"/>
    </xf>
    <xf numFmtId="49" fontId="43" fillId="0" borderId="7" xfId="7" applyNumberFormat="1" applyFont="1" applyBorder="1" applyAlignment="1">
      <alignment horizontal="center" vertical="center"/>
    </xf>
    <xf numFmtId="4" fontId="43" fillId="0" borderId="7" xfId="7" applyNumberFormat="1" applyFont="1" applyBorder="1" applyAlignment="1">
      <alignment vertical="center"/>
    </xf>
    <xf numFmtId="0" fontId="43" fillId="0" borderId="7" xfId="7" applyFont="1" applyBorder="1" applyAlignment="1">
      <alignment horizontal="left" vertical="center"/>
    </xf>
    <xf numFmtId="0" fontId="45" fillId="0" borderId="7" xfId="7" applyFont="1" applyBorder="1" applyAlignment="1">
      <alignment horizontal="left" vertical="center"/>
    </xf>
    <xf numFmtId="4" fontId="45" fillId="0" borderId="7" xfId="8" applyNumberFormat="1" applyFont="1" applyBorder="1" applyAlignment="1">
      <alignment vertical="center"/>
    </xf>
    <xf numFmtId="0" fontId="45" fillId="0" borderId="7" xfId="7" applyFont="1" applyBorder="1"/>
    <xf numFmtId="4" fontId="44" fillId="0" borderId="7" xfId="7" applyNumberFormat="1" applyFont="1" applyBorder="1" applyAlignment="1">
      <alignment vertical="center"/>
    </xf>
    <xf numFmtId="4" fontId="44" fillId="0" borderId="7" xfId="9" applyNumberFormat="1" applyFont="1" applyBorder="1" applyAlignment="1">
      <alignment vertical="center"/>
    </xf>
    <xf numFmtId="3" fontId="44" fillId="0" borderId="7" xfId="7" applyNumberFormat="1" applyFont="1" applyBorder="1" applyAlignment="1" applyProtection="1">
      <alignment horizontal="center" vertical="center"/>
      <protection locked="0"/>
    </xf>
    <xf numFmtId="0" fontId="44" fillId="0" borderId="7" xfId="7" applyFont="1" applyBorder="1"/>
    <xf numFmtId="4" fontId="43" fillId="0" borderId="7" xfId="9" applyNumberFormat="1" applyFont="1" applyBorder="1" applyAlignment="1">
      <alignment vertical="center"/>
    </xf>
    <xf numFmtId="0" fontId="33" fillId="0" borderId="7" xfId="7" applyFont="1" applyBorder="1" applyAlignment="1">
      <alignment horizontal="center" vertical="center" wrapText="1"/>
    </xf>
    <xf numFmtId="0" fontId="33" fillId="0" borderId="7" xfId="7" applyFont="1" applyBorder="1" applyAlignment="1">
      <alignment vertical="center" wrapText="1"/>
    </xf>
    <xf numFmtId="0" fontId="9" fillId="0" borderId="7" xfId="7" applyFont="1" applyBorder="1" applyAlignment="1">
      <alignment horizontal="center" vertical="center" wrapText="1"/>
    </xf>
    <xf numFmtId="0" fontId="9" fillId="0" borderId="7" xfId="7" applyFont="1" applyBorder="1" applyAlignment="1">
      <alignment vertical="center" wrapText="1"/>
    </xf>
    <xf numFmtId="4" fontId="9" fillId="0" borderId="7" xfId="6" applyNumberFormat="1" applyFont="1" applyBorder="1" applyAlignment="1">
      <alignment horizontal="center" vertical="center"/>
    </xf>
    <xf numFmtId="0" fontId="9" fillId="0" borderId="7" xfId="7" applyFont="1" applyBorder="1" applyAlignment="1">
      <alignment horizontal="center" vertical="center"/>
    </xf>
    <xf numFmtId="0" fontId="9" fillId="0" borderId="7" xfId="7" applyFont="1" applyBorder="1" applyAlignment="1">
      <alignment horizontal="left" vertical="center" wrapText="1"/>
    </xf>
    <xf numFmtId="0" fontId="9" fillId="0" borderId="7" xfId="6" applyFont="1" applyBorder="1" applyAlignment="1">
      <alignment horizontal="left" vertical="center" wrapText="1"/>
    </xf>
    <xf numFmtId="170" fontId="53" fillId="0" borderId="7" xfId="7" quotePrefix="1" applyNumberFormat="1" applyFont="1" applyBorder="1" applyAlignment="1">
      <alignment horizontal="center" vertical="center"/>
    </xf>
    <xf numFmtId="170" fontId="53" fillId="0" borderId="7" xfId="7" applyNumberFormat="1" applyFont="1" applyBorder="1" applyAlignment="1">
      <alignment horizontal="center" vertical="center" wrapText="1"/>
    </xf>
    <xf numFmtId="170" fontId="53" fillId="0" borderId="7" xfId="7" applyNumberFormat="1" applyFont="1" applyBorder="1" applyAlignment="1">
      <alignment horizontal="center" vertical="center"/>
    </xf>
    <xf numFmtId="0" fontId="54" fillId="0" borderId="7" xfId="7" applyFont="1" applyBorder="1" applyAlignment="1">
      <alignment horizontal="center" vertical="center" wrapText="1"/>
    </xf>
    <xf numFmtId="170" fontId="55" fillId="0" borderId="7" xfId="7" quotePrefix="1" applyNumberFormat="1" applyFont="1" applyBorder="1" applyAlignment="1">
      <alignment horizontal="center" vertical="center"/>
    </xf>
    <xf numFmtId="170" fontId="55" fillId="0" borderId="7" xfId="7" applyNumberFormat="1" applyFont="1" applyBorder="1" applyAlignment="1">
      <alignment horizontal="left" vertical="center" wrapText="1"/>
    </xf>
    <xf numFmtId="170" fontId="55" fillId="0" borderId="7" xfId="7" applyNumberFormat="1" applyFont="1" applyBorder="1" applyAlignment="1">
      <alignment horizontal="center" vertical="center"/>
    </xf>
    <xf numFmtId="4" fontId="55" fillId="0" borderId="7" xfId="7" applyNumberFormat="1" applyFont="1" applyBorder="1" applyAlignment="1">
      <alignment horizontal="right" vertical="center"/>
    </xf>
    <xf numFmtId="0" fontId="55" fillId="0" borderId="7" xfId="7" applyFont="1" applyBorder="1" applyAlignment="1">
      <alignment horizontal="center" vertical="center"/>
    </xf>
    <xf numFmtId="0" fontId="55" fillId="0" borderId="7" xfId="7" applyFont="1" applyBorder="1" applyAlignment="1">
      <alignment horizontal="left" vertical="center" wrapText="1"/>
    </xf>
    <xf numFmtId="4" fontId="55" fillId="0" borderId="7" xfId="7" applyNumberFormat="1" applyFont="1" applyBorder="1" applyAlignment="1">
      <alignment vertical="center"/>
    </xf>
    <xf numFmtId="2" fontId="56" fillId="0" borderId="7" xfId="9" applyNumberFormat="1" applyFont="1" applyBorder="1" applyAlignment="1">
      <alignment horizontal="justify" vertical="center" wrapText="1"/>
    </xf>
    <xf numFmtId="0" fontId="57" fillId="0" borderId="7" xfId="7" applyFont="1" applyBorder="1" applyAlignment="1">
      <alignment horizontal="center" vertical="center"/>
    </xf>
    <xf numFmtId="4" fontId="58" fillId="0" borderId="7" xfId="7" applyNumberFormat="1" applyFont="1" applyBorder="1" applyAlignment="1">
      <alignment vertical="center"/>
    </xf>
    <xf numFmtId="0" fontId="57" fillId="0" borderId="7" xfId="6" applyFont="1" applyBorder="1" applyAlignment="1">
      <alignment horizontal="left" vertical="center" wrapText="1"/>
    </xf>
    <xf numFmtId="4" fontId="57" fillId="0" borderId="7" xfId="6" applyNumberFormat="1" applyFont="1" applyBorder="1" applyAlignment="1">
      <alignment horizontal="center" vertical="center"/>
    </xf>
    <xf numFmtId="4" fontId="57" fillId="0" borderId="7" xfId="7" applyNumberFormat="1" applyFont="1" applyBorder="1" applyAlignment="1">
      <alignment vertical="center"/>
    </xf>
    <xf numFmtId="4" fontId="57" fillId="0" borderId="7" xfId="7" applyNumberFormat="1" applyFont="1" applyBorder="1" applyAlignment="1">
      <alignment horizontal="right" vertical="center"/>
    </xf>
    <xf numFmtId="0" fontId="56" fillId="0" borderId="7" xfId="7" applyFont="1" applyBorder="1" applyAlignment="1">
      <alignment horizontal="center" vertical="center"/>
    </xf>
    <xf numFmtId="0" fontId="56" fillId="0" borderId="7" xfId="6" applyFont="1" applyBorder="1" applyAlignment="1">
      <alignment horizontal="left" vertical="center" wrapText="1"/>
    </xf>
    <xf numFmtId="4" fontId="56" fillId="0" borderId="7" xfId="6" applyNumberFormat="1" applyFont="1" applyBorder="1" applyAlignment="1">
      <alignment horizontal="center" vertical="center"/>
    </xf>
    <xf numFmtId="4" fontId="56" fillId="0" borderId="7" xfId="7" applyNumberFormat="1" applyFont="1" applyBorder="1" applyAlignment="1">
      <alignment vertical="center"/>
    </xf>
    <xf numFmtId="4" fontId="56" fillId="0" borderId="7" xfId="7" applyNumberFormat="1" applyFont="1" applyBorder="1" applyAlignment="1">
      <alignment horizontal="right" vertical="center"/>
    </xf>
    <xf numFmtId="0" fontId="57" fillId="0" borderId="7" xfId="7" applyFont="1" applyBorder="1" applyAlignment="1" applyProtection="1">
      <alignment horizontal="left" vertical="center" wrapText="1"/>
      <protection locked="0"/>
    </xf>
    <xf numFmtId="0" fontId="57" fillId="0" borderId="7" xfId="7" applyFont="1" applyBorder="1" applyAlignment="1">
      <alignment horizontal="left" vertical="center" wrapText="1"/>
    </xf>
    <xf numFmtId="0" fontId="56" fillId="0" borderId="7" xfId="7" applyFont="1" applyBorder="1" applyAlignment="1">
      <alignment horizontal="left" vertical="center" wrapText="1"/>
    </xf>
    <xf numFmtId="0" fontId="57" fillId="0" borderId="7" xfId="7" quotePrefix="1" applyFont="1" applyBorder="1" applyAlignment="1">
      <alignment horizontal="center" vertical="center"/>
    </xf>
    <xf numFmtId="0" fontId="57" fillId="0" borderId="7" xfId="7" applyFont="1" applyBorder="1" applyAlignment="1">
      <alignment horizontal="center"/>
    </xf>
    <xf numFmtId="0" fontId="57" fillId="0" borderId="7" xfId="7" applyFont="1" applyBorder="1" applyAlignment="1">
      <alignment horizontal="center" vertical="center" wrapText="1"/>
    </xf>
    <xf numFmtId="0" fontId="55" fillId="0" borderId="7" xfId="7" applyFont="1" applyBorder="1" applyAlignment="1">
      <alignment vertical="center" wrapText="1"/>
    </xf>
    <xf numFmtId="0" fontId="60" fillId="0" borderId="0" xfId="9" applyFont="1" applyAlignment="1">
      <alignment vertical="center" wrapText="1"/>
    </xf>
    <xf numFmtId="4" fontId="60" fillId="0" borderId="0" xfId="9" applyNumberFormat="1" applyFont="1" applyAlignment="1">
      <alignment vertical="center" wrapText="1"/>
    </xf>
    <xf numFmtId="0" fontId="60" fillId="0" borderId="0" xfId="9" applyFont="1" applyAlignment="1">
      <alignment vertical="center"/>
    </xf>
    <xf numFmtId="0" fontId="59" fillId="0" borderId="0" xfId="9" applyFont="1" applyAlignment="1">
      <alignment vertical="center" wrapText="1"/>
    </xf>
    <xf numFmtId="0" fontId="59" fillId="0" borderId="0" xfId="9" applyFont="1" applyAlignment="1">
      <alignment vertical="center"/>
    </xf>
    <xf numFmtId="0" fontId="9" fillId="0" borderId="0" xfId="9" applyFont="1" applyAlignment="1">
      <alignment vertical="center" wrapText="1"/>
    </xf>
    <xf numFmtId="0" fontId="9" fillId="0" borderId="0" xfId="9" applyFont="1" applyAlignment="1">
      <alignment vertical="center"/>
    </xf>
    <xf numFmtId="0" fontId="33" fillId="0" borderId="0" xfId="9" applyFont="1" applyAlignment="1">
      <alignment vertical="center" wrapText="1"/>
    </xf>
    <xf numFmtId="0" fontId="33" fillId="0" borderId="0" xfId="9" applyFont="1" applyAlignment="1">
      <alignment vertical="center"/>
    </xf>
    <xf numFmtId="0" fontId="34" fillId="0" borderId="0" xfId="9" applyFont="1" applyAlignment="1">
      <alignment vertical="center" wrapText="1"/>
    </xf>
    <xf numFmtId="0" fontId="34" fillId="0" borderId="0" xfId="9" applyFont="1" applyAlignment="1">
      <alignment vertical="center"/>
    </xf>
    <xf numFmtId="0" fontId="60" fillId="0" borderId="0" xfId="9" applyFont="1" applyAlignment="1">
      <alignment horizontal="center" vertical="center" wrapText="1"/>
    </xf>
    <xf numFmtId="0" fontId="61" fillId="0" borderId="0" xfId="9" applyFont="1" applyAlignment="1">
      <alignment vertical="center" wrapText="1"/>
    </xf>
    <xf numFmtId="0" fontId="62" fillId="0" borderId="0" xfId="9" applyFont="1" applyAlignment="1">
      <alignment horizontal="left" vertical="center" wrapText="1"/>
    </xf>
    <xf numFmtId="0" fontId="63" fillId="0" borderId="0" xfId="9" applyFont="1" applyAlignment="1">
      <alignment vertical="center" wrapText="1"/>
    </xf>
    <xf numFmtId="4" fontId="63" fillId="0" borderId="0" xfId="9" applyNumberFormat="1" applyFont="1" applyAlignment="1">
      <alignment vertical="center" wrapText="1"/>
    </xf>
    <xf numFmtId="0" fontId="17" fillId="0" borderId="7" xfId="9" applyFont="1" applyBorder="1" applyAlignment="1">
      <alignment vertical="center" wrapText="1"/>
    </xf>
    <xf numFmtId="2" fontId="17" fillId="0" borderId="7" xfId="9" applyNumberFormat="1" applyFont="1" applyBorder="1" applyAlignment="1">
      <alignment vertical="center" wrapText="1"/>
    </xf>
    <xf numFmtId="1" fontId="17" fillId="0" borderId="7" xfId="13" applyNumberFormat="1" applyFont="1" applyBorder="1" applyAlignment="1">
      <alignment vertical="center" wrapText="1"/>
    </xf>
    <xf numFmtId="49" fontId="63" fillId="0" borderId="7" xfId="9" quotePrefix="1" applyNumberFormat="1" applyFont="1" applyBorder="1" applyAlignment="1">
      <alignment horizontal="center" vertical="center" wrapText="1"/>
    </xf>
    <xf numFmtId="49" fontId="63" fillId="0" borderId="7" xfId="9" applyNumberFormat="1" applyFont="1" applyBorder="1" applyAlignment="1">
      <alignment horizontal="center" vertical="center" wrapText="1"/>
    </xf>
    <xf numFmtId="4" fontId="63" fillId="0" borderId="7" xfId="9" quotePrefix="1" applyNumberFormat="1" applyFont="1" applyBorder="1" applyAlignment="1">
      <alignment horizontal="center" vertical="center" wrapText="1"/>
    </xf>
    <xf numFmtId="4" fontId="63" fillId="0" borderId="7" xfId="9" applyNumberFormat="1" applyFont="1" applyBorder="1" applyAlignment="1">
      <alignment horizontal="center" vertical="center" wrapText="1"/>
    </xf>
    <xf numFmtId="1" fontId="63" fillId="0" borderId="7" xfId="13" applyNumberFormat="1" applyFont="1" applyBorder="1" applyAlignment="1">
      <alignment horizontal="center" vertical="center" wrapText="1"/>
    </xf>
    <xf numFmtId="1" fontId="63" fillId="0" borderId="7" xfId="13" applyNumberFormat="1" applyFont="1" applyBorder="1" applyAlignment="1">
      <alignment vertical="center" wrapText="1"/>
    </xf>
    <xf numFmtId="0" fontId="68" fillId="0" borderId="0" xfId="9" applyFont="1" applyAlignment="1">
      <alignment vertical="center" wrapText="1"/>
    </xf>
    <xf numFmtId="0" fontId="68" fillId="0" borderId="0" xfId="9" applyFont="1" applyAlignment="1">
      <alignment vertical="center"/>
    </xf>
    <xf numFmtId="0" fontId="17" fillId="0" borderId="7" xfId="0" applyFont="1" applyBorder="1" applyAlignment="1">
      <alignment horizontal="center" vertical="center" wrapText="1"/>
    </xf>
    <xf numFmtId="0" fontId="17" fillId="5" borderId="7" xfId="0" applyFont="1" applyFill="1" applyBorder="1" applyAlignment="1">
      <alignment horizontal="center" vertical="center" wrapText="1"/>
    </xf>
    <xf numFmtId="1" fontId="17" fillId="5" borderId="7" xfId="13" applyNumberFormat="1" applyFont="1" applyFill="1" applyBorder="1" applyAlignment="1">
      <alignment vertical="center" wrapText="1"/>
    </xf>
    <xf numFmtId="2" fontId="17" fillId="5" borderId="7" xfId="9" applyNumberFormat="1" applyFont="1" applyFill="1" applyBorder="1" applyAlignment="1">
      <alignment vertical="center" wrapText="1"/>
    </xf>
    <xf numFmtId="4" fontId="17" fillId="5" borderId="7" xfId="9" applyNumberFormat="1" applyFont="1" applyFill="1" applyBorder="1" applyAlignment="1">
      <alignment vertical="center" wrapText="1"/>
    </xf>
    <xf numFmtId="0" fontId="17" fillId="5" borderId="7" xfId="9" applyFont="1" applyFill="1" applyBorder="1" applyAlignment="1">
      <alignment vertical="center" wrapText="1"/>
    </xf>
    <xf numFmtId="1" fontId="17" fillId="5" borderId="7" xfId="13" applyNumberFormat="1" applyFont="1" applyFill="1" applyBorder="1" applyAlignment="1">
      <alignment horizontal="center" vertical="center" wrapText="1"/>
    </xf>
    <xf numFmtId="0" fontId="17" fillId="5" borderId="7" xfId="9" quotePrefix="1" applyFont="1" applyFill="1" applyBorder="1" applyAlignment="1">
      <alignment vertical="center" wrapText="1"/>
    </xf>
    <xf numFmtId="2" fontId="17" fillId="5" borderId="7" xfId="9" quotePrefix="1" applyNumberFormat="1" applyFont="1" applyFill="1" applyBorder="1" applyAlignment="1">
      <alignment vertical="center" wrapText="1"/>
    </xf>
    <xf numFmtId="1" fontId="63" fillId="0" borderId="12" xfId="13" applyNumberFormat="1" applyFont="1" applyBorder="1" applyAlignment="1">
      <alignment horizontal="center" vertical="center" wrapText="1"/>
    </xf>
    <xf numFmtId="0" fontId="5" fillId="0" borderId="7" xfId="7" applyFont="1" applyBorder="1" applyAlignment="1">
      <alignment horizontal="center" vertical="center" wrapText="1"/>
    </xf>
    <xf numFmtId="168" fontId="6" fillId="0" borderId="7" xfId="7" applyNumberFormat="1" applyFont="1" applyBorder="1" applyAlignment="1">
      <alignment horizontal="center" vertical="center" wrapText="1"/>
    </xf>
    <xf numFmtId="4" fontId="6" fillId="0" borderId="7" xfId="7" applyNumberFormat="1" applyFont="1" applyBorder="1" applyAlignment="1">
      <alignment horizontal="center" vertical="center" wrapText="1"/>
    </xf>
    <xf numFmtId="4" fontId="9" fillId="2" borderId="7" xfId="7" applyNumberFormat="1" applyFont="1" applyFill="1" applyBorder="1" applyAlignment="1">
      <alignment vertical="center"/>
    </xf>
    <xf numFmtId="1" fontId="17" fillId="0" borderId="7" xfId="13" applyNumberFormat="1" applyFont="1" applyBorder="1" applyAlignment="1">
      <alignment horizontal="center" vertical="center" wrapText="1"/>
    </xf>
    <xf numFmtId="0" fontId="62" fillId="0" borderId="0" xfId="16" applyFont="1" applyAlignment="1">
      <alignment horizontal="left" vertical="center" wrapText="1"/>
    </xf>
    <xf numFmtId="0" fontId="63" fillId="0" borderId="0" xfId="16" applyFont="1" applyAlignment="1">
      <alignment vertical="center" wrapText="1"/>
    </xf>
    <xf numFmtId="4" fontId="63" fillId="0" borderId="0" xfId="16" applyNumberFormat="1" applyFont="1" applyAlignment="1">
      <alignment vertical="center" wrapText="1"/>
    </xf>
    <xf numFmtId="0" fontId="60" fillId="0" borderId="0" xfId="16" applyFont="1" applyAlignment="1">
      <alignment vertical="center" wrapText="1"/>
    </xf>
    <xf numFmtId="0" fontId="60" fillId="0" borderId="0" xfId="16" applyFont="1" applyAlignment="1">
      <alignment vertical="center"/>
    </xf>
    <xf numFmtId="0" fontId="59" fillId="0" borderId="0" xfId="16" applyFont="1" applyAlignment="1">
      <alignment vertical="center" wrapText="1"/>
    </xf>
    <xf numFmtId="0" fontId="59" fillId="0" borderId="0" xfId="16" applyFont="1" applyAlignment="1">
      <alignment vertical="center"/>
    </xf>
    <xf numFmtId="49" fontId="17" fillId="0" borderId="7" xfId="16" quotePrefix="1" applyNumberFormat="1" applyFont="1" applyBorder="1" applyAlignment="1">
      <alignment horizontal="center" vertical="center" wrapText="1"/>
    </xf>
    <xf numFmtId="49" fontId="17" fillId="0" borderId="7" xfId="16" applyNumberFormat="1" applyFont="1" applyBorder="1" applyAlignment="1">
      <alignment horizontal="center" vertical="center" wrapText="1"/>
    </xf>
    <xf numFmtId="4" fontId="17" fillId="0" borderId="7" xfId="16" quotePrefix="1" applyNumberFormat="1" applyFont="1" applyBorder="1" applyAlignment="1">
      <alignment horizontal="center" vertical="center" wrapText="1"/>
    </xf>
    <xf numFmtId="4" fontId="17" fillId="0" borderId="7" xfId="16" applyNumberFormat="1" applyFont="1" applyBorder="1" applyAlignment="1">
      <alignment horizontal="center" vertical="center" wrapText="1"/>
    </xf>
    <xf numFmtId="0" fontId="17" fillId="0" borderId="7" xfId="16" applyFont="1" applyBorder="1" applyAlignment="1">
      <alignment vertical="center" wrapText="1"/>
    </xf>
    <xf numFmtId="0" fontId="34" fillId="0" borderId="0" xfId="16" applyFont="1" applyAlignment="1">
      <alignment vertical="center" wrapText="1"/>
    </xf>
    <xf numFmtId="0" fontId="34" fillId="0" borderId="0" xfId="16" applyFont="1" applyAlignment="1">
      <alignment vertical="center"/>
    </xf>
    <xf numFmtId="0" fontId="9" fillId="0" borderId="0" xfId="16" applyFont="1" applyAlignment="1">
      <alignment vertical="center" wrapText="1"/>
    </xf>
    <xf numFmtId="0" fontId="9" fillId="0" borderId="0" xfId="16" applyFont="1" applyAlignment="1">
      <alignment vertical="center"/>
    </xf>
    <xf numFmtId="0" fontId="44" fillId="0" borderId="0" xfId="16" applyFont="1" applyAlignment="1">
      <alignment vertical="center" wrapText="1"/>
    </xf>
    <xf numFmtId="0" fontId="33" fillId="0" borderId="0" xfId="16" applyFont="1" applyAlignment="1">
      <alignment vertical="center" wrapText="1"/>
    </xf>
    <xf numFmtId="0" fontId="60" fillId="0" borderId="0" xfId="16" applyFont="1" applyAlignment="1">
      <alignment horizontal="center" vertical="center" wrapText="1"/>
    </xf>
    <xf numFmtId="4" fontId="60" fillId="0" borderId="0" xfId="16" applyNumberFormat="1" applyFont="1" applyAlignment="1">
      <alignment vertical="center" wrapText="1"/>
    </xf>
    <xf numFmtId="0" fontId="6" fillId="0" borderId="0" xfId="16" applyFont="1" applyAlignment="1">
      <alignment vertical="center" wrapText="1"/>
    </xf>
    <xf numFmtId="49" fontId="63" fillId="0" borderId="7" xfId="16" quotePrefix="1" applyNumberFormat="1" applyFont="1" applyBorder="1" applyAlignment="1">
      <alignment horizontal="center" vertical="center" wrapText="1"/>
    </xf>
    <xf numFmtId="49" fontId="63" fillId="0" borderId="7" xfId="16" applyNumberFormat="1" applyFont="1" applyBorder="1" applyAlignment="1">
      <alignment horizontal="center" vertical="center" wrapText="1"/>
    </xf>
    <xf numFmtId="4" fontId="63" fillId="0" borderId="7" xfId="16" quotePrefix="1" applyNumberFormat="1" applyFont="1" applyBorder="1" applyAlignment="1">
      <alignment horizontal="center" vertical="center" wrapText="1"/>
    </xf>
    <xf numFmtId="4" fontId="63" fillId="0" borderId="7" xfId="16" applyNumberFormat="1" applyFont="1" applyBorder="1" applyAlignment="1">
      <alignment horizontal="center" vertical="center" wrapText="1"/>
    </xf>
    <xf numFmtId="0" fontId="63" fillId="0" borderId="7" xfId="16" applyFont="1" applyBorder="1" applyAlignment="1">
      <alignment horizontal="center" vertical="center" wrapText="1"/>
    </xf>
    <xf numFmtId="2" fontId="63" fillId="0" borderId="7" xfId="16" applyNumberFormat="1" applyFont="1" applyBorder="1" applyAlignment="1">
      <alignment vertical="center" wrapText="1"/>
    </xf>
    <xf numFmtId="4" fontId="63" fillId="0" borderId="7" xfId="16" applyNumberFormat="1" applyFont="1" applyBorder="1" applyAlignment="1">
      <alignment vertical="center" wrapText="1"/>
    </xf>
    <xf numFmtId="0" fontId="63" fillId="0" borderId="7" xfId="16" applyFont="1" applyBorder="1" applyAlignment="1">
      <alignment vertical="center" wrapText="1"/>
    </xf>
    <xf numFmtId="0" fontId="6" fillId="0" borderId="7" xfId="16" applyFont="1" applyBorder="1" applyAlignment="1">
      <alignment vertical="center" wrapText="1"/>
    </xf>
    <xf numFmtId="0" fontId="5" fillId="0" borderId="7" xfId="16" applyFont="1" applyBorder="1" applyAlignment="1">
      <alignment vertical="center" wrapText="1"/>
    </xf>
    <xf numFmtId="0" fontId="33" fillId="0" borderId="0" xfId="16" applyFont="1" applyAlignment="1">
      <alignment vertical="center"/>
    </xf>
    <xf numFmtId="0" fontId="44" fillId="0" borderId="0" xfId="16" applyFont="1" applyAlignment="1">
      <alignment vertical="center"/>
    </xf>
    <xf numFmtId="0" fontId="8" fillId="0" borderId="7" xfId="16" applyFont="1" applyBorder="1" applyAlignment="1">
      <alignment vertical="center" wrapText="1"/>
    </xf>
    <xf numFmtId="1" fontId="63" fillId="0" borderId="9" xfId="13" applyNumberFormat="1" applyFont="1" applyBorder="1" applyAlignment="1">
      <alignment vertical="center" wrapText="1"/>
    </xf>
    <xf numFmtId="1" fontId="63" fillId="0" borderId="12" xfId="13" applyNumberFormat="1" applyFont="1" applyBorder="1" applyAlignment="1">
      <alignment vertical="center" wrapText="1"/>
    </xf>
    <xf numFmtId="1" fontId="63" fillId="0" borderId="11" xfId="13" applyNumberFormat="1" applyFont="1" applyBorder="1" applyAlignment="1">
      <alignment vertical="center" wrapText="1"/>
    </xf>
    <xf numFmtId="0" fontId="37" fillId="0" borderId="7" xfId="16" applyFont="1" applyBorder="1" applyAlignment="1">
      <alignment vertical="center" wrapText="1"/>
    </xf>
    <xf numFmtId="0" fontId="45" fillId="0" borderId="0" xfId="16" applyFont="1" applyAlignment="1">
      <alignment vertical="center" wrapText="1"/>
    </xf>
    <xf numFmtId="0" fontId="45" fillId="0" borderId="0" xfId="16" applyFont="1" applyAlignment="1">
      <alignment vertical="center"/>
    </xf>
    <xf numFmtId="4" fontId="59" fillId="0" borderId="7" xfId="9" applyNumberFormat="1" applyFont="1" applyBorder="1" applyAlignment="1">
      <alignment horizontal="center" vertical="center" wrapText="1"/>
    </xf>
    <xf numFmtId="0" fontId="70" fillId="2" borderId="7" xfId="13" applyFont="1" applyFill="1" applyBorder="1" applyAlignment="1">
      <alignment horizontal="center" vertical="center" wrapText="1"/>
    </xf>
    <xf numFmtId="49" fontId="60" fillId="0" borderId="7" xfId="9" quotePrefix="1" applyNumberFormat="1" applyFont="1" applyBorder="1" applyAlignment="1">
      <alignment horizontal="center" vertical="center" wrapText="1"/>
    </xf>
    <xf numFmtId="49" fontId="60" fillId="0" borderId="7" xfId="9" applyNumberFormat="1" applyFont="1" applyBorder="1" applyAlignment="1">
      <alignment horizontal="center" vertical="center" wrapText="1"/>
    </xf>
    <xf numFmtId="4" fontId="60" fillId="0" borderId="7" xfId="9" applyNumberFormat="1" applyFont="1" applyBorder="1" applyAlignment="1">
      <alignment horizontal="center" vertical="center" wrapText="1"/>
    </xf>
    <xf numFmtId="1" fontId="43" fillId="0" borderId="2" xfId="13" applyNumberFormat="1" applyFont="1" applyBorder="1" applyAlignment="1">
      <alignment horizontal="center" vertical="center" wrapText="1"/>
    </xf>
    <xf numFmtId="1" fontId="43" fillId="0" borderId="2" xfId="13" applyNumberFormat="1" applyFont="1" applyBorder="1" applyAlignment="1">
      <alignment vertical="center" wrapText="1"/>
    </xf>
    <xf numFmtId="2" fontId="33" fillId="0" borderId="2" xfId="9" applyNumberFormat="1" applyFont="1" applyBorder="1" applyAlignment="1">
      <alignment vertical="center" wrapText="1"/>
    </xf>
    <xf numFmtId="4" fontId="33" fillId="0" borderId="2" xfId="9" applyNumberFormat="1" applyFont="1" applyBorder="1" applyAlignment="1">
      <alignment vertical="center" wrapText="1"/>
    </xf>
    <xf numFmtId="2" fontId="9" fillId="0" borderId="2" xfId="9" applyNumberFormat="1" applyFont="1" applyBorder="1" applyAlignment="1">
      <alignment vertical="center" wrapText="1"/>
    </xf>
    <xf numFmtId="1" fontId="44" fillId="0" borderId="2" xfId="13" applyNumberFormat="1" applyFont="1" applyBorder="1" applyAlignment="1">
      <alignment horizontal="center" vertical="center" wrapText="1"/>
    </xf>
    <xf numFmtId="1" fontId="44" fillId="0" borderId="2" xfId="13" applyNumberFormat="1" applyFont="1" applyBorder="1" applyAlignment="1">
      <alignment vertical="center" wrapText="1"/>
    </xf>
    <xf numFmtId="4" fontId="9" fillId="0" borderId="2" xfId="9" applyNumberFormat="1" applyFont="1" applyBorder="1" applyAlignment="1">
      <alignment vertical="center" wrapText="1"/>
    </xf>
    <xf numFmtId="0" fontId="71" fillId="0" borderId="0" xfId="9" applyFont="1" applyAlignment="1">
      <alignment vertical="center" wrapText="1"/>
    </xf>
    <xf numFmtId="0" fontId="71" fillId="0" borderId="0" xfId="9" applyFont="1" applyAlignment="1">
      <alignment vertical="center"/>
    </xf>
    <xf numFmtId="0" fontId="17" fillId="0" borderId="7" xfId="16" applyFont="1" applyBorder="1" applyAlignment="1">
      <alignment horizontal="center" vertical="center" wrapText="1"/>
    </xf>
    <xf numFmtId="2" fontId="17" fillId="0" borderId="7" xfId="16" applyNumberFormat="1" applyFont="1" applyBorder="1" applyAlignment="1">
      <alignment horizontal="right" vertical="center" wrapText="1"/>
    </xf>
    <xf numFmtId="4" fontId="17" fillId="0" borderId="7" xfId="16" applyNumberFormat="1" applyFont="1" applyBorder="1" applyAlignment="1">
      <alignment horizontal="right" vertical="center" wrapText="1"/>
    </xf>
    <xf numFmtId="0" fontId="73" fillId="0" borderId="0" xfId="16" applyFont="1" applyAlignment="1">
      <alignment vertical="center" wrapText="1"/>
    </xf>
    <xf numFmtId="0" fontId="61" fillId="0" borderId="0" xfId="16" applyFont="1" applyAlignment="1">
      <alignment vertical="center" wrapText="1"/>
    </xf>
    <xf numFmtId="0" fontId="17" fillId="0" borderId="0" xfId="16" applyFont="1" applyAlignment="1">
      <alignment vertical="center" wrapText="1"/>
    </xf>
    <xf numFmtId="0" fontId="16" fillId="0" borderId="0" xfId="16" applyFont="1" applyAlignment="1">
      <alignment horizontal="left" vertical="center" wrapText="1"/>
    </xf>
    <xf numFmtId="4" fontId="17" fillId="0" borderId="0" xfId="16" applyNumberFormat="1" applyFont="1" applyAlignment="1">
      <alignment vertical="center" wrapText="1"/>
    </xf>
    <xf numFmtId="2" fontId="17" fillId="0" borderId="7" xfId="16" applyNumberFormat="1" applyFont="1" applyBorder="1" applyAlignment="1">
      <alignment horizontal="center" vertical="center" wrapText="1"/>
    </xf>
    <xf numFmtId="1" fontId="17" fillId="0" borderId="12" xfId="13" applyNumberFormat="1" applyFont="1" applyBorder="1" applyAlignment="1">
      <alignment horizontal="center" vertical="center" wrapText="1"/>
    </xf>
    <xf numFmtId="1" fontId="17" fillId="0" borderId="12" xfId="13" applyNumberFormat="1" applyFont="1" applyBorder="1" applyAlignment="1">
      <alignment horizontal="left" vertical="center" wrapText="1"/>
    </xf>
    <xf numFmtId="0" fontId="42" fillId="0" borderId="8" xfId="7" applyFont="1" applyBorder="1" applyAlignment="1">
      <alignment horizontal="right" vertical="center"/>
    </xf>
    <xf numFmtId="0" fontId="74" fillId="0" borderId="0" xfId="7" applyFont="1"/>
    <xf numFmtId="0" fontId="75" fillId="0" borderId="0" xfId="7" applyFont="1"/>
    <xf numFmtId="2" fontId="57" fillId="0" borderId="7" xfId="9" applyNumberFormat="1" applyFont="1" applyBorder="1" applyAlignment="1">
      <alignment horizontal="justify" vertical="center" wrapText="1"/>
    </xf>
    <xf numFmtId="0" fontId="55" fillId="0" borderId="7" xfId="6" applyFont="1" applyBorder="1" applyAlignment="1">
      <alignment horizontal="left" vertical="center" wrapText="1"/>
    </xf>
    <xf numFmtId="4" fontId="76" fillId="0" borderId="7" xfId="7" applyNumberFormat="1" applyFont="1" applyBorder="1" applyAlignment="1">
      <alignment vertical="center"/>
    </xf>
    <xf numFmtId="3" fontId="9" fillId="0" borderId="7" xfId="7" applyNumberFormat="1" applyFont="1" applyBorder="1" applyAlignment="1">
      <alignment horizontal="center" vertical="center" wrapText="1"/>
    </xf>
    <xf numFmtId="3" fontId="59" fillId="0" borderId="7" xfId="7" applyNumberFormat="1" applyFont="1" applyBorder="1" applyAlignment="1">
      <alignment horizontal="center" vertical="center" wrapText="1"/>
    </xf>
    <xf numFmtId="4" fontId="59" fillId="0" borderId="7" xfId="7" applyNumberFormat="1" applyFont="1" applyBorder="1" applyAlignment="1">
      <alignment vertical="center" wrapText="1"/>
    </xf>
    <xf numFmtId="4" fontId="59" fillId="0" borderId="7" xfId="7" applyNumberFormat="1" applyFont="1" applyBorder="1" applyAlignment="1">
      <alignment horizontal="center" vertical="center" wrapText="1"/>
    </xf>
    <xf numFmtId="4" fontId="59" fillId="0" borderId="7" xfId="7" applyNumberFormat="1" applyFont="1" applyBorder="1" applyAlignment="1">
      <alignment vertical="center"/>
    </xf>
    <xf numFmtId="0" fontId="77" fillId="0" borderId="0" xfId="7" applyFont="1"/>
    <xf numFmtId="4" fontId="60" fillId="0" borderId="7" xfId="7" applyNumberFormat="1" applyFont="1" applyBorder="1" applyAlignment="1">
      <alignment horizontal="center" vertical="center" wrapText="1"/>
    </xf>
    <xf numFmtId="4" fontId="60" fillId="0" borderId="7" xfId="7" applyNumberFormat="1" applyFont="1" applyBorder="1" applyAlignment="1">
      <alignment vertical="center" wrapText="1"/>
    </xf>
    <xf numFmtId="4" fontId="60" fillId="0" borderId="7" xfId="7" applyNumberFormat="1" applyFont="1" applyBorder="1" applyAlignment="1">
      <alignment vertical="center"/>
    </xf>
    <xf numFmtId="0" fontId="78" fillId="0" borderId="0" xfId="7" applyFont="1"/>
    <xf numFmtId="171" fontId="52" fillId="0" borderId="7" xfId="0" applyNumberFormat="1" applyFont="1" applyBorder="1" applyAlignment="1">
      <alignment horizontal="right" vertical="center"/>
    </xf>
    <xf numFmtId="2" fontId="9" fillId="0" borderId="7" xfId="9" applyNumberFormat="1" applyFont="1" applyBorder="1" applyAlignment="1">
      <alignment horizontal="justify" vertical="center" wrapText="1"/>
    </xf>
    <xf numFmtId="0" fontId="9" fillId="0" borderId="7" xfId="7" quotePrefix="1" applyFont="1" applyBorder="1" applyAlignment="1">
      <alignment horizontal="center" vertical="center"/>
    </xf>
    <xf numFmtId="4" fontId="9" fillId="0" borderId="7" xfId="9" applyNumberFormat="1" applyFont="1" applyBorder="1" applyAlignment="1">
      <alignment vertical="center"/>
    </xf>
    <xf numFmtId="0" fontId="31" fillId="0" borderId="0" xfId="7" applyFont="1"/>
    <xf numFmtId="166" fontId="16" fillId="0" borderId="5" xfId="7" applyNumberFormat="1" applyFont="1" applyBorder="1" applyAlignment="1">
      <alignment horizontal="right" vertical="center" wrapText="1"/>
    </xf>
    <xf numFmtId="166" fontId="16" fillId="0" borderId="2" xfId="7" applyNumberFormat="1" applyFont="1" applyBorder="1" applyAlignment="1">
      <alignment horizontal="right" vertical="center" wrapText="1"/>
    </xf>
    <xf numFmtId="0" fontId="79" fillId="0" borderId="0" xfId="0" applyFont="1" applyAlignment="1">
      <alignment horizontal="left" vertical="center"/>
    </xf>
    <xf numFmtId="4" fontId="12" fillId="0" borderId="0" xfId="7" applyNumberFormat="1" applyFont="1"/>
    <xf numFmtId="0" fontId="16" fillId="0" borderId="5" xfId="7" applyFont="1" applyBorder="1" applyAlignment="1">
      <alignment horizontal="center" vertical="center" wrapText="1"/>
    </xf>
    <xf numFmtId="0" fontId="16" fillId="0" borderId="5" xfId="7" applyFont="1" applyBorder="1" applyAlignment="1">
      <alignment vertical="center" wrapText="1"/>
    </xf>
    <xf numFmtId="0" fontId="17" fillId="0" borderId="2" xfId="7" applyFont="1" applyBorder="1" applyAlignment="1">
      <alignment horizontal="center" vertical="center" wrapText="1"/>
    </xf>
    <xf numFmtId="0" fontId="17" fillId="0" borderId="2" xfId="7" applyFont="1" applyBorder="1" applyAlignment="1">
      <alignment vertical="center" wrapText="1"/>
    </xf>
    <xf numFmtId="0" fontId="16" fillId="0" borderId="2" xfId="7" applyFont="1" applyBorder="1" applyAlignment="1">
      <alignment horizontal="center" vertical="center" wrapText="1"/>
    </xf>
    <xf numFmtId="0" fontId="16" fillId="0" borderId="2" xfId="7" applyFont="1" applyBorder="1" applyAlignment="1">
      <alignment vertical="center" wrapText="1"/>
    </xf>
    <xf numFmtId="172" fontId="17" fillId="0" borderId="2" xfId="0" applyNumberFormat="1" applyFont="1" applyBorder="1" applyAlignment="1">
      <alignment horizontal="center" vertical="center" shrinkToFit="1"/>
    </xf>
    <xf numFmtId="0" fontId="17" fillId="0" borderId="2" xfId="0" applyFont="1" applyBorder="1" applyAlignment="1">
      <alignment horizontal="left" vertical="center" wrapText="1"/>
    </xf>
    <xf numFmtId="0" fontId="17" fillId="0" borderId="2" xfId="0" applyFont="1" applyBorder="1" applyAlignment="1">
      <alignment horizontal="center" vertical="center" wrapText="1"/>
    </xf>
    <xf numFmtId="4" fontId="17" fillId="0" borderId="2" xfId="0" applyNumberFormat="1" applyFont="1" applyBorder="1" applyAlignment="1">
      <alignment horizontal="right" vertical="center" wrapText="1"/>
    </xf>
    <xf numFmtId="0" fontId="17" fillId="0" borderId="2" xfId="0" applyFont="1" applyBorder="1" applyAlignment="1">
      <alignment horizontal="right" vertical="center" wrapText="1"/>
    </xf>
    <xf numFmtId="0" fontId="17" fillId="0" borderId="2" xfId="0" applyFont="1" applyBorder="1" applyAlignment="1">
      <alignment horizontal="left" vertical="center"/>
    </xf>
    <xf numFmtId="0" fontId="16" fillId="0" borderId="6" xfId="7" applyFont="1" applyBorder="1" applyAlignment="1">
      <alignment horizontal="center" vertical="center" wrapText="1"/>
    </xf>
    <xf numFmtId="0" fontId="16" fillId="0" borderId="6" xfId="7" applyFont="1" applyBorder="1" applyAlignment="1">
      <alignment vertical="center" wrapText="1"/>
    </xf>
    <xf numFmtId="4" fontId="16" fillId="0" borderId="6" xfId="7" applyNumberFormat="1" applyFont="1" applyBorder="1" applyAlignment="1">
      <alignment horizontal="right" vertical="center" wrapText="1"/>
    </xf>
    <xf numFmtId="166" fontId="16" fillId="0" borderId="6" xfId="7" applyNumberFormat="1" applyFont="1" applyBorder="1" applyAlignment="1">
      <alignment horizontal="right" vertical="center" wrapText="1"/>
    </xf>
    <xf numFmtId="4" fontId="44" fillId="5" borderId="7" xfId="8" applyNumberFormat="1" applyFont="1" applyFill="1" applyBorder="1" applyAlignment="1">
      <alignment vertical="center"/>
    </xf>
    <xf numFmtId="4" fontId="43" fillId="5" borderId="7" xfId="8" applyNumberFormat="1" applyFont="1" applyFill="1" applyBorder="1" applyAlignment="1">
      <alignment vertical="center"/>
    </xf>
    <xf numFmtId="0" fontId="43" fillId="0" borderId="7" xfId="6" applyFont="1" applyBorder="1" applyAlignment="1">
      <alignment horizontal="left" vertical="center" wrapText="1"/>
    </xf>
    <xf numFmtId="0" fontId="60" fillId="0" borderId="7" xfId="9" quotePrefix="1" applyFont="1" applyBorder="1" applyAlignment="1">
      <alignment horizontal="center" vertical="center" wrapText="1"/>
    </xf>
    <xf numFmtId="4" fontId="33" fillId="0" borderId="2" xfId="9" applyNumberFormat="1" applyFont="1" applyBorder="1" applyAlignment="1">
      <alignment horizontal="left" vertical="center" wrapText="1"/>
    </xf>
    <xf numFmtId="2" fontId="33" fillId="0" borderId="2" xfId="9" applyNumberFormat="1" applyFont="1" applyBorder="1" applyAlignment="1">
      <alignment horizontal="center" vertical="center" wrapText="1"/>
    </xf>
    <xf numFmtId="4" fontId="9" fillId="0" borderId="2" xfId="9" applyNumberFormat="1" applyFont="1" applyBorder="1" applyAlignment="1">
      <alignment horizontal="left" vertical="center" wrapText="1"/>
    </xf>
    <xf numFmtId="2" fontId="9" fillId="0" borderId="2" xfId="9" applyNumberFormat="1" applyFont="1" applyBorder="1" applyAlignment="1">
      <alignment horizontal="center" vertical="center" wrapText="1"/>
    </xf>
    <xf numFmtId="1" fontId="63" fillId="0" borderId="9" xfId="13" applyNumberFormat="1" applyFont="1" applyBorder="1" applyAlignment="1">
      <alignment horizontal="center" vertical="center" wrapText="1"/>
    </xf>
    <xf numFmtId="0" fontId="63" fillId="0" borderId="9" xfId="16" applyFont="1" applyBorder="1" applyAlignment="1">
      <alignment vertical="center" wrapText="1"/>
    </xf>
    <xf numFmtId="2" fontId="63" fillId="0" borderId="7" xfId="16" quotePrefix="1" applyNumberFormat="1" applyFont="1" applyBorder="1" applyAlignment="1">
      <alignment vertical="center" wrapText="1"/>
    </xf>
    <xf numFmtId="0" fontId="63" fillId="0" borderId="7" xfId="17" applyFont="1" applyBorder="1" applyAlignment="1">
      <alignment horizontal="center" vertical="center" wrapText="1"/>
    </xf>
    <xf numFmtId="0" fontId="63" fillId="0" borderId="7" xfId="16" quotePrefix="1" applyFont="1" applyBorder="1" applyAlignment="1">
      <alignment vertical="center" wrapText="1"/>
    </xf>
    <xf numFmtId="0" fontId="61" fillId="0" borderId="0" xfId="16" applyFont="1" applyAlignment="1">
      <alignment vertical="center"/>
    </xf>
    <xf numFmtId="0" fontId="80" fillId="0" borderId="0" xfId="16" applyFont="1" applyAlignment="1">
      <alignment vertical="center" wrapText="1"/>
    </xf>
    <xf numFmtId="0" fontId="80" fillId="0" borderId="0" xfId="16" applyFont="1" applyAlignment="1">
      <alignment vertical="center"/>
    </xf>
    <xf numFmtId="0" fontId="61" fillId="0" borderId="0" xfId="16" applyFont="1" applyAlignment="1">
      <alignment horizontal="center" vertical="center" wrapText="1"/>
    </xf>
    <xf numFmtId="4" fontId="61" fillId="0" borderId="0" xfId="16" applyNumberFormat="1" applyFont="1" applyAlignment="1">
      <alignment vertical="center" wrapText="1"/>
    </xf>
    <xf numFmtId="0" fontId="56" fillId="0" borderId="7" xfId="7" applyFont="1" applyBorder="1" applyAlignment="1">
      <alignment vertical="center" wrapText="1"/>
    </xf>
    <xf numFmtId="0" fontId="35" fillId="0" borderId="0" xfId="7" applyFont="1" applyAlignment="1">
      <alignment horizontal="left"/>
    </xf>
    <xf numFmtId="0" fontId="35" fillId="0" borderId="0" xfId="7" applyFont="1" applyAlignment="1">
      <alignment horizontal="center" vertical="center" wrapText="1"/>
    </xf>
    <xf numFmtId="0" fontId="35" fillId="0" borderId="0" xfId="7" applyFont="1" applyAlignment="1">
      <alignment horizontal="center" vertical="center"/>
    </xf>
    <xf numFmtId="0" fontId="43" fillId="0" borderId="7" xfId="7" applyFont="1" applyBorder="1" applyAlignment="1">
      <alignment horizontal="center" vertical="center"/>
    </xf>
    <xf numFmtId="0" fontId="43" fillId="0" borderId="7" xfId="7" applyFont="1" applyBorder="1" applyAlignment="1">
      <alignment horizontal="center" vertical="center" wrapText="1"/>
    </xf>
    <xf numFmtId="0" fontId="43" fillId="0" borderId="10" xfId="7" applyFont="1" applyBorder="1" applyAlignment="1">
      <alignment horizontal="center" vertical="center" wrapText="1"/>
    </xf>
    <xf numFmtId="0" fontId="43" fillId="0" borderId="4" xfId="7" applyFont="1" applyBorder="1" applyAlignment="1">
      <alignment horizontal="center" vertical="center" wrapText="1"/>
    </xf>
    <xf numFmtId="0" fontId="37" fillId="0" borderId="0" xfId="7" applyFont="1" applyAlignment="1">
      <alignment horizontal="center"/>
    </xf>
    <xf numFmtId="0" fontId="16" fillId="0" borderId="7" xfId="10" applyFont="1" applyBorder="1" applyAlignment="1">
      <alignment horizontal="center" vertical="center" wrapText="1"/>
    </xf>
    <xf numFmtId="0" fontId="16" fillId="0" borderId="7" xfId="10" applyFont="1" applyBorder="1" applyAlignment="1">
      <alignment horizontal="center" vertical="center"/>
    </xf>
    <xf numFmtId="0" fontId="16" fillId="0" borderId="7" xfId="9" applyFont="1" applyBorder="1" applyAlignment="1">
      <alignment horizontal="center" vertical="center" wrapText="1"/>
    </xf>
    <xf numFmtId="0" fontId="16" fillId="0" borderId="0" xfId="9" applyFont="1" applyAlignment="1">
      <alignment horizontal="left" vertical="center"/>
    </xf>
    <xf numFmtId="0" fontId="5" fillId="0" borderId="0" xfId="9" applyFont="1" applyAlignment="1">
      <alignment horizontal="center" vertical="center"/>
    </xf>
    <xf numFmtId="0" fontId="16" fillId="0" borderId="0" xfId="9" applyFont="1" applyAlignment="1">
      <alignment horizontal="center" vertical="center" wrapText="1"/>
    </xf>
    <xf numFmtId="0" fontId="37" fillId="0" borderId="0" xfId="9" applyFont="1" applyAlignment="1">
      <alignment horizontal="right" vertical="center" wrapText="1"/>
    </xf>
    <xf numFmtId="2" fontId="16" fillId="3" borderId="7" xfId="9" applyNumberFormat="1" applyFont="1" applyFill="1" applyBorder="1" applyAlignment="1">
      <alignment horizontal="center" vertical="center" wrapText="1"/>
    </xf>
    <xf numFmtId="2" fontId="16" fillId="0" borderId="7" xfId="9" applyNumberFormat="1" applyFont="1" applyBorder="1" applyAlignment="1">
      <alignment horizontal="center" vertical="center" wrapText="1"/>
    </xf>
    <xf numFmtId="0" fontId="16" fillId="3" borderId="7" xfId="9" applyFont="1" applyFill="1" applyBorder="1" applyAlignment="1">
      <alignment horizontal="center" vertical="center" wrapText="1"/>
    </xf>
    <xf numFmtId="0" fontId="5" fillId="0" borderId="0" xfId="7" applyFont="1" applyAlignment="1">
      <alignment horizontal="left" vertical="center"/>
    </xf>
    <xf numFmtId="0" fontId="12" fillId="0" borderId="0" xfId="7" applyFont="1" applyAlignment="1">
      <alignment horizontal="center" vertical="center"/>
    </xf>
    <xf numFmtId="0" fontId="54" fillId="0" borderId="7" xfId="7" applyFont="1" applyBorder="1" applyAlignment="1">
      <alignment horizontal="center" vertical="center"/>
    </xf>
    <xf numFmtId="0" fontId="54" fillId="0" borderId="7" xfId="7" applyFont="1" applyBorder="1" applyAlignment="1">
      <alignment horizontal="center" vertical="center" wrapText="1"/>
    </xf>
    <xf numFmtId="0" fontId="54" fillId="0" borderId="10" xfId="7" applyFont="1" applyBorder="1" applyAlignment="1">
      <alignment horizontal="center" vertical="center" wrapText="1"/>
    </xf>
    <xf numFmtId="0" fontId="54" fillId="0" borderId="4" xfId="7" applyFont="1" applyBorder="1" applyAlignment="1">
      <alignment horizontal="center" vertical="center" wrapText="1"/>
    </xf>
    <xf numFmtId="0" fontId="54" fillId="0" borderId="13" xfId="7" applyFont="1" applyBorder="1" applyAlignment="1">
      <alignment horizontal="center" vertical="center" wrapText="1"/>
    </xf>
    <xf numFmtId="0" fontId="8" fillId="0" borderId="8" xfId="7" applyFont="1" applyBorder="1" applyAlignment="1">
      <alignment horizontal="center" vertical="center"/>
    </xf>
    <xf numFmtId="0" fontId="12" fillId="0" borderId="0" xfId="7" applyFont="1" applyAlignment="1">
      <alignment horizontal="center"/>
    </xf>
    <xf numFmtId="4" fontId="5" fillId="0" borderId="7" xfId="7" applyNumberFormat="1" applyFont="1" applyBorder="1" applyAlignment="1">
      <alignment horizontal="center" vertical="center" wrapText="1"/>
    </xf>
    <xf numFmtId="4" fontId="5" fillId="0" borderId="10" xfId="7" applyNumberFormat="1" applyFont="1" applyBorder="1" applyAlignment="1">
      <alignment horizontal="center" vertical="center" wrapText="1"/>
    </xf>
    <xf numFmtId="4" fontId="5" fillId="0" borderId="4" xfId="7" applyNumberFormat="1" applyFont="1" applyBorder="1" applyAlignment="1">
      <alignment horizontal="center" vertical="center" wrapText="1"/>
    </xf>
    <xf numFmtId="4" fontId="5" fillId="0" borderId="13" xfId="7" applyNumberFormat="1" applyFont="1" applyBorder="1" applyAlignment="1">
      <alignment horizontal="center" vertical="center" wrapText="1"/>
    </xf>
    <xf numFmtId="0" fontId="6" fillId="0" borderId="8" xfId="7" applyFont="1" applyBorder="1" applyAlignment="1">
      <alignment horizontal="right"/>
    </xf>
    <xf numFmtId="0" fontId="12" fillId="0" borderId="0" xfId="7" applyFont="1" applyAlignment="1">
      <alignment horizontal="center" wrapText="1"/>
    </xf>
    <xf numFmtId="0" fontId="23" fillId="0" borderId="7" xfId="11" applyFont="1" applyBorder="1" applyAlignment="1">
      <alignment horizontal="center" vertical="center" wrapText="1"/>
    </xf>
    <xf numFmtId="0" fontId="8" fillId="0" borderId="8" xfId="11" applyFont="1" applyBorder="1" applyAlignment="1">
      <alignment horizontal="center" vertical="center"/>
    </xf>
    <xf numFmtId="0" fontId="23" fillId="0" borderId="10" xfId="11" applyFont="1" applyBorder="1" applyAlignment="1">
      <alignment horizontal="center" vertical="center" wrapText="1"/>
    </xf>
    <xf numFmtId="0" fontId="23" fillId="0" borderId="4" xfId="11" applyFont="1" applyBorder="1" applyAlignment="1">
      <alignment horizontal="center" vertical="center" wrapText="1"/>
    </xf>
    <xf numFmtId="0" fontId="23" fillId="0" borderId="13" xfId="11" applyFont="1" applyBorder="1" applyAlignment="1">
      <alignment horizontal="center" vertical="center" wrapText="1"/>
    </xf>
    <xf numFmtId="0" fontId="33" fillId="0" borderId="7" xfId="7" applyFont="1" applyBorder="1" applyAlignment="1">
      <alignment horizontal="center" vertical="center" wrapText="1"/>
    </xf>
    <xf numFmtId="4" fontId="33" fillId="0" borderId="7" xfId="7" applyNumberFormat="1" applyFont="1" applyBorder="1" applyAlignment="1">
      <alignment horizontal="center" vertical="center" wrapText="1"/>
    </xf>
    <xf numFmtId="4" fontId="33" fillId="0" borderId="10" xfId="7" applyNumberFormat="1" applyFont="1" applyBorder="1" applyAlignment="1">
      <alignment horizontal="center" vertical="center" wrapText="1"/>
    </xf>
    <xf numFmtId="4" fontId="33" fillId="0" borderId="4" xfId="7" applyNumberFormat="1" applyFont="1" applyBorder="1" applyAlignment="1">
      <alignment horizontal="center" vertical="center" wrapText="1"/>
    </xf>
    <xf numFmtId="4" fontId="33" fillId="0" borderId="13" xfId="7" applyNumberFormat="1" applyFont="1" applyBorder="1" applyAlignment="1">
      <alignment horizontal="center" vertical="center" wrapText="1"/>
    </xf>
    <xf numFmtId="0" fontId="15" fillId="0" borderId="8" xfId="7" applyFont="1" applyBorder="1" applyAlignment="1">
      <alignment horizontal="right"/>
    </xf>
    <xf numFmtId="1" fontId="44" fillId="0" borderId="14" xfId="13" applyNumberFormat="1" applyFont="1" applyBorder="1" applyAlignment="1">
      <alignment horizontal="left" vertical="center" wrapText="1"/>
    </xf>
    <xf numFmtId="1" fontId="44" fillId="0" borderId="12" xfId="13" applyNumberFormat="1" applyFont="1" applyBorder="1" applyAlignment="1">
      <alignment horizontal="left" vertical="center" wrapText="1"/>
    </xf>
    <xf numFmtId="1" fontId="44" fillId="0" borderId="15" xfId="13" applyNumberFormat="1" applyFont="1" applyBorder="1" applyAlignment="1">
      <alignment horizontal="left" vertical="center" wrapText="1"/>
    </xf>
    <xf numFmtId="1" fontId="44" fillId="0" borderId="14" xfId="13" applyNumberFormat="1" applyFont="1" applyBorder="1" applyAlignment="1">
      <alignment horizontal="center" vertical="center" wrapText="1"/>
    </xf>
    <xf numFmtId="1" fontId="44" fillId="0" borderId="12" xfId="13" applyNumberFormat="1" applyFont="1" applyBorder="1" applyAlignment="1">
      <alignment horizontal="center" vertical="center" wrapText="1"/>
    </xf>
    <xf numFmtId="1" fontId="44" fillId="0" borderId="15" xfId="13" applyNumberFormat="1" applyFont="1" applyBorder="1" applyAlignment="1">
      <alignment horizontal="center" vertical="center" wrapText="1"/>
    </xf>
    <xf numFmtId="2" fontId="9" fillId="0" borderId="14" xfId="9" applyNumberFormat="1" applyFont="1" applyBorder="1" applyAlignment="1">
      <alignment horizontal="left" vertical="center" wrapText="1"/>
    </xf>
    <xf numFmtId="2" fontId="9" fillId="0" borderId="12" xfId="9" applyNumberFormat="1" applyFont="1" applyBorder="1" applyAlignment="1">
      <alignment horizontal="left" vertical="center" wrapText="1"/>
    </xf>
    <xf numFmtId="2" fontId="9" fillId="0" borderId="15" xfId="9" applyNumberFormat="1" applyFont="1" applyBorder="1" applyAlignment="1">
      <alignment horizontal="left" vertical="center" wrapText="1"/>
    </xf>
    <xf numFmtId="0" fontId="59" fillId="0" borderId="9" xfId="9" applyFont="1" applyBorder="1" applyAlignment="1">
      <alignment horizontal="center" vertical="center" wrapText="1"/>
    </xf>
    <xf numFmtId="0" fontId="59" fillId="0" borderId="11" xfId="9" applyFont="1" applyBorder="1" applyAlignment="1">
      <alignment horizontal="center" vertical="center" wrapText="1"/>
    </xf>
    <xf numFmtId="4" fontId="59" fillId="0" borderId="0" xfId="9" applyNumberFormat="1" applyFont="1" applyAlignment="1">
      <alignment horizontal="center" vertical="center" wrapText="1"/>
    </xf>
    <xf numFmtId="0" fontId="59" fillId="0" borderId="0" xfId="9" applyFont="1" applyAlignment="1">
      <alignment horizontal="left" vertical="center" wrapText="1"/>
    </xf>
    <xf numFmtId="0" fontId="59" fillId="0" borderId="0" xfId="9" applyFont="1" applyAlignment="1">
      <alignment horizontal="center" vertical="center" wrapText="1" shrinkToFit="1"/>
    </xf>
    <xf numFmtId="0" fontId="59" fillId="0" borderId="8" xfId="9" applyFont="1" applyBorder="1" applyAlignment="1">
      <alignment horizontal="center" vertical="center" wrapText="1" shrinkToFit="1"/>
    </xf>
    <xf numFmtId="0" fontId="59" fillId="0" borderId="7" xfId="9" applyFont="1" applyBorder="1" applyAlignment="1">
      <alignment horizontal="center" vertical="center" wrapText="1"/>
    </xf>
    <xf numFmtId="0" fontId="69" fillId="0" borderId="7" xfId="9" applyFont="1" applyBorder="1" applyAlignment="1">
      <alignment horizontal="center" vertical="center" wrapText="1"/>
    </xf>
    <xf numFmtId="4" fontId="59" fillId="0" borderId="7" xfId="9" applyNumberFormat="1" applyFont="1" applyBorder="1" applyAlignment="1">
      <alignment horizontal="center" vertical="center" wrapText="1"/>
    </xf>
    <xf numFmtId="4" fontId="69" fillId="0" borderId="7" xfId="9" applyNumberFormat="1" applyFont="1" applyBorder="1" applyAlignment="1">
      <alignment horizontal="center" vertical="center" wrapText="1"/>
    </xf>
    <xf numFmtId="0" fontId="16" fillId="0" borderId="7" xfId="7" applyFont="1" applyBorder="1" applyAlignment="1">
      <alignment horizontal="center" vertical="center" wrapText="1"/>
    </xf>
    <xf numFmtId="0" fontId="40" fillId="0" borderId="0" xfId="7" applyFont="1" applyAlignment="1">
      <alignment horizontal="left" vertical="center"/>
    </xf>
    <xf numFmtId="0" fontId="40" fillId="0" borderId="0" xfId="7" applyFont="1" applyAlignment="1">
      <alignment horizontal="center" vertical="center"/>
    </xf>
    <xf numFmtId="0" fontId="42" fillId="0" borderId="8" xfId="7" applyFont="1" applyBorder="1" applyAlignment="1">
      <alignment horizontal="right" vertical="center"/>
    </xf>
    <xf numFmtId="0" fontId="43" fillId="0" borderId="10" xfId="7" applyFont="1" applyBorder="1" applyAlignment="1">
      <alignment horizontal="center" vertical="center"/>
    </xf>
    <xf numFmtId="0" fontId="43" fillId="0" borderId="4" xfId="7" applyFont="1" applyBorder="1" applyAlignment="1">
      <alignment horizontal="center" vertical="center"/>
    </xf>
    <xf numFmtId="0" fontId="43" fillId="0" borderId="13" xfId="7" applyFont="1" applyBorder="1" applyAlignment="1">
      <alignment horizontal="center" vertical="center"/>
    </xf>
    <xf numFmtId="1" fontId="17" fillId="0" borderId="9" xfId="13" applyNumberFormat="1" applyFont="1" applyBorder="1" applyAlignment="1">
      <alignment horizontal="center" vertical="center" wrapText="1"/>
    </xf>
    <xf numFmtId="1" fontId="17" fillId="0" borderId="11" xfId="13" applyNumberFormat="1" applyFont="1" applyBorder="1" applyAlignment="1">
      <alignment horizontal="center" vertical="center" wrapText="1"/>
    </xf>
    <xf numFmtId="1" fontId="17" fillId="0" borderId="9" xfId="13" applyNumberFormat="1" applyFont="1" applyBorder="1" applyAlignment="1">
      <alignment horizontal="left" vertical="center" wrapText="1"/>
    </xf>
    <xf numFmtId="1" fontId="17" fillId="0" borderId="11" xfId="13" applyNumberFormat="1" applyFont="1" applyBorder="1" applyAlignment="1">
      <alignment horizontal="left" vertical="center" wrapText="1"/>
    </xf>
    <xf numFmtId="0" fontId="17" fillId="0" borderId="9" xfId="16" applyFont="1" applyBorder="1" applyAlignment="1">
      <alignment horizontal="left" vertical="center" wrapText="1"/>
    </xf>
    <xf numFmtId="0" fontId="17" fillId="0" borderId="11" xfId="16" applyFont="1" applyBorder="1" applyAlignment="1">
      <alignment horizontal="left" vertical="center" wrapText="1"/>
    </xf>
    <xf numFmtId="0" fontId="16" fillId="0" borderId="9" xfId="16" applyFont="1" applyBorder="1" applyAlignment="1">
      <alignment horizontal="center" vertical="center" wrapText="1"/>
    </xf>
    <xf numFmtId="0" fontId="16" fillId="0" borderId="11" xfId="16" applyFont="1" applyBorder="1" applyAlignment="1">
      <alignment horizontal="center" vertical="center" wrapText="1"/>
    </xf>
    <xf numFmtId="0" fontId="16" fillId="0" borderId="0" xfId="16" applyFont="1" applyAlignment="1">
      <alignment horizontal="left" vertical="center" wrapText="1"/>
    </xf>
    <xf numFmtId="0" fontId="16" fillId="0" borderId="0" xfId="16" applyFont="1" applyAlignment="1">
      <alignment horizontal="center" vertical="center" wrapText="1" shrinkToFit="1"/>
    </xf>
    <xf numFmtId="0" fontId="16" fillId="0" borderId="8" xfId="16" applyFont="1" applyBorder="1" applyAlignment="1">
      <alignment horizontal="center" vertical="center" wrapText="1" shrinkToFit="1"/>
    </xf>
    <xf numFmtId="0" fontId="16" fillId="0" borderId="7" xfId="16" applyFont="1" applyBorder="1" applyAlignment="1">
      <alignment horizontal="center" vertical="center" wrapText="1"/>
    </xf>
    <xf numFmtId="4" fontId="16" fillId="0" borderId="7" xfId="16" applyNumberFormat="1" applyFont="1" applyBorder="1" applyAlignment="1">
      <alignment horizontal="center" vertical="center" wrapText="1"/>
    </xf>
    <xf numFmtId="1" fontId="63" fillId="0" borderId="9" xfId="13" applyNumberFormat="1" applyFont="1" applyBorder="1" applyAlignment="1">
      <alignment horizontal="center" vertical="center" wrapText="1"/>
    </xf>
    <xf numFmtId="1" fontId="63" fillId="0" borderId="12" xfId="13" applyNumberFormat="1" applyFont="1" applyBorder="1" applyAlignment="1">
      <alignment horizontal="center" vertical="center" wrapText="1"/>
    </xf>
    <xf numFmtId="1" fontId="63" fillId="0" borderId="11" xfId="13" applyNumberFormat="1" applyFont="1" applyBorder="1" applyAlignment="1">
      <alignment horizontal="center" vertical="center" wrapText="1"/>
    </xf>
    <xf numFmtId="1" fontId="63" fillId="0" borderId="9" xfId="13" applyNumberFormat="1" applyFont="1" applyBorder="1" applyAlignment="1">
      <alignment horizontal="left" vertical="center" wrapText="1"/>
    </xf>
    <xf numFmtId="1" fontId="63" fillId="0" borderId="12" xfId="13" applyNumberFormat="1" applyFont="1" applyBorder="1" applyAlignment="1">
      <alignment horizontal="left" vertical="center" wrapText="1"/>
    </xf>
    <xf numFmtId="1" fontId="63" fillId="0" borderId="11" xfId="13" applyNumberFormat="1" applyFont="1" applyBorder="1" applyAlignment="1">
      <alignment horizontal="left" vertical="center" wrapText="1"/>
    </xf>
    <xf numFmtId="0" fontId="63" fillId="0" borderId="9" xfId="16" applyFont="1" applyBorder="1" applyAlignment="1">
      <alignment horizontal="left" vertical="center" wrapText="1"/>
    </xf>
    <xf numFmtId="0" fontId="63" fillId="0" borderId="12" xfId="16" applyFont="1" applyBorder="1" applyAlignment="1">
      <alignment horizontal="left" vertical="center" wrapText="1"/>
    </xf>
    <xf numFmtId="0" fontId="63" fillId="0" borderId="11" xfId="16" applyFont="1" applyBorder="1" applyAlignment="1">
      <alignment horizontal="left" vertical="center" wrapText="1"/>
    </xf>
    <xf numFmtId="0" fontId="62" fillId="0" borderId="7" xfId="7" applyFont="1" applyBorder="1" applyAlignment="1">
      <alignment horizontal="center" vertical="center" wrapText="1"/>
    </xf>
    <xf numFmtId="0" fontId="5" fillId="0" borderId="7" xfId="16" applyFont="1" applyBorder="1" applyAlignment="1">
      <alignment horizontal="center" vertical="center" wrapText="1"/>
    </xf>
    <xf numFmtId="0" fontId="62" fillId="0" borderId="0" xfId="16" applyFont="1" applyAlignment="1">
      <alignment horizontal="left" vertical="center" wrapText="1"/>
    </xf>
    <xf numFmtId="0" fontId="62" fillId="0" borderId="0" xfId="16" applyFont="1" applyAlignment="1">
      <alignment horizontal="center" vertical="center" wrapText="1" shrinkToFit="1"/>
    </xf>
    <xf numFmtId="0" fontId="62" fillId="0" borderId="8" xfId="16" applyFont="1" applyBorder="1" applyAlignment="1">
      <alignment horizontal="center" vertical="center" wrapText="1" shrinkToFit="1"/>
    </xf>
    <xf numFmtId="0" fontId="62" fillId="0" borderId="7" xfId="16" applyFont="1" applyBorder="1" applyAlignment="1">
      <alignment horizontal="center" vertical="center" wrapText="1"/>
    </xf>
    <xf numFmtId="0" fontId="64" fillId="0" borderId="7" xfId="16" applyFont="1" applyBorder="1" applyAlignment="1">
      <alignment horizontal="center" vertical="center" wrapText="1"/>
    </xf>
    <xf numFmtId="4" fontId="62" fillId="0" borderId="7" xfId="16" applyNumberFormat="1" applyFont="1" applyBorder="1" applyAlignment="1">
      <alignment horizontal="center" vertical="center" wrapText="1"/>
    </xf>
    <xf numFmtId="4" fontId="64" fillId="0" borderId="7" xfId="16" applyNumberFormat="1" applyFont="1" applyBorder="1" applyAlignment="1">
      <alignment horizontal="center" vertical="center" wrapText="1"/>
    </xf>
    <xf numFmtId="0" fontId="62" fillId="0" borderId="9" xfId="16" applyFont="1" applyBorder="1" applyAlignment="1">
      <alignment horizontal="center" vertical="center" wrapText="1"/>
    </xf>
    <xf numFmtId="0" fontId="62" fillId="0" borderId="11" xfId="16" applyFont="1" applyBorder="1" applyAlignment="1">
      <alignment horizontal="center" vertical="center" wrapText="1"/>
    </xf>
    <xf numFmtId="0" fontId="63" fillId="0" borderId="9" xfId="17" applyFont="1" applyBorder="1" applyAlignment="1">
      <alignment horizontal="center" vertical="center" wrapText="1"/>
    </xf>
    <xf numFmtId="0" fontId="63" fillId="0" borderId="12" xfId="17" applyFont="1" applyBorder="1" applyAlignment="1">
      <alignment horizontal="center" vertical="center" wrapText="1"/>
    </xf>
    <xf numFmtId="0" fontId="63" fillId="0" borderId="11" xfId="17" applyFont="1" applyBorder="1" applyAlignment="1">
      <alignment horizontal="center" vertical="center" wrapText="1"/>
    </xf>
    <xf numFmtId="0" fontId="63" fillId="0" borderId="9" xfId="16" quotePrefix="1" applyFont="1" applyBorder="1" applyAlignment="1">
      <alignment horizontal="left" vertical="center" wrapText="1"/>
    </xf>
    <xf numFmtId="0" fontId="63" fillId="0" borderId="12" xfId="16" quotePrefix="1" applyFont="1" applyBorder="1" applyAlignment="1">
      <alignment horizontal="left" vertical="center" wrapText="1"/>
    </xf>
    <xf numFmtId="0" fontId="63" fillId="0" borderId="11" xfId="16" quotePrefix="1" applyFont="1" applyBorder="1" applyAlignment="1">
      <alignment horizontal="left" vertical="center" wrapText="1"/>
    </xf>
    <xf numFmtId="0" fontId="67" fillId="0" borderId="9" xfId="9" applyFont="1" applyBorder="1" applyAlignment="1">
      <alignment horizontal="center" vertical="center" wrapText="1"/>
    </xf>
    <xf numFmtId="0" fontId="67" fillId="0" borderId="11" xfId="9" applyFont="1" applyBorder="1" applyAlignment="1">
      <alignment horizontal="center" vertical="center" wrapText="1"/>
    </xf>
    <xf numFmtId="0" fontId="62" fillId="0" borderId="0" xfId="9" applyFont="1" applyAlignment="1">
      <alignment horizontal="left" vertical="center" wrapText="1"/>
    </xf>
    <xf numFmtId="0" fontId="62" fillId="0" borderId="0" xfId="9" applyFont="1" applyAlignment="1">
      <alignment horizontal="center" vertical="center" wrapText="1" shrinkToFit="1"/>
    </xf>
    <xf numFmtId="0" fontId="62" fillId="0" borderId="8" xfId="9" applyFont="1" applyBorder="1" applyAlignment="1">
      <alignment horizontal="center" vertical="center" wrapText="1" shrinkToFit="1"/>
    </xf>
    <xf numFmtId="0" fontId="62" fillId="0" borderId="7" xfId="9" applyFont="1" applyBorder="1" applyAlignment="1">
      <alignment horizontal="center" vertical="center" wrapText="1"/>
    </xf>
    <xf numFmtId="0" fontId="64" fillId="0" borderId="7" xfId="9" applyFont="1" applyBorder="1" applyAlignment="1">
      <alignment horizontal="center" vertical="center" wrapText="1"/>
    </xf>
    <xf numFmtId="4" fontId="62" fillId="0" borderId="7" xfId="9" applyNumberFormat="1" applyFont="1" applyBorder="1" applyAlignment="1">
      <alignment horizontal="center" vertical="center" wrapText="1"/>
    </xf>
    <xf numFmtId="4" fontId="64" fillId="0" borderId="7" xfId="9" applyNumberFormat="1" applyFont="1" applyBorder="1" applyAlignment="1">
      <alignment horizontal="center" vertical="center" wrapText="1"/>
    </xf>
    <xf numFmtId="0" fontId="62" fillId="0" borderId="9" xfId="9" applyFont="1" applyBorder="1" applyAlignment="1">
      <alignment horizontal="center" vertical="center" wrapText="1"/>
    </xf>
    <xf numFmtId="0" fontId="62" fillId="0" borderId="11" xfId="9" applyFont="1" applyBorder="1" applyAlignment="1">
      <alignment horizontal="center" vertical="center" wrapText="1"/>
    </xf>
  </cellXfs>
  <cellStyles count="18">
    <cellStyle name="CC1" xfId="1"/>
    <cellStyle name="CC2" xfId="2"/>
    <cellStyle name="Comma 2" xfId="14"/>
    <cellStyle name="Comma 3" xfId="12"/>
    <cellStyle name="Header1" xfId="3"/>
    <cellStyle name="Header2" xfId="4"/>
    <cellStyle name="Normal" xfId="0" builtinId="0"/>
    <cellStyle name="Normal 10 2 2" xfId="17"/>
    <cellStyle name="Normal 11 2 2 2" xfId="7"/>
    <cellStyle name="Normal 2" xfId="5"/>
    <cellStyle name="Normal 2 2" xfId="8"/>
    <cellStyle name="Normal 3" xfId="9"/>
    <cellStyle name="Normal 3 2 2 5" xfId="15"/>
    <cellStyle name="Normal 3 3" xfId="16"/>
    <cellStyle name="Normal 4" xfId="13"/>
    <cellStyle name="Normal 5 2 2" xfId="11"/>
    <cellStyle name="Normal_bieuDH" xfId="10"/>
    <cellStyle name="Normal_Cchuyen_TTCD" xfId="6"/>
  </cellStyles>
  <dxfs count="7">
    <dxf>
      <fill>
        <patternFill>
          <bgColor theme="5" tint="0.39994506668294322"/>
        </patternFill>
      </fill>
    </dxf>
    <dxf>
      <font>
        <color rgb="FFFF00FF"/>
      </font>
    </dxf>
    <dxf>
      <font>
        <color rgb="FFFF0000"/>
      </font>
      <fill>
        <patternFill patternType="none">
          <bgColor auto="1"/>
        </patternFill>
      </fill>
    </dxf>
    <dxf>
      <font>
        <color rgb="FFFF00FF"/>
      </font>
    </dxf>
    <dxf>
      <font>
        <color rgb="FFFF00FF"/>
      </font>
    </dxf>
    <dxf>
      <font>
        <color rgb="FFFF00FF"/>
      </font>
    </dxf>
    <dxf>
      <font>
        <color rgb="FFFF00FF"/>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huan%20Nguyen\Desktop\Data_QH2030_PT\DM_QH2030_P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HSDD_2022_PhanThiet/Data_KH2022_PT/DM_KH2022_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huan%20Nguyen\Desktop\PhanThiet\Data_QH2030_PT\DM_QH2030_P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Solieu\Solieu\PNN_HT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_hop_UBND_17.10"/>
      <sheetName val="data_9.10.2022_co CT phat sinh"/>
      <sheetName val="MaHoa"/>
      <sheetName val="data chinh sua theo Chi tieu"/>
      <sheetName val="data_6.10.2022"/>
      <sheetName val="data_25_5_2022"/>
      <sheetName val="data_truocchinhsua"/>
      <sheetName val="4.4.2022"/>
      <sheetName val="chinh sua sau lay y kien xa"/>
      <sheetName val="Bieu10_CH"/>
      <sheetName val="Bieu10_CH (2)"/>
      <sheetName val="Mahoa_CQP"/>
      <sheetName val="Chỉnh sửa 20.1.2022"/>
      <sheetName val="17.2.2022"/>
      <sheetName val="dua ra"/>
      <sheetName val="Bieu10_CH_rasoat"/>
      <sheetName val="data_5.3.2022"/>
    </sheetNames>
    <sheetDataSet>
      <sheetData sheetId="0">
        <row r="10">
          <cell r="C10">
            <v>0</v>
          </cell>
          <cell r="J10">
            <v>0</v>
          </cell>
          <cell r="K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C11">
            <v>0</v>
          </cell>
          <cell r="J11">
            <v>0</v>
          </cell>
          <cell r="K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row>
        <row r="12">
          <cell r="C12" t="str">
            <v/>
          </cell>
          <cell r="J12">
            <v>0</v>
          </cell>
          <cell r="K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C13" t="str">
            <v>Thiện Nghiệp</v>
          </cell>
          <cell r="J13">
            <v>0</v>
          </cell>
          <cell r="K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247.4</v>
          </cell>
          <cell r="AE13">
            <v>247.39990234375</v>
          </cell>
          <cell r="AF13">
            <v>247.39990234375</v>
          </cell>
          <cell r="AG13">
            <v>247.39990234375</v>
          </cell>
          <cell r="AH13">
            <v>247.39990234375</v>
          </cell>
          <cell r="AI13">
            <v>247.39990234375</v>
          </cell>
          <cell r="AJ13">
            <v>247.39990234375</v>
          </cell>
          <cell r="AK13">
            <v>247.39990234375</v>
          </cell>
          <cell r="AL13">
            <v>247.39990234375</v>
          </cell>
          <cell r="AM13">
            <v>247.39990234375</v>
          </cell>
          <cell r="AN13">
            <v>247.39990234375</v>
          </cell>
          <cell r="AO13">
            <v>247.39990234375</v>
          </cell>
          <cell r="AP13">
            <v>247.39990234375</v>
          </cell>
          <cell r="AQ13">
            <v>247.39990234375</v>
          </cell>
          <cell r="AR13">
            <v>247.39990234375</v>
          </cell>
          <cell r="AS13">
            <v>247.39990234375</v>
          </cell>
          <cell r="AT13">
            <v>247.39990234375</v>
          </cell>
          <cell r="AU13">
            <v>247.39990234375</v>
          </cell>
          <cell r="AV13">
            <v>247.39990234375</v>
          </cell>
          <cell r="AW13">
            <v>247.39990234375</v>
          </cell>
          <cell r="AX13">
            <v>247.39990234375</v>
          </cell>
          <cell r="AY13">
            <v>247.39990234375</v>
          </cell>
          <cell r="AZ13">
            <v>247.39990234375</v>
          </cell>
          <cell r="BA13">
            <v>247.39990234375</v>
          </cell>
          <cell r="BB13">
            <v>247.39990234375</v>
          </cell>
          <cell r="BC13">
            <v>247.39990234375</v>
          </cell>
          <cell r="BD13">
            <v>247.39990234375</v>
          </cell>
          <cell r="BE13">
            <v>247.39990234375</v>
          </cell>
          <cell r="BF13">
            <v>247.39990234375</v>
          </cell>
        </row>
        <row r="14">
          <cell r="C14" t="str">
            <v>Xuân An</v>
          </cell>
          <cell r="J14">
            <v>247.39990234375</v>
          </cell>
          <cell r="K14">
            <v>247.39990234375</v>
          </cell>
          <cell r="M14">
            <v>247.39990234375</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1.1000000000000001</v>
          </cell>
          <cell r="AW14">
            <v>1.0999994277954102</v>
          </cell>
          <cell r="AX14">
            <v>1.33</v>
          </cell>
          <cell r="AY14">
            <v>1.3299999237060547</v>
          </cell>
          <cell r="AZ14">
            <v>1.3299999237060547</v>
          </cell>
          <cell r="BA14">
            <v>1.3299999237060547</v>
          </cell>
          <cell r="BB14">
            <v>1.3299999237060547</v>
          </cell>
          <cell r="BC14">
            <v>1.3299999237060547</v>
          </cell>
          <cell r="BD14">
            <v>1.3299999237060547</v>
          </cell>
          <cell r="BE14">
            <v>1.3299999237060547</v>
          </cell>
          <cell r="BF14">
            <v>1.3299999237060547</v>
          </cell>
        </row>
        <row r="15">
          <cell r="C15" t="str">
            <v/>
          </cell>
          <cell r="J15">
            <v>1.3299999237060547</v>
          </cell>
          <cell r="K15">
            <v>1.3299999237060547</v>
          </cell>
          <cell r="M15">
            <v>1.3299999237060547</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row>
        <row r="16">
          <cell r="C16" t="str">
            <v>Đức Long</v>
          </cell>
          <cell r="J16">
            <v>0</v>
          </cell>
          <cell r="K16">
            <v>0</v>
          </cell>
          <cell r="M16">
            <v>10</v>
          </cell>
          <cell r="N16">
            <v>38.739999999999995</v>
          </cell>
          <cell r="O16">
            <v>38.739990234375</v>
          </cell>
          <cell r="P16">
            <v>38.739990234375</v>
          </cell>
          <cell r="Q16">
            <v>0.09</v>
          </cell>
          <cell r="R16">
            <v>8.9999973773956299E-2</v>
          </cell>
          <cell r="S16">
            <v>8.9999973773956299E-2</v>
          </cell>
          <cell r="T16">
            <v>8.9999973773956299E-2</v>
          </cell>
          <cell r="U16">
            <v>8.9999973773956299E-2</v>
          </cell>
          <cell r="V16">
            <v>8.9999973773956299E-2</v>
          </cell>
          <cell r="W16">
            <v>8.9999973773956299E-2</v>
          </cell>
          <cell r="X16">
            <v>8.9999973773956299E-2</v>
          </cell>
          <cell r="Y16">
            <v>8.9999973773956299E-2</v>
          </cell>
          <cell r="Z16">
            <v>8.9999973773956299E-2</v>
          </cell>
          <cell r="AA16">
            <v>8.9999973773956299E-2</v>
          </cell>
          <cell r="AB16">
            <v>8.9999973773956299E-2</v>
          </cell>
          <cell r="AC16">
            <v>8.9999973773956299E-2</v>
          </cell>
          <cell r="AD16">
            <v>8.9999973773956299E-2</v>
          </cell>
          <cell r="AE16">
            <v>8.9999973773956299E-2</v>
          </cell>
          <cell r="AF16">
            <v>8.9999973773956299E-2</v>
          </cell>
          <cell r="AG16">
            <v>8.9999973773956299E-2</v>
          </cell>
          <cell r="AH16">
            <v>8.9999973773956299E-2</v>
          </cell>
          <cell r="AI16">
            <v>8.9999973773956299E-2</v>
          </cell>
          <cell r="AJ16">
            <v>8.9999973773956299E-2</v>
          </cell>
          <cell r="AK16">
            <v>8.9999973773956299E-2</v>
          </cell>
          <cell r="AL16">
            <v>8.9999973773956299E-2</v>
          </cell>
          <cell r="AM16">
            <v>8.9999973773956299E-2</v>
          </cell>
          <cell r="AN16">
            <v>8.9999973773956299E-2</v>
          </cell>
          <cell r="AO16">
            <v>8.9999973773956299E-2</v>
          </cell>
          <cell r="AP16">
            <v>8.9999973773956299E-2</v>
          </cell>
          <cell r="AQ16">
            <v>8.9999973773956299E-2</v>
          </cell>
          <cell r="AR16">
            <v>8.9999973773956299E-2</v>
          </cell>
          <cell r="AS16">
            <v>8.9999973773956299E-2</v>
          </cell>
          <cell r="AT16">
            <v>8.9999973773956299E-2</v>
          </cell>
          <cell r="AU16">
            <v>8.9999973773956299E-2</v>
          </cell>
          <cell r="AV16">
            <v>8.9999973773956299E-2</v>
          </cell>
          <cell r="AW16">
            <v>8.9999973773956299E-2</v>
          </cell>
          <cell r="AX16">
            <v>8.9999973773956299E-2</v>
          </cell>
          <cell r="AY16">
            <v>8.9999973773956299E-2</v>
          </cell>
          <cell r="AZ16">
            <v>8.9999973773956299E-2</v>
          </cell>
          <cell r="BA16">
            <v>8.9999973773956299E-2</v>
          </cell>
          <cell r="BB16">
            <v>8.9999973773956299E-2</v>
          </cell>
          <cell r="BC16">
            <v>8.9999973773956299E-2</v>
          </cell>
          <cell r="BD16">
            <v>8.9999973773956299E-2</v>
          </cell>
          <cell r="BE16">
            <v>8.9999973773956299E-2</v>
          </cell>
          <cell r="BF16">
            <v>8.9999973773956299E-2</v>
          </cell>
        </row>
        <row r="17">
          <cell r="C17" t="str">
            <v>Tiến Thành</v>
          </cell>
          <cell r="J17">
            <v>8.9999973773956299E-2</v>
          </cell>
          <cell r="K17">
            <v>8.9999973773956299E-2</v>
          </cell>
          <cell r="M17">
            <v>8.9999973773956299E-2</v>
          </cell>
          <cell r="N17">
            <v>52.6</v>
          </cell>
          <cell r="O17">
            <v>52.5999755859375</v>
          </cell>
          <cell r="P17">
            <v>52.5999755859375</v>
          </cell>
          <cell r="Q17">
            <v>52.5999755859375</v>
          </cell>
          <cell r="R17">
            <v>52.5999755859375</v>
          </cell>
          <cell r="S17">
            <v>52.5999755859375</v>
          </cell>
          <cell r="T17">
            <v>52.5999755859375</v>
          </cell>
          <cell r="U17">
            <v>52.5999755859375</v>
          </cell>
          <cell r="V17">
            <v>52.5999755859375</v>
          </cell>
          <cell r="W17">
            <v>52.5999755859375</v>
          </cell>
          <cell r="X17">
            <v>52.5999755859375</v>
          </cell>
          <cell r="Y17">
            <v>52.5999755859375</v>
          </cell>
          <cell r="Z17">
            <v>52.5999755859375</v>
          </cell>
          <cell r="AA17">
            <v>52.5999755859375</v>
          </cell>
          <cell r="AB17">
            <v>52.5999755859375</v>
          </cell>
          <cell r="AC17">
            <v>52.5999755859375</v>
          </cell>
          <cell r="AD17">
            <v>52.5999755859375</v>
          </cell>
          <cell r="AE17">
            <v>52.5999755859375</v>
          </cell>
          <cell r="AF17">
            <v>52.5999755859375</v>
          </cell>
          <cell r="AG17">
            <v>52.5999755859375</v>
          </cell>
          <cell r="AH17">
            <v>52.5999755859375</v>
          </cell>
          <cell r="AI17">
            <v>52.5999755859375</v>
          </cell>
          <cell r="AJ17">
            <v>52.5999755859375</v>
          </cell>
          <cell r="AK17">
            <v>52.5999755859375</v>
          </cell>
          <cell r="AL17">
            <v>52.5999755859375</v>
          </cell>
          <cell r="AM17">
            <v>52.5999755859375</v>
          </cell>
          <cell r="AN17">
            <v>52.5999755859375</v>
          </cell>
          <cell r="AO17">
            <v>52.5999755859375</v>
          </cell>
          <cell r="AP17">
            <v>52.5999755859375</v>
          </cell>
          <cell r="AQ17">
            <v>52.5999755859375</v>
          </cell>
          <cell r="AR17">
            <v>52.5999755859375</v>
          </cell>
          <cell r="AS17">
            <v>52.5999755859375</v>
          </cell>
          <cell r="AT17">
            <v>52.5999755859375</v>
          </cell>
          <cell r="AU17">
            <v>52.5999755859375</v>
          </cell>
          <cell r="AV17">
            <v>52.5999755859375</v>
          </cell>
          <cell r="AW17">
            <v>52.5999755859375</v>
          </cell>
          <cell r="AX17">
            <v>52.5999755859375</v>
          </cell>
          <cell r="AY17">
            <v>52.5999755859375</v>
          </cell>
          <cell r="AZ17">
            <v>52.5999755859375</v>
          </cell>
          <cell r="BA17">
            <v>52.5999755859375</v>
          </cell>
          <cell r="BB17">
            <v>52.5999755859375</v>
          </cell>
          <cell r="BC17">
            <v>52.5999755859375</v>
          </cell>
          <cell r="BD17">
            <v>52.5999755859375</v>
          </cell>
          <cell r="BE17">
            <v>52.5999755859375</v>
          </cell>
          <cell r="BF17">
            <v>52.5999755859375</v>
          </cell>
        </row>
        <row r="18">
          <cell r="C18" t="str">
            <v>Phú Trinh</v>
          </cell>
          <cell r="J18">
            <v>52.5999755859375</v>
          </cell>
          <cell r="K18">
            <v>52.5999755859375</v>
          </cell>
          <cell r="M18">
            <v>0.10000000000000009</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C19" t="str">
            <v>Phong Nẫm</v>
          </cell>
          <cell r="J19">
            <v>0</v>
          </cell>
          <cell r="K19">
            <v>0</v>
          </cell>
          <cell r="M19">
            <v>0</v>
          </cell>
          <cell r="N19">
            <v>2</v>
          </cell>
          <cell r="O19">
            <v>2</v>
          </cell>
          <cell r="P19">
            <v>2</v>
          </cell>
          <cell r="Q19">
            <v>2</v>
          </cell>
          <cell r="R19">
            <v>2</v>
          </cell>
          <cell r="S19">
            <v>2</v>
          </cell>
          <cell r="T19">
            <v>2</v>
          </cell>
          <cell r="U19">
            <v>2</v>
          </cell>
          <cell r="V19">
            <v>2</v>
          </cell>
          <cell r="W19">
            <v>2</v>
          </cell>
          <cell r="X19">
            <v>2</v>
          </cell>
          <cell r="Y19">
            <v>2</v>
          </cell>
          <cell r="Z19">
            <v>2</v>
          </cell>
          <cell r="AA19">
            <v>2</v>
          </cell>
          <cell r="AB19">
            <v>2</v>
          </cell>
          <cell r="AC19">
            <v>2</v>
          </cell>
          <cell r="AD19">
            <v>2</v>
          </cell>
          <cell r="AE19">
            <v>2</v>
          </cell>
          <cell r="AF19">
            <v>2</v>
          </cell>
          <cell r="AG19">
            <v>2</v>
          </cell>
          <cell r="AH19">
            <v>2</v>
          </cell>
          <cell r="AI19">
            <v>2</v>
          </cell>
          <cell r="AJ19">
            <v>2</v>
          </cell>
          <cell r="AK19">
            <v>2</v>
          </cell>
          <cell r="AL19">
            <v>2</v>
          </cell>
          <cell r="AM19">
            <v>2</v>
          </cell>
          <cell r="AN19">
            <v>2</v>
          </cell>
          <cell r="AO19">
            <v>2</v>
          </cell>
          <cell r="AP19">
            <v>2</v>
          </cell>
          <cell r="AQ19">
            <v>2</v>
          </cell>
          <cell r="AR19">
            <v>2</v>
          </cell>
          <cell r="AS19">
            <v>2</v>
          </cell>
          <cell r="AT19">
            <v>2</v>
          </cell>
          <cell r="AU19">
            <v>2</v>
          </cell>
          <cell r="AV19">
            <v>2</v>
          </cell>
          <cell r="AW19">
            <v>2</v>
          </cell>
          <cell r="AX19">
            <v>2</v>
          </cell>
          <cell r="AY19">
            <v>2</v>
          </cell>
          <cell r="AZ19">
            <v>2</v>
          </cell>
          <cell r="BA19">
            <v>2</v>
          </cell>
          <cell r="BB19">
            <v>2</v>
          </cell>
          <cell r="BC19">
            <v>2</v>
          </cell>
          <cell r="BD19">
            <v>2</v>
          </cell>
          <cell r="BE19">
            <v>2</v>
          </cell>
          <cell r="BF19">
            <v>2</v>
          </cell>
        </row>
        <row r="20">
          <cell r="C20" t="str">
            <v>Phong Nẫm</v>
          </cell>
          <cell r="J20">
            <v>2</v>
          </cell>
          <cell r="K20">
            <v>2</v>
          </cell>
          <cell r="M20">
            <v>2</v>
          </cell>
          <cell r="N20">
            <v>1.5</v>
          </cell>
          <cell r="O20">
            <v>1.5</v>
          </cell>
          <cell r="P20">
            <v>1.5</v>
          </cell>
          <cell r="Q20">
            <v>1.5</v>
          </cell>
          <cell r="R20">
            <v>1.5</v>
          </cell>
          <cell r="S20">
            <v>1.5</v>
          </cell>
          <cell r="T20">
            <v>1.5</v>
          </cell>
          <cell r="U20">
            <v>1.5</v>
          </cell>
          <cell r="V20">
            <v>1.5</v>
          </cell>
          <cell r="W20">
            <v>1.5</v>
          </cell>
          <cell r="X20">
            <v>1.5</v>
          </cell>
          <cell r="Y20">
            <v>1.5</v>
          </cell>
          <cell r="Z20">
            <v>1.5</v>
          </cell>
          <cell r="AA20">
            <v>1.5</v>
          </cell>
          <cell r="AB20">
            <v>1.5</v>
          </cell>
          <cell r="AC20">
            <v>1.5</v>
          </cell>
          <cell r="AD20">
            <v>1.5</v>
          </cell>
          <cell r="AE20">
            <v>1.5</v>
          </cell>
          <cell r="AF20">
            <v>1.5</v>
          </cell>
          <cell r="AG20">
            <v>1.5</v>
          </cell>
          <cell r="AH20">
            <v>1.5</v>
          </cell>
          <cell r="AI20">
            <v>1.5</v>
          </cell>
          <cell r="AJ20">
            <v>1.5</v>
          </cell>
          <cell r="AK20">
            <v>1.5</v>
          </cell>
          <cell r="AL20">
            <v>1.5</v>
          </cell>
          <cell r="AM20">
            <v>1.5</v>
          </cell>
          <cell r="AN20">
            <v>1.5</v>
          </cell>
          <cell r="AO20">
            <v>1.5</v>
          </cell>
          <cell r="AP20">
            <v>1.5</v>
          </cell>
          <cell r="AQ20">
            <v>1.5</v>
          </cell>
          <cell r="AR20">
            <v>1.5</v>
          </cell>
          <cell r="AS20">
            <v>1.5</v>
          </cell>
          <cell r="AT20">
            <v>1.5</v>
          </cell>
          <cell r="AU20">
            <v>1.5</v>
          </cell>
          <cell r="AV20">
            <v>1.5</v>
          </cell>
          <cell r="AW20">
            <v>1.5</v>
          </cell>
          <cell r="AX20">
            <v>1.5</v>
          </cell>
          <cell r="AY20">
            <v>1.5</v>
          </cell>
          <cell r="AZ20">
            <v>1.5</v>
          </cell>
          <cell r="BA20">
            <v>1.5</v>
          </cell>
          <cell r="BB20">
            <v>1.5</v>
          </cell>
          <cell r="BC20">
            <v>1.5</v>
          </cell>
          <cell r="BD20">
            <v>1.5</v>
          </cell>
          <cell r="BE20">
            <v>1.5</v>
          </cell>
          <cell r="BF20">
            <v>1.5</v>
          </cell>
        </row>
        <row r="21">
          <cell r="C21" t="str">
            <v>Xuân An</v>
          </cell>
          <cell r="J21">
            <v>1.5</v>
          </cell>
          <cell r="K21">
            <v>1.5</v>
          </cell>
          <cell r="M21">
            <v>1.5</v>
          </cell>
          <cell r="N21">
            <v>1.5</v>
          </cell>
          <cell r="O21">
            <v>1.5</v>
          </cell>
          <cell r="P21">
            <v>1.5</v>
          </cell>
          <cell r="Q21">
            <v>1.5</v>
          </cell>
          <cell r="R21">
            <v>1.5</v>
          </cell>
          <cell r="S21">
            <v>1.5</v>
          </cell>
          <cell r="T21">
            <v>1.5</v>
          </cell>
          <cell r="U21">
            <v>1.5</v>
          </cell>
          <cell r="V21">
            <v>1.5</v>
          </cell>
          <cell r="W21">
            <v>1.5</v>
          </cell>
          <cell r="X21">
            <v>1.5</v>
          </cell>
          <cell r="Y21">
            <v>1.5</v>
          </cell>
          <cell r="Z21">
            <v>1.5</v>
          </cell>
          <cell r="AA21">
            <v>1.5</v>
          </cell>
          <cell r="AB21">
            <v>1.5</v>
          </cell>
          <cell r="AC21">
            <v>1.5</v>
          </cell>
          <cell r="AD21">
            <v>1.5</v>
          </cell>
          <cell r="AE21">
            <v>1.5</v>
          </cell>
          <cell r="AF21">
            <v>1.5</v>
          </cell>
          <cell r="AG21">
            <v>1.5</v>
          </cell>
          <cell r="AH21">
            <v>1.5</v>
          </cell>
          <cell r="AI21">
            <v>1.5</v>
          </cell>
          <cell r="AJ21">
            <v>1.5</v>
          </cell>
          <cell r="AK21">
            <v>1.5</v>
          </cell>
          <cell r="AL21">
            <v>1.5</v>
          </cell>
          <cell r="AM21">
            <v>1.5</v>
          </cell>
          <cell r="AN21">
            <v>1.5</v>
          </cell>
          <cell r="AO21">
            <v>1.5</v>
          </cell>
          <cell r="AP21">
            <v>1.5</v>
          </cell>
          <cell r="AQ21">
            <v>1.5</v>
          </cell>
          <cell r="AR21">
            <v>1.5</v>
          </cell>
          <cell r="AS21">
            <v>1.5</v>
          </cell>
          <cell r="AT21">
            <v>1.5</v>
          </cell>
          <cell r="AU21">
            <v>1.5</v>
          </cell>
          <cell r="AV21">
            <v>1.5</v>
          </cell>
          <cell r="AW21">
            <v>1.5</v>
          </cell>
          <cell r="AX21">
            <v>1.5</v>
          </cell>
          <cell r="AY21">
            <v>1.5</v>
          </cell>
          <cell r="AZ21">
            <v>1.5</v>
          </cell>
          <cell r="BA21">
            <v>1.5</v>
          </cell>
          <cell r="BB21">
            <v>1.5</v>
          </cell>
          <cell r="BC21">
            <v>1.5</v>
          </cell>
          <cell r="BD21">
            <v>1.5</v>
          </cell>
          <cell r="BE21">
            <v>1.5</v>
          </cell>
          <cell r="BF21">
            <v>1.5</v>
          </cell>
        </row>
        <row r="22">
          <cell r="C22" t="str">
            <v>Phú Tài</v>
          </cell>
          <cell r="J22">
            <v>1.5</v>
          </cell>
          <cell r="K22">
            <v>1.5</v>
          </cell>
          <cell r="M22">
            <v>1.5</v>
          </cell>
          <cell r="N22">
            <v>0.15</v>
          </cell>
          <cell r="O22">
            <v>0.14999997615814209</v>
          </cell>
          <cell r="P22">
            <v>0.14999997615814209</v>
          </cell>
          <cell r="Q22">
            <v>0.14999997615814209</v>
          </cell>
          <cell r="R22">
            <v>0.14999997615814209</v>
          </cell>
          <cell r="S22">
            <v>0.14999997615814209</v>
          </cell>
          <cell r="T22">
            <v>0.14999997615814209</v>
          </cell>
          <cell r="U22">
            <v>0.14999997615814209</v>
          </cell>
          <cell r="V22">
            <v>0.14999997615814209</v>
          </cell>
          <cell r="W22">
            <v>0.14999997615814209</v>
          </cell>
          <cell r="X22">
            <v>0.14999997615814209</v>
          </cell>
          <cell r="Y22">
            <v>0.14999997615814209</v>
          </cell>
          <cell r="Z22">
            <v>0.14999997615814209</v>
          </cell>
          <cell r="AA22">
            <v>0.14999997615814209</v>
          </cell>
          <cell r="AB22">
            <v>0.14999997615814209</v>
          </cell>
          <cell r="AC22">
            <v>0.14999997615814209</v>
          </cell>
          <cell r="AD22">
            <v>0.14999997615814209</v>
          </cell>
          <cell r="AE22">
            <v>0.14999997615814209</v>
          </cell>
          <cell r="AF22">
            <v>0.14999997615814209</v>
          </cell>
          <cell r="AG22">
            <v>0.14999997615814209</v>
          </cell>
          <cell r="AH22">
            <v>0.14999997615814209</v>
          </cell>
          <cell r="AI22">
            <v>0.14999997615814209</v>
          </cell>
          <cell r="AJ22">
            <v>0.14999997615814209</v>
          </cell>
          <cell r="AK22">
            <v>0.14999997615814209</v>
          </cell>
          <cell r="AL22">
            <v>0.14999997615814209</v>
          </cell>
          <cell r="AM22">
            <v>0.14999997615814209</v>
          </cell>
          <cell r="AN22">
            <v>0.14999997615814209</v>
          </cell>
          <cell r="AO22">
            <v>0.14999997615814209</v>
          </cell>
          <cell r="AP22">
            <v>0.14999997615814209</v>
          </cell>
          <cell r="AQ22">
            <v>0.14999997615814209</v>
          </cell>
          <cell r="AR22">
            <v>0.14999997615814209</v>
          </cell>
          <cell r="AS22">
            <v>0.14999997615814209</v>
          </cell>
          <cell r="AT22">
            <v>0.14999997615814209</v>
          </cell>
          <cell r="AU22">
            <v>0.14999997615814209</v>
          </cell>
          <cell r="AV22">
            <v>0.14999997615814209</v>
          </cell>
          <cell r="AW22">
            <v>0.14999997615814209</v>
          </cell>
          <cell r="AX22">
            <v>0.14999997615814209</v>
          </cell>
          <cell r="AY22">
            <v>0.14999997615814209</v>
          </cell>
          <cell r="AZ22">
            <v>0.14999997615814209</v>
          </cell>
          <cell r="BA22">
            <v>0.14999997615814209</v>
          </cell>
          <cell r="BB22">
            <v>0.14999997615814209</v>
          </cell>
          <cell r="BC22">
            <v>0.14999997615814209</v>
          </cell>
          <cell r="BD22">
            <v>0.14999997615814209</v>
          </cell>
          <cell r="BE22">
            <v>0.14999997615814209</v>
          </cell>
          <cell r="BF22">
            <v>0.14999997615814209</v>
          </cell>
        </row>
        <row r="23">
          <cell r="C23" t="str">
            <v>Thanh Hải</v>
          </cell>
          <cell r="J23">
            <v>0.14999997615814209</v>
          </cell>
          <cell r="K23">
            <v>0.14999997615814209</v>
          </cell>
          <cell r="M23">
            <v>0.14999997615814209</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0.69</v>
          </cell>
          <cell r="AE23">
            <v>0.68999958038330078</v>
          </cell>
          <cell r="AF23">
            <v>0.68999958038330078</v>
          </cell>
          <cell r="AG23">
            <v>0.68999958038330078</v>
          </cell>
          <cell r="AH23">
            <v>0.68999958038330078</v>
          </cell>
          <cell r="AI23">
            <v>0.68999958038330078</v>
          </cell>
          <cell r="AJ23">
            <v>0.68999958038330078</v>
          </cell>
          <cell r="AK23">
            <v>0.68999958038330078</v>
          </cell>
          <cell r="AL23">
            <v>0.68999958038330078</v>
          </cell>
          <cell r="AM23">
            <v>0.68999958038330078</v>
          </cell>
          <cell r="AN23">
            <v>0.68999958038330078</v>
          </cell>
          <cell r="AO23">
            <v>0.68999958038330078</v>
          </cell>
          <cell r="AP23">
            <v>0.68999958038330078</v>
          </cell>
          <cell r="AQ23">
            <v>0.68999958038330078</v>
          </cell>
          <cell r="AR23">
            <v>0.68999958038330078</v>
          </cell>
          <cell r="AS23">
            <v>0.68999958038330078</v>
          </cell>
          <cell r="AT23">
            <v>0.68999958038330078</v>
          </cell>
          <cell r="AU23">
            <v>0.68999958038330078</v>
          </cell>
          <cell r="AV23">
            <v>0.68999958038330078</v>
          </cell>
          <cell r="AW23">
            <v>0.68999958038330078</v>
          </cell>
          <cell r="AX23">
            <v>0.68999958038330078</v>
          </cell>
          <cell r="AY23">
            <v>0.68999958038330078</v>
          </cell>
          <cell r="AZ23">
            <v>0.68999958038330078</v>
          </cell>
          <cell r="BA23">
            <v>0.68999958038330078</v>
          </cell>
          <cell r="BB23">
            <v>0.68999958038330078</v>
          </cell>
          <cell r="BC23">
            <v>0.68999958038330078</v>
          </cell>
          <cell r="BD23">
            <v>0.68999958038330078</v>
          </cell>
          <cell r="BE23">
            <v>0.68999958038330078</v>
          </cell>
          <cell r="BF23">
            <v>3.81</v>
          </cell>
        </row>
        <row r="24">
          <cell r="C24" t="str">
            <v>Thiện Nghiệp</v>
          </cell>
          <cell r="J24">
            <v>3.8099994659423828</v>
          </cell>
          <cell r="K24">
            <v>3.8099994659423828</v>
          </cell>
          <cell r="M24">
            <v>3.8099994659423828</v>
          </cell>
          <cell r="N24">
            <v>4.79</v>
          </cell>
          <cell r="O24">
            <v>4.7899971008300781</v>
          </cell>
          <cell r="P24">
            <v>4.7899971008300781</v>
          </cell>
          <cell r="Q24">
            <v>4.7899971008300781</v>
          </cell>
          <cell r="R24">
            <v>4.7899971008300781</v>
          </cell>
          <cell r="S24">
            <v>4.7899971008300781</v>
          </cell>
          <cell r="T24">
            <v>4.7899971008300781</v>
          </cell>
          <cell r="U24">
            <v>4.7899971008300781</v>
          </cell>
          <cell r="V24">
            <v>4.7899971008300781</v>
          </cell>
          <cell r="W24">
            <v>4.7899971008300781</v>
          </cell>
          <cell r="X24">
            <v>4.7899971008300781</v>
          </cell>
          <cell r="Y24">
            <v>4.7899971008300781</v>
          </cell>
          <cell r="Z24">
            <v>4.7899971008300781</v>
          </cell>
          <cell r="AA24">
            <v>4.7899971008300781</v>
          </cell>
          <cell r="AB24">
            <v>4.7899971008300781</v>
          </cell>
          <cell r="AC24">
            <v>4.7899971008300781</v>
          </cell>
          <cell r="AD24">
            <v>4.7899971008300781</v>
          </cell>
          <cell r="AE24">
            <v>4.7899971008300781</v>
          </cell>
          <cell r="AF24">
            <v>4.7899971008300781</v>
          </cell>
          <cell r="AG24">
            <v>4.7899971008300781</v>
          </cell>
          <cell r="AH24">
            <v>4.7899971008300781</v>
          </cell>
          <cell r="AI24">
            <v>4.7899971008300781</v>
          </cell>
          <cell r="AJ24">
            <v>4.7899971008300781</v>
          </cell>
          <cell r="AK24">
            <v>4.7899971008300781</v>
          </cell>
          <cell r="AL24">
            <v>4.7899971008300781</v>
          </cell>
          <cell r="AM24">
            <v>4.7899971008300781</v>
          </cell>
          <cell r="AN24">
            <v>4.7899971008300781</v>
          </cell>
          <cell r="AO24">
            <v>4.7899971008300781</v>
          </cell>
          <cell r="AP24">
            <v>4.7899971008300781</v>
          </cell>
          <cell r="AQ24">
            <v>4.7899971008300781</v>
          </cell>
          <cell r="AR24">
            <v>4.7899971008300781</v>
          </cell>
          <cell r="AS24">
            <v>4.7899971008300781</v>
          </cell>
          <cell r="AT24">
            <v>4.7899971008300781</v>
          </cell>
          <cell r="AU24">
            <v>4.7899971008300781</v>
          </cell>
          <cell r="AV24">
            <v>4.7899971008300781</v>
          </cell>
          <cell r="AW24">
            <v>4.7899971008300781</v>
          </cell>
          <cell r="AX24">
            <v>4.7899971008300781</v>
          </cell>
          <cell r="AY24">
            <v>4.7899971008300781</v>
          </cell>
          <cell r="AZ24">
            <v>4.7899971008300781</v>
          </cell>
          <cell r="BA24">
            <v>4.7899971008300781</v>
          </cell>
          <cell r="BB24">
            <v>4.7899971008300781</v>
          </cell>
          <cell r="BC24">
            <v>4.7899971008300781</v>
          </cell>
          <cell r="BD24">
            <v>4.7899971008300781</v>
          </cell>
          <cell r="BE24">
            <v>4.7899971008300781</v>
          </cell>
          <cell r="BF24">
            <v>4.7899971008300781</v>
          </cell>
        </row>
        <row r="25">
          <cell r="C25" t="str">
            <v>Thiện Nghiệp</v>
          </cell>
          <cell r="J25">
            <v>4.7899971008300781</v>
          </cell>
          <cell r="K25">
            <v>4.7899971008300781</v>
          </cell>
          <cell r="M25">
            <v>4.7899971008300781</v>
          </cell>
          <cell r="N25">
            <v>1</v>
          </cell>
          <cell r="O25">
            <v>1</v>
          </cell>
          <cell r="P25">
            <v>1</v>
          </cell>
          <cell r="Q25">
            <v>1</v>
          </cell>
          <cell r="R25">
            <v>1</v>
          </cell>
          <cell r="S25">
            <v>1</v>
          </cell>
          <cell r="T25">
            <v>1</v>
          </cell>
          <cell r="U25">
            <v>1</v>
          </cell>
          <cell r="V25">
            <v>1</v>
          </cell>
          <cell r="W25">
            <v>1</v>
          </cell>
          <cell r="X25">
            <v>1</v>
          </cell>
          <cell r="Y25">
            <v>1</v>
          </cell>
          <cell r="Z25">
            <v>1</v>
          </cell>
          <cell r="AA25">
            <v>1</v>
          </cell>
          <cell r="AB25">
            <v>1</v>
          </cell>
          <cell r="AC25">
            <v>1</v>
          </cell>
          <cell r="AD25">
            <v>1</v>
          </cell>
          <cell r="AE25">
            <v>1</v>
          </cell>
          <cell r="AF25">
            <v>1</v>
          </cell>
          <cell r="AG25">
            <v>1</v>
          </cell>
          <cell r="AH25">
            <v>1</v>
          </cell>
          <cell r="AI25">
            <v>1</v>
          </cell>
          <cell r="AJ25">
            <v>1</v>
          </cell>
          <cell r="AK25">
            <v>1</v>
          </cell>
          <cell r="AL25">
            <v>1</v>
          </cell>
          <cell r="AM25">
            <v>1</v>
          </cell>
          <cell r="AN25">
            <v>1</v>
          </cell>
          <cell r="AO25">
            <v>1</v>
          </cell>
          <cell r="AP25">
            <v>1</v>
          </cell>
          <cell r="AQ25">
            <v>1</v>
          </cell>
          <cell r="AR25">
            <v>1</v>
          </cell>
          <cell r="AS25">
            <v>1</v>
          </cell>
          <cell r="AT25">
            <v>1</v>
          </cell>
          <cell r="AU25">
            <v>1</v>
          </cell>
          <cell r="AV25">
            <v>1</v>
          </cell>
          <cell r="AW25">
            <v>1</v>
          </cell>
          <cell r="AX25">
            <v>1</v>
          </cell>
          <cell r="AY25">
            <v>1</v>
          </cell>
          <cell r="AZ25">
            <v>1</v>
          </cell>
          <cell r="BA25">
            <v>1</v>
          </cell>
          <cell r="BB25">
            <v>1</v>
          </cell>
          <cell r="BC25">
            <v>1</v>
          </cell>
          <cell r="BD25">
            <v>1</v>
          </cell>
          <cell r="BE25">
            <v>1</v>
          </cell>
          <cell r="BF25">
            <v>1</v>
          </cell>
        </row>
        <row r="26">
          <cell r="C26" t="str">
            <v>Thiện Nghiệp</v>
          </cell>
          <cell r="J26">
            <v>1</v>
          </cell>
          <cell r="K26">
            <v>1</v>
          </cell>
          <cell r="M26">
            <v>1</v>
          </cell>
          <cell r="N26">
            <v>1</v>
          </cell>
          <cell r="O26">
            <v>1</v>
          </cell>
          <cell r="P26">
            <v>1</v>
          </cell>
          <cell r="Q26">
            <v>1</v>
          </cell>
          <cell r="R26">
            <v>1</v>
          </cell>
          <cell r="S26">
            <v>1</v>
          </cell>
          <cell r="T26">
            <v>1</v>
          </cell>
          <cell r="U26">
            <v>1</v>
          </cell>
          <cell r="V26">
            <v>1</v>
          </cell>
          <cell r="W26">
            <v>1</v>
          </cell>
          <cell r="X26">
            <v>1</v>
          </cell>
          <cell r="Y26">
            <v>1</v>
          </cell>
          <cell r="Z26">
            <v>1</v>
          </cell>
          <cell r="AA26">
            <v>1</v>
          </cell>
          <cell r="AB26">
            <v>1</v>
          </cell>
          <cell r="AC26">
            <v>1</v>
          </cell>
          <cell r="AD26">
            <v>1</v>
          </cell>
          <cell r="AE26">
            <v>1</v>
          </cell>
          <cell r="AF26">
            <v>1</v>
          </cell>
          <cell r="AG26">
            <v>1</v>
          </cell>
          <cell r="AH26">
            <v>1</v>
          </cell>
          <cell r="AI26">
            <v>1</v>
          </cell>
          <cell r="AJ26">
            <v>1</v>
          </cell>
          <cell r="AK26">
            <v>1</v>
          </cell>
          <cell r="AL26">
            <v>1</v>
          </cell>
          <cell r="AM26">
            <v>1</v>
          </cell>
          <cell r="AN26">
            <v>1</v>
          </cell>
          <cell r="AO26">
            <v>1</v>
          </cell>
          <cell r="AP26">
            <v>1</v>
          </cell>
          <cell r="AQ26">
            <v>1</v>
          </cell>
          <cell r="AR26">
            <v>1</v>
          </cell>
          <cell r="AS26">
            <v>1</v>
          </cell>
          <cell r="AT26">
            <v>1</v>
          </cell>
          <cell r="AU26">
            <v>1</v>
          </cell>
          <cell r="AV26">
            <v>1</v>
          </cell>
          <cell r="AW26">
            <v>1</v>
          </cell>
          <cell r="AX26">
            <v>1</v>
          </cell>
          <cell r="AY26">
            <v>1</v>
          </cell>
          <cell r="AZ26">
            <v>1</v>
          </cell>
          <cell r="BA26">
            <v>1</v>
          </cell>
          <cell r="BB26">
            <v>1</v>
          </cell>
          <cell r="BC26">
            <v>1</v>
          </cell>
          <cell r="BD26">
            <v>1</v>
          </cell>
          <cell r="BE26">
            <v>1</v>
          </cell>
          <cell r="BF26">
            <v>1</v>
          </cell>
        </row>
        <row r="27">
          <cell r="C27" t="str">
            <v>Thiện Nghiệp</v>
          </cell>
          <cell r="J27">
            <v>1</v>
          </cell>
          <cell r="K27">
            <v>1</v>
          </cell>
          <cell r="M27">
            <v>1</v>
          </cell>
          <cell r="N27">
            <v>1</v>
          </cell>
          <cell r="O27">
            <v>1</v>
          </cell>
          <cell r="P27">
            <v>1</v>
          </cell>
          <cell r="Q27">
            <v>1</v>
          </cell>
          <cell r="R27">
            <v>1</v>
          </cell>
          <cell r="S27">
            <v>1</v>
          </cell>
          <cell r="T27">
            <v>1</v>
          </cell>
          <cell r="U27">
            <v>1</v>
          </cell>
          <cell r="V27">
            <v>1</v>
          </cell>
          <cell r="W27">
            <v>1</v>
          </cell>
          <cell r="X27">
            <v>1</v>
          </cell>
          <cell r="Y27">
            <v>1</v>
          </cell>
          <cell r="Z27">
            <v>1</v>
          </cell>
          <cell r="AA27">
            <v>1</v>
          </cell>
          <cell r="AB27">
            <v>1</v>
          </cell>
          <cell r="AC27">
            <v>1</v>
          </cell>
          <cell r="AD27">
            <v>1</v>
          </cell>
          <cell r="AE27">
            <v>1</v>
          </cell>
          <cell r="AF27">
            <v>1</v>
          </cell>
          <cell r="AG27">
            <v>1</v>
          </cell>
          <cell r="AH27">
            <v>1</v>
          </cell>
          <cell r="AI27">
            <v>1</v>
          </cell>
          <cell r="AJ27">
            <v>1</v>
          </cell>
          <cell r="AK27">
            <v>1</v>
          </cell>
          <cell r="AL27">
            <v>1</v>
          </cell>
          <cell r="AM27">
            <v>1</v>
          </cell>
          <cell r="AN27">
            <v>1</v>
          </cell>
          <cell r="AO27">
            <v>1</v>
          </cell>
          <cell r="AP27">
            <v>1</v>
          </cell>
          <cell r="AQ27">
            <v>1</v>
          </cell>
          <cell r="AR27">
            <v>1</v>
          </cell>
          <cell r="AS27">
            <v>1</v>
          </cell>
          <cell r="AT27">
            <v>1</v>
          </cell>
          <cell r="AU27">
            <v>1</v>
          </cell>
          <cell r="AV27">
            <v>1</v>
          </cell>
          <cell r="AW27">
            <v>1</v>
          </cell>
          <cell r="AX27">
            <v>1</v>
          </cell>
          <cell r="AY27">
            <v>1</v>
          </cell>
          <cell r="AZ27">
            <v>1</v>
          </cell>
          <cell r="BA27">
            <v>1</v>
          </cell>
          <cell r="BB27">
            <v>1</v>
          </cell>
          <cell r="BC27">
            <v>1</v>
          </cell>
          <cell r="BD27">
            <v>1</v>
          </cell>
          <cell r="BE27">
            <v>1</v>
          </cell>
          <cell r="BF27">
            <v>1</v>
          </cell>
        </row>
        <row r="28">
          <cell r="C28" t="str">
            <v>Thiện Nghiệp</v>
          </cell>
          <cell r="J28">
            <v>1</v>
          </cell>
          <cell r="K28">
            <v>1</v>
          </cell>
          <cell r="M28">
            <v>1</v>
          </cell>
          <cell r="N28">
            <v>0.99</v>
          </cell>
          <cell r="O28">
            <v>0.98999977111816406</v>
          </cell>
          <cell r="P28">
            <v>0.98999977111816406</v>
          </cell>
          <cell r="Q28">
            <v>0.98999977111816406</v>
          </cell>
          <cell r="R28">
            <v>0.98999977111816406</v>
          </cell>
          <cell r="S28">
            <v>0.98999977111816406</v>
          </cell>
          <cell r="T28">
            <v>0.98999977111816406</v>
          </cell>
          <cell r="U28">
            <v>0.98999977111816406</v>
          </cell>
          <cell r="V28">
            <v>0.98999977111816406</v>
          </cell>
          <cell r="W28">
            <v>0.98999977111816406</v>
          </cell>
          <cell r="X28">
            <v>0.98999977111816406</v>
          </cell>
          <cell r="Y28">
            <v>0.98999977111816406</v>
          </cell>
          <cell r="Z28">
            <v>0.98999977111816406</v>
          </cell>
          <cell r="AA28">
            <v>0.98999977111816406</v>
          </cell>
          <cell r="AB28">
            <v>0.98999977111816406</v>
          </cell>
          <cell r="AC28">
            <v>0.98999977111816406</v>
          </cell>
          <cell r="AD28">
            <v>0.98999977111816406</v>
          </cell>
          <cell r="AE28">
            <v>0.98999977111816406</v>
          </cell>
          <cell r="AF28">
            <v>0.98999977111816406</v>
          </cell>
          <cell r="AG28">
            <v>0.98999977111816406</v>
          </cell>
          <cell r="AH28">
            <v>0.98999977111816406</v>
          </cell>
          <cell r="AI28">
            <v>0.98999977111816406</v>
          </cell>
          <cell r="AJ28">
            <v>0.98999977111816406</v>
          </cell>
          <cell r="AK28">
            <v>0.98999977111816406</v>
          </cell>
          <cell r="AL28">
            <v>0.98999977111816406</v>
          </cell>
          <cell r="AM28">
            <v>0.98999977111816406</v>
          </cell>
          <cell r="AN28">
            <v>0.98999977111816406</v>
          </cell>
          <cell r="AO28">
            <v>0.98999977111816406</v>
          </cell>
          <cell r="AP28">
            <v>0.98999977111816406</v>
          </cell>
          <cell r="AQ28">
            <v>0.98999977111816406</v>
          </cell>
          <cell r="AR28">
            <v>0.98999977111816406</v>
          </cell>
          <cell r="AS28">
            <v>0.98999977111816406</v>
          </cell>
          <cell r="AT28">
            <v>0.98999977111816406</v>
          </cell>
          <cell r="AU28">
            <v>0.98999977111816406</v>
          </cell>
          <cell r="AV28">
            <v>0.98999977111816406</v>
          </cell>
          <cell r="AW28">
            <v>0.98999977111816406</v>
          </cell>
          <cell r="AX28">
            <v>0.98999977111816406</v>
          </cell>
          <cell r="AY28">
            <v>0.98999977111816406</v>
          </cell>
          <cell r="AZ28">
            <v>0.98999977111816406</v>
          </cell>
          <cell r="BA28">
            <v>0.98999977111816406</v>
          </cell>
          <cell r="BB28">
            <v>0.98999977111816406</v>
          </cell>
          <cell r="BC28">
            <v>0.98999977111816406</v>
          </cell>
          <cell r="BD28">
            <v>0.98999977111816406</v>
          </cell>
          <cell r="BE28">
            <v>0.98999977111816406</v>
          </cell>
          <cell r="BF28">
            <v>0.98999977111816406</v>
          </cell>
        </row>
        <row r="29">
          <cell r="C29" t="str">
            <v>Hàm Tiến</v>
          </cell>
          <cell r="J29">
            <v>0.98999977111816406</v>
          </cell>
          <cell r="K29">
            <v>0.98999977111816406</v>
          </cell>
          <cell r="M29">
            <v>0.98999977111816406</v>
          </cell>
          <cell r="N29">
            <v>0</v>
          </cell>
          <cell r="O29">
            <v>0</v>
          </cell>
          <cell r="P29">
            <v>0</v>
          </cell>
          <cell r="Q29">
            <v>0</v>
          </cell>
          <cell r="R29">
            <v>0</v>
          </cell>
          <cell r="S29">
            <v>0</v>
          </cell>
          <cell r="T29">
            <v>0</v>
          </cell>
          <cell r="U29">
            <v>0</v>
          </cell>
          <cell r="V29">
            <v>0</v>
          </cell>
          <cell r="W29">
            <v>0</v>
          </cell>
          <cell r="X29">
            <v>0</v>
          </cell>
          <cell r="Y29">
            <v>0</v>
          </cell>
          <cell r="Z29">
            <v>0.01</v>
          </cell>
          <cell r="AA29">
            <v>9.9999979138374329E-3</v>
          </cell>
          <cell r="AB29">
            <v>9.9999979138374329E-3</v>
          </cell>
          <cell r="AC29">
            <v>9.9999979138374329E-3</v>
          </cell>
          <cell r="AD29">
            <v>9.9999979138374329E-3</v>
          </cell>
          <cell r="AE29">
            <v>9.9999979138374329E-3</v>
          </cell>
          <cell r="AF29">
            <v>9.9999979138374329E-3</v>
          </cell>
          <cell r="AG29">
            <v>9.9999979138374329E-3</v>
          </cell>
          <cell r="AH29">
            <v>9.9999979138374329E-3</v>
          </cell>
          <cell r="AI29">
            <v>9.9999979138374329E-3</v>
          </cell>
          <cell r="AJ29">
            <v>9.9999979138374329E-3</v>
          </cell>
          <cell r="AK29">
            <v>9.9999979138374329E-3</v>
          </cell>
          <cell r="AL29">
            <v>9.9999979138374329E-3</v>
          </cell>
          <cell r="AM29">
            <v>9.9999979138374329E-3</v>
          </cell>
          <cell r="AN29">
            <v>9.9999979138374329E-3</v>
          </cell>
          <cell r="AO29">
            <v>9.9999979138374329E-3</v>
          </cell>
          <cell r="AP29">
            <v>9.9999979138374329E-3</v>
          </cell>
          <cell r="AQ29">
            <v>9.9999979138374329E-3</v>
          </cell>
          <cell r="AR29">
            <v>9.9999979138374329E-3</v>
          </cell>
          <cell r="AS29">
            <v>9.9999979138374329E-3</v>
          </cell>
          <cell r="AT29">
            <v>9.9999979138374329E-3</v>
          </cell>
          <cell r="AU29">
            <v>9.9999979138374329E-3</v>
          </cell>
          <cell r="AV29">
            <v>9.9999979138374329E-3</v>
          </cell>
          <cell r="AW29">
            <v>9.9999979138374329E-3</v>
          </cell>
          <cell r="AX29">
            <v>9.9999979138374329E-3</v>
          </cell>
          <cell r="AY29">
            <v>9.9999979138374329E-3</v>
          </cell>
          <cell r="AZ29">
            <v>9.9999979138374329E-3</v>
          </cell>
          <cell r="BA29">
            <v>9.9999979138374329E-3</v>
          </cell>
          <cell r="BB29">
            <v>9.9999979138374329E-3</v>
          </cell>
          <cell r="BC29">
            <v>9.9999979138374329E-3</v>
          </cell>
          <cell r="BD29">
            <v>9.9999979138374329E-3</v>
          </cell>
          <cell r="BE29">
            <v>9.9999979138374329E-3</v>
          </cell>
          <cell r="BF29">
            <v>9.9999979138374329E-3</v>
          </cell>
        </row>
        <row r="30">
          <cell r="C30" t="str">
            <v>Thiện Nghiệp</v>
          </cell>
          <cell r="J30">
            <v>9.9999979138374329E-3</v>
          </cell>
          <cell r="K30">
            <v>9.9999979138374329E-3</v>
          </cell>
          <cell r="M30">
            <v>9.9999979138374329E-3</v>
          </cell>
          <cell r="N30">
            <v>3.56</v>
          </cell>
          <cell r="O30">
            <v>3.5599994659423828</v>
          </cell>
          <cell r="P30">
            <v>3.5599994659423828</v>
          </cell>
          <cell r="Q30">
            <v>3.5599994659423828</v>
          </cell>
          <cell r="R30">
            <v>3.5599994659423828</v>
          </cell>
          <cell r="S30">
            <v>3.5599994659423828</v>
          </cell>
          <cell r="T30">
            <v>3.5599994659423828</v>
          </cell>
          <cell r="U30">
            <v>3.5599994659423828</v>
          </cell>
          <cell r="V30">
            <v>3.5599994659423828</v>
          </cell>
          <cell r="W30">
            <v>3.5599994659423828</v>
          </cell>
          <cell r="X30">
            <v>3.5599994659423828</v>
          </cell>
          <cell r="Y30">
            <v>3.5599994659423828</v>
          </cell>
          <cell r="Z30">
            <v>3.5599994659423828</v>
          </cell>
          <cell r="AA30">
            <v>3.5599994659423828</v>
          </cell>
          <cell r="AB30">
            <v>3.5599994659423828</v>
          </cell>
          <cell r="AC30">
            <v>3.5599994659423828</v>
          </cell>
          <cell r="AD30">
            <v>3.5599994659423828</v>
          </cell>
          <cell r="AE30">
            <v>3.5599994659423828</v>
          </cell>
          <cell r="AF30">
            <v>3.5599994659423828</v>
          </cell>
          <cell r="AG30">
            <v>3.5599994659423828</v>
          </cell>
          <cell r="AH30">
            <v>3.5599994659423828</v>
          </cell>
          <cell r="AI30">
            <v>3.5599994659423828</v>
          </cell>
          <cell r="AJ30">
            <v>3.5599994659423828</v>
          </cell>
          <cell r="AK30">
            <v>3.5599994659423828</v>
          </cell>
          <cell r="AL30">
            <v>3.5599994659423828</v>
          </cell>
          <cell r="AM30">
            <v>3.5599994659423828</v>
          </cell>
          <cell r="AN30">
            <v>3.5599994659423828</v>
          </cell>
          <cell r="AO30">
            <v>3.5599994659423828</v>
          </cell>
          <cell r="AP30">
            <v>3.5599994659423828</v>
          </cell>
          <cell r="AQ30">
            <v>3.5599994659423828</v>
          </cell>
          <cell r="AR30">
            <v>3.5599994659423828</v>
          </cell>
          <cell r="AS30">
            <v>3.5599994659423828</v>
          </cell>
          <cell r="AT30">
            <v>3.5599994659423828</v>
          </cell>
          <cell r="AU30">
            <v>3.5599994659423828</v>
          </cell>
          <cell r="AV30">
            <v>3.5599994659423828</v>
          </cell>
          <cell r="AW30">
            <v>3.5599994659423828</v>
          </cell>
          <cell r="AX30">
            <v>3.5599994659423828</v>
          </cell>
          <cell r="AY30">
            <v>3.5599994659423828</v>
          </cell>
          <cell r="AZ30">
            <v>3.5599994659423828</v>
          </cell>
          <cell r="BA30">
            <v>3.5599994659423828</v>
          </cell>
          <cell r="BB30">
            <v>3.5599994659423828</v>
          </cell>
          <cell r="BC30">
            <v>3.5599994659423828</v>
          </cell>
          <cell r="BD30">
            <v>3.5599994659423828</v>
          </cell>
          <cell r="BE30">
            <v>3.5599994659423828</v>
          </cell>
          <cell r="BF30">
            <v>3.5599994659423828</v>
          </cell>
        </row>
        <row r="31">
          <cell r="C31" t="str">
            <v>Thiện Nghiệp</v>
          </cell>
          <cell r="J31">
            <v>3.5599994659423828</v>
          </cell>
          <cell r="K31">
            <v>3.5599994659423828</v>
          </cell>
          <cell r="M31">
            <v>3.5599994659423828</v>
          </cell>
          <cell r="N31">
            <v>3.5</v>
          </cell>
          <cell r="O31">
            <v>3.5</v>
          </cell>
          <cell r="P31">
            <v>3.5</v>
          </cell>
          <cell r="Q31">
            <v>3.5</v>
          </cell>
          <cell r="R31">
            <v>3.5</v>
          </cell>
          <cell r="S31">
            <v>3.5</v>
          </cell>
          <cell r="T31">
            <v>3.5</v>
          </cell>
          <cell r="U31">
            <v>3.5</v>
          </cell>
          <cell r="V31">
            <v>3.5</v>
          </cell>
          <cell r="W31">
            <v>3.5</v>
          </cell>
          <cell r="X31">
            <v>3.5</v>
          </cell>
          <cell r="Y31">
            <v>3.5</v>
          </cell>
          <cell r="Z31">
            <v>3.5</v>
          </cell>
          <cell r="AA31">
            <v>3.5</v>
          </cell>
          <cell r="AB31">
            <v>3.5</v>
          </cell>
          <cell r="AC31">
            <v>3.5</v>
          </cell>
          <cell r="AD31">
            <v>3.5</v>
          </cell>
          <cell r="AE31">
            <v>3.5</v>
          </cell>
          <cell r="AF31">
            <v>3.5</v>
          </cell>
          <cell r="AG31">
            <v>3.5</v>
          </cell>
          <cell r="AH31">
            <v>3.5</v>
          </cell>
          <cell r="AI31">
            <v>3.5</v>
          </cell>
          <cell r="AJ31">
            <v>3.5</v>
          </cell>
          <cell r="AK31">
            <v>3.5</v>
          </cell>
          <cell r="AL31">
            <v>3.5</v>
          </cell>
          <cell r="AM31">
            <v>3.5</v>
          </cell>
          <cell r="AN31">
            <v>3.5</v>
          </cell>
          <cell r="AO31">
            <v>3.5</v>
          </cell>
          <cell r="AP31">
            <v>3.5</v>
          </cell>
          <cell r="AQ31">
            <v>3.5</v>
          </cell>
          <cell r="AR31">
            <v>3.5</v>
          </cell>
          <cell r="AS31">
            <v>3.5</v>
          </cell>
          <cell r="AT31">
            <v>3.5</v>
          </cell>
          <cell r="AU31">
            <v>3.5</v>
          </cell>
          <cell r="AV31">
            <v>3.5</v>
          </cell>
          <cell r="AW31">
            <v>3.5</v>
          </cell>
          <cell r="AX31">
            <v>3.5</v>
          </cell>
          <cell r="AY31">
            <v>3.5</v>
          </cell>
          <cell r="AZ31">
            <v>3.5</v>
          </cell>
          <cell r="BA31">
            <v>3.5</v>
          </cell>
          <cell r="BB31">
            <v>3.5</v>
          </cell>
          <cell r="BC31">
            <v>3.5</v>
          </cell>
          <cell r="BD31">
            <v>3.5</v>
          </cell>
          <cell r="BE31">
            <v>3.5</v>
          </cell>
          <cell r="BF31">
            <v>3.5</v>
          </cell>
        </row>
        <row r="32">
          <cell r="C32" t="str">
            <v>Thiện Nghiệp</v>
          </cell>
          <cell r="J32">
            <v>3.5</v>
          </cell>
          <cell r="K32">
            <v>3.5</v>
          </cell>
          <cell r="M32">
            <v>3.5</v>
          </cell>
          <cell r="N32">
            <v>3.56</v>
          </cell>
          <cell r="O32">
            <v>3.5599994659423828</v>
          </cell>
          <cell r="P32">
            <v>3.5599994659423828</v>
          </cell>
          <cell r="Q32">
            <v>3.5599994659423828</v>
          </cell>
          <cell r="R32">
            <v>3.5599994659423828</v>
          </cell>
          <cell r="S32">
            <v>3.5599994659423828</v>
          </cell>
          <cell r="T32">
            <v>3.5599994659423828</v>
          </cell>
          <cell r="U32">
            <v>3.5599994659423828</v>
          </cell>
          <cell r="V32">
            <v>3.5599994659423828</v>
          </cell>
          <cell r="W32">
            <v>3.5599994659423828</v>
          </cell>
          <cell r="X32">
            <v>3.5599994659423828</v>
          </cell>
          <cell r="Y32">
            <v>3.5599994659423828</v>
          </cell>
          <cell r="Z32">
            <v>3.5599994659423828</v>
          </cell>
          <cell r="AA32">
            <v>3.5599994659423828</v>
          </cell>
          <cell r="AB32">
            <v>3.5599994659423828</v>
          </cell>
          <cell r="AC32">
            <v>3.5599994659423828</v>
          </cell>
          <cell r="AD32">
            <v>3.5599994659423828</v>
          </cell>
          <cell r="AE32">
            <v>3.5599994659423828</v>
          </cell>
          <cell r="AF32">
            <v>3.5599994659423828</v>
          </cell>
          <cell r="AG32">
            <v>3.5599994659423828</v>
          </cell>
          <cell r="AH32">
            <v>3.5599994659423828</v>
          </cell>
          <cell r="AI32">
            <v>3.5599994659423828</v>
          </cell>
          <cell r="AJ32">
            <v>3.5599994659423828</v>
          </cell>
          <cell r="AK32">
            <v>3.5599994659423828</v>
          </cell>
          <cell r="AL32">
            <v>3.5599994659423828</v>
          </cell>
          <cell r="AM32">
            <v>3.5599994659423828</v>
          </cell>
          <cell r="AN32">
            <v>3.5599994659423828</v>
          </cell>
          <cell r="AO32">
            <v>3.5599994659423828</v>
          </cell>
          <cell r="AP32">
            <v>3.5599994659423828</v>
          </cell>
          <cell r="AQ32">
            <v>3.5599994659423828</v>
          </cell>
          <cell r="AR32">
            <v>3.5599994659423828</v>
          </cell>
          <cell r="AS32">
            <v>3.5599994659423828</v>
          </cell>
          <cell r="AT32">
            <v>3.5599994659423828</v>
          </cell>
          <cell r="AU32">
            <v>3.5599994659423828</v>
          </cell>
          <cell r="AV32">
            <v>3.5599994659423828</v>
          </cell>
          <cell r="AW32">
            <v>3.5599994659423828</v>
          </cell>
          <cell r="AX32">
            <v>3.5599994659423828</v>
          </cell>
          <cell r="AY32">
            <v>3.5599994659423828</v>
          </cell>
          <cell r="AZ32">
            <v>3.5599994659423828</v>
          </cell>
          <cell r="BA32">
            <v>3.5599994659423828</v>
          </cell>
          <cell r="BB32">
            <v>3.5599994659423828</v>
          </cell>
          <cell r="BC32">
            <v>3.5599994659423828</v>
          </cell>
          <cell r="BD32">
            <v>3.5599994659423828</v>
          </cell>
          <cell r="BE32">
            <v>3.5599994659423828</v>
          </cell>
          <cell r="BF32">
            <v>3.5599994659423828</v>
          </cell>
        </row>
        <row r="33">
          <cell r="C33" t="str">
            <v>Thiện Nghiệp</v>
          </cell>
          <cell r="J33">
            <v>3.5599994659423828</v>
          </cell>
          <cell r="K33">
            <v>3.5599994659423828</v>
          </cell>
          <cell r="M33">
            <v>3.5599994659423828</v>
          </cell>
          <cell r="N33">
            <v>3.5</v>
          </cell>
          <cell r="O33">
            <v>3.5</v>
          </cell>
          <cell r="P33">
            <v>3.5</v>
          </cell>
          <cell r="Q33">
            <v>3.5</v>
          </cell>
          <cell r="R33">
            <v>3.5</v>
          </cell>
          <cell r="S33">
            <v>3.5</v>
          </cell>
          <cell r="T33">
            <v>3.5</v>
          </cell>
          <cell r="U33">
            <v>3.5</v>
          </cell>
          <cell r="V33">
            <v>3.5</v>
          </cell>
          <cell r="W33">
            <v>3.5</v>
          </cell>
          <cell r="X33">
            <v>3.5</v>
          </cell>
          <cell r="Y33">
            <v>3.5</v>
          </cell>
          <cell r="Z33">
            <v>3.5</v>
          </cell>
          <cell r="AA33">
            <v>3.5</v>
          </cell>
          <cell r="AB33">
            <v>3.5</v>
          </cell>
          <cell r="AC33">
            <v>3.5</v>
          </cell>
          <cell r="AD33">
            <v>3.5</v>
          </cell>
          <cell r="AE33">
            <v>3.5</v>
          </cell>
          <cell r="AF33">
            <v>3.5</v>
          </cell>
          <cell r="AG33">
            <v>3.5</v>
          </cell>
          <cell r="AH33">
            <v>3.5</v>
          </cell>
          <cell r="AI33">
            <v>3.5</v>
          </cell>
          <cell r="AJ33">
            <v>3.5</v>
          </cell>
          <cell r="AK33">
            <v>3.5</v>
          </cell>
          <cell r="AL33">
            <v>3.5</v>
          </cell>
          <cell r="AM33">
            <v>3.5</v>
          </cell>
          <cell r="AN33">
            <v>3.5</v>
          </cell>
          <cell r="AO33">
            <v>3.5</v>
          </cell>
          <cell r="AP33">
            <v>3.5</v>
          </cell>
          <cell r="AQ33">
            <v>3.5</v>
          </cell>
          <cell r="AR33">
            <v>3.5</v>
          </cell>
          <cell r="AS33">
            <v>3.5</v>
          </cell>
          <cell r="AT33">
            <v>3.5</v>
          </cell>
          <cell r="AU33">
            <v>3.5</v>
          </cell>
          <cell r="AV33">
            <v>3.5</v>
          </cell>
          <cell r="AW33">
            <v>3.5</v>
          </cell>
          <cell r="AX33">
            <v>3.5</v>
          </cell>
          <cell r="AY33">
            <v>3.5</v>
          </cell>
          <cell r="AZ33">
            <v>3.5</v>
          </cell>
          <cell r="BA33">
            <v>3.5</v>
          </cell>
          <cell r="BB33">
            <v>3.5</v>
          </cell>
          <cell r="BC33">
            <v>3.5</v>
          </cell>
          <cell r="BD33">
            <v>3.5</v>
          </cell>
          <cell r="BE33">
            <v>3.5</v>
          </cell>
          <cell r="BF33">
            <v>3.5</v>
          </cell>
        </row>
        <row r="34">
          <cell r="C34" t="str">
            <v>Thiện Nghiệp</v>
          </cell>
          <cell r="J34">
            <v>3.5</v>
          </cell>
          <cell r="K34">
            <v>3.5</v>
          </cell>
          <cell r="M34">
            <v>3.5</v>
          </cell>
          <cell r="N34">
            <v>4.8600000000000003</v>
          </cell>
          <cell r="O34">
            <v>4.8599967956542969</v>
          </cell>
          <cell r="P34">
            <v>4.8599967956542969</v>
          </cell>
          <cell r="Q34">
            <v>4.8599967956542969</v>
          </cell>
          <cell r="R34">
            <v>4.8599967956542969</v>
          </cell>
          <cell r="S34">
            <v>4.8599967956542969</v>
          </cell>
          <cell r="T34">
            <v>4.8599967956542969</v>
          </cell>
          <cell r="U34">
            <v>4.8599967956542969</v>
          </cell>
          <cell r="V34">
            <v>4.8599967956542969</v>
          </cell>
          <cell r="W34">
            <v>4.8599967956542969</v>
          </cell>
          <cell r="X34">
            <v>4.8599967956542969</v>
          </cell>
          <cell r="Y34">
            <v>4.8599967956542969</v>
          </cell>
          <cell r="Z34">
            <v>4.8599967956542969</v>
          </cell>
          <cell r="AA34">
            <v>4.8599967956542969</v>
          </cell>
          <cell r="AB34">
            <v>4.8599967956542969</v>
          </cell>
          <cell r="AC34">
            <v>4.8599967956542969</v>
          </cell>
          <cell r="AD34">
            <v>4.8599967956542969</v>
          </cell>
          <cell r="AE34">
            <v>4.8599967956542969</v>
          </cell>
          <cell r="AF34">
            <v>4.8599967956542969</v>
          </cell>
          <cell r="AG34">
            <v>4.8599967956542969</v>
          </cell>
          <cell r="AH34">
            <v>4.8599967956542969</v>
          </cell>
          <cell r="AI34">
            <v>4.8599967956542969</v>
          </cell>
          <cell r="AJ34">
            <v>4.8599967956542969</v>
          </cell>
          <cell r="AK34">
            <v>4.8599967956542969</v>
          </cell>
          <cell r="AL34">
            <v>4.8599967956542969</v>
          </cell>
          <cell r="AM34">
            <v>4.8599967956542969</v>
          </cell>
          <cell r="AN34">
            <v>4.8599967956542969</v>
          </cell>
          <cell r="AO34">
            <v>4.8599967956542969</v>
          </cell>
          <cell r="AP34">
            <v>4.8599967956542969</v>
          </cell>
          <cell r="AQ34">
            <v>4.8599967956542969</v>
          </cell>
          <cell r="AR34">
            <v>4.8599967956542969</v>
          </cell>
          <cell r="AS34">
            <v>4.8599967956542969</v>
          </cell>
          <cell r="AT34">
            <v>4.8599967956542969</v>
          </cell>
          <cell r="AU34">
            <v>4.8599967956542969</v>
          </cell>
          <cell r="AV34">
            <v>4.8599967956542969</v>
          </cell>
          <cell r="AW34">
            <v>4.8599967956542969</v>
          </cell>
          <cell r="AX34">
            <v>4.8599967956542969</v>
          </cell>
          <cell r="AY34">
            <v>4.8599967956542969</v>
          </cell>
          <cell r="AZ34">
            <v>4.8599967956542969</v>
          </cell>
          <cell r="BA34">
            <v>4.8599967956542969</v>
          </cell>
          <cell r="BB34">
            <v>4.8599967956542969</v>
          </cell>
          <cell r="BC34">
            <v>4.8599967956542969</v>
          </cell>
          <cell r="BD34">
            <v>4.8599967956542969</v>
          </cell>
          <cell r="BE34">
            <v>4.8599967956542969</v>
          </cell>
          <cell r="BF34">
            <v>4.8599967956542969</v>
          </cell>
        </row>
        <row r="35">
          <cell r="C35" t="str">
            <v>Thiện Nghiệp</v>
          </cell>
          <cell r="J35">
            <v>4.8599967956542969</v>
          </cell>
          <cell r="K35">
            <v>4.8599967956542969</v>
          </cell>
          <cell r="M35">
            <v>4.8599967956542969</v>
          </cell>
          <cell r="N35">
            <v>3.5</v>
          </cell>
          <cell r="O35">
            <v>3.5</v>
          </cell>
          <cell r="P35">
            <v>3.5</v>
          </cell>
          <cell r="Q35">
            <v>3.5</v>
          </cell>
          <cell r="R35">
            <v>3.5</v>
          </cell>
          <cell r="S35">
            <v>3.5</v>
          </cell>
          <cell r="T35">
            <v>3.5</v>
          </cell>
          <cell r="U35">
            <v>3.5</v>
          </cell>
          <cell r="V35">
            <v>3.5</v>
          </cell>
          <cell r="W35">
            <v>3.5</v>
          </cell>
          <cell r="X35">
            <v>3.5</v>
          </cell>
          <cell r="Y35">
            <v>3.5</v>
          </cell>
          <cell r="Z35">
            <v>3.5</v>
          </cell>
          <cell r="AA35">
            <v>3.5</v>
          </cell>
          <cell r="AB35">
            <v>3.5</v>
          </cell>
          <cell r="AC35">
            <v>3.5</v>
          </cell>
          <cell r="AD35">
            <v>3.5</v>
          </cell>
          <cell r="AE35">
            <v>3.5</v>
          </cell>
          <cell r="AF35">
            <v>3.5</v>
          </cell>
          <cell r="AG35">
            <v>3.5</v>
          </cell>
          <cell r="AH35">
            <v>3.5</v>
          </cell>
          <cell r="AI35">
            <v>3.5</v>
          </cell>
          <cell r="AJ35">
            <v>3.5</v>
          </cell>
          <cell r="AK35">
            <v>3.5</v>
          </cell>
          <cell r="AL35">
            <v>3.5</v>
          </cell>
          <cell r="AM35">
            <v>3.5</v>
          </cell>
          <cell r="AN35">
            <v>3.5</v>
          </cell>
          <cell r="AO35">
            <v>3.5</v>
          </cell>
          <cell r="AP35">
            <v>3.5</v>
          </cell>
          <cell r="AQ35">
            <v>3.5</v>
          </cell>
          <cell r="AR35">
            <v>3.5</v>
          </cell>
          <cell r="AS35">
            <v>3.5</v>
          </cell>
          <cell r="AT35">
            <v>3.5</v>
          </cell>
          <cell r="AU35">
            <v>3.5</v>
          </cell>
          <cell r="AV35">
            <v>3.5</v>
          </cell>
          <cell r="AW35">
            <v>3.5</v>
          </cell>
          <cell r="AX35">
            <v>3.5</v>
          </cell>
          <cell r="AY35">
            <v>3.5</v>
          </cell>
          <cell r="AZ35">
            <v>3.5</v>
          </cell>
          <cell r="BA35">
            <v>3.5</v>
          </cell>
          <cell r="BB35">
            <v>3.5</v>
          </cell>
          <cell r="BC35">
            <v>3.5</v>
          </cell>
          <cell r="BD35">
            <v>3.5</v>
          </cell>
          <cell r="BE35">
            <v>3.5</v>
          </cell>
          <cell r="BF35">
            <v>3.5</v>
          </cell>
        </row>
        <row r="36">
          <cell r="C36" t="str">
            <v>Thanh Hải</v>
          </cell>
          <cell r="J36">
            <v>3.5</v>
          </cell>
          <cell r="K36">
            <v>3.5</v>
          </cell>
          <cell r="M36">
            <v>3.5</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0.19000000000000006</v>
          </cell>
          <cell r="AY36">
            <v>0.18999993801116943</v>
          </cell>
          <cell r="AZ36">
            <v>0.18999993801116943</v>
          </cell>
          <cell r="BA36">
            <v>0.18999993801116943</v>
          </cell>
          <cell r="BB36">
            <v>0.18999993801116943</v>
          </cell>
          <cell r="BC36">
            <v>0.18999993801116943</v>
          </cell>
          <cell r="BD36">
            <v>0.18999993801116943</v>
          </cell>
          <cell r="BE36">
            <v>0.18999993801116943</v>
          </cell>
          <cell r="BF36">
            <v>0.18999993801116943</v>
          </cell>
        </row>
        <row r="37">
          <cell r="C37" t="str">
            <v>Thanh Hải</v>
          </cell>
          <cell r="J37">
            <v>0.18999993801116943</v>
          </cell>
          <cell r="K37">
            <v>0.18999993801116943</v>
          </cell>
          <cell r="M37">
            <v>0.18999993801116943</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0.05</v>
          </cell>
        </row>
        <row r="38">
          <cell r="C38" t="str">
            <v>Thiện Nghiệp</v>
          </cell>
          <cell r="J38">
            <v>4.9999982118606567E-2</v>
          </cell>
          <cell r="K38">
            <v>4.9999982118606567E-2</v>
          </cell>
          <cell r="M38">
            <v>4.9999982118606567E-2</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1</v>
          </cell>
          <cell r="AD38">
            <v>1</v>
          </cell>
          <cell r="AE38">
            <v>1</v>
          </cell>
          <cell r="AF38">
            <v>1</v>
          </cell>
          <cell r="AG38">
            <v>1</v>
          </cell>
          <cell r="AH38">
            <v>1</v>
          </cell>
          <cell r="AI38">
            <v>1</v>
          </cell>
          <cell r="AJ38">
            <v>1</v>
          </cell>
          <cell r="AK38">
            <v>1</v>
          </cell>
          <cell r="AL38">
            <v>1</v>
          </cell>
          <cell r="AM38">
            <v>1</v>
          </cell>
          <cell r="AN38">
            <v>1</v>
          </cell>
          <cell r="AO38">
            <v>1</v>
          </cell>
          <cell r="AP38">
            <v>1</v>
          </cell>
          <cell r="AQ38">
            <v>1</v>
          </cell>
          <cell r="AR38">
            <v>1</v>
          </cell>
          <cell r="AS38">
            <v>1</v>
          </cell>
          <cell r="AT38">
            <v>1</v>
          </cell>
          <cell r="AU38">
            <v>1</v>
          </cell>
          <cell r="AV38">
            <v>1</v>
          </cell>
          <cell r="AW38">
            <v>1</v>
          </cell>
          <cell r="AX38">
            <v>1</v>
          </cell>
          <cell r="AY38">
            <v>1</v>
          </cell>
          <cell r="AZ38">
            <v>1</v>
          </cell>
          <cell r="BA38">
            <v>1</v>
          </cell>
          <cell r="BB38">
            <v>1</v>
          </cell>
          <cell r="BC38">
            <v>1</v>
          </cell>
          <cell r="BD38">
            <v>1</v>
          </cell>
          <cell r="BE38">
            <v>1</v>
          </cell>
          <cell r="BF38">
            <v>1</v>
          </cell>
        </row>
        <row r="39">
          <cell r="C39" t="str">
            <v>Thiện Nghiệp</v>
          </cell>
          <cell r="J39">
            <v>1</v>
          </cell>
          <cell r="K39">
            <v>1</v>
          </cell>
          <cell r="M39">
            <v>1</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row>
        <row r="40">
          <cell r="C40" t="str">
            <v>Tiến Lợi</v>
          </cell>
          <cell r="J40">
            <v>0</v>
          </cell>
          <cell r="K40">
            <v>0</v>
          </cell>
          <cell r="M40">
            <v>0.03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row>
        <row r="41">
          <cell r="C41">
            <v>0</v>
          </cell>
          <cell r="J41">
            <v>0</v>
          </cell>
          <cell r="K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row>
        <row r="42">
          <cell r="C42">
            <v>0</v>
          </cell>
          <cell r="J42">
            <v>0</v>
          </cell>
          <cell r="K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row>
        <row r="43">
          <cell r="C43" t="str">
            <v>Phong Nẫm</v>
          </cell>
          <cell r="J43">
            <v>0</v>
          </cell>
          <cell r="K43">
            <v>0</v>
          </cell>
          <cell r="M43">
            <v>0</v>
          </cell>
          <cell r="N43">
            <v>0.17</v>
          </cell>
          <cell r="O43">
            <v>0.16999995708465576</v>
          </cell>
          <cell r="P43">
            <v>0.16999995708465576</v>
          </cell>
          <cell r="Q43">
            <v>0.16999995708465576</v>
          </cell>
          <cell r="R43">
            <v>0.16999995708465576</v>
          </cell>
          <cell r="S43">
            <v>0.16999995708465576</v>
          </cell>
          <cell r="T43">
            <v>0.16999995708465576</v>
          </cell>
          <cell r="U43">
            <v>0.16999995708465576</v>
          </cell>
          <cell r="V43">
            <v>0.16999995708465576</v>
          </cell>
          <cell r="W43">
            <v>0.16999995708465576</v>
          </cell>
          <cell r="X43">
            <v>0.16999995708465576</v>
          </cell>
          <cell r="Y43">
            <v>0.16999995708465576</v>
          </cell>
          <cell r="Z43">
            <v>0.16999995708465576</v>
          </cell>
          <cell r="AA43">
            <v>0.16999995708465576</v>
          </cell>
          <cell r="AB43">
            <v>0.16999995708465576</v>
          </cell>
          <cell r="AC43">
            <v>0.16999995708465576</v>
          </cell>
          <cell r="AD43">
            <v>0.16999995708465576</v>
          </cell>
          <cell r="AE43">
            <v>0.16999995708465576</v>
          </cell>
          <cell r="AF43">
            <v>0.16999995708465576</v>
          </cell>
          <cell r="AG43">
            <v>0.16999995708465576</v>
          </cell>
          <cell r="AH43">
            <v>0.16999995708465576</v>
          </cell>
          <cell r="AI43">
            <v>0.16999995708465576</v>
          </cell>
          <cell r="AJ43">
            <v>0.16999995708465576</v>
          </cell>
          <cell r="AK43">
            <v>0.16999995708465576</v>
          </cell>
          <cell r="AL43">
            <v>0.16999995708465576</v>
          </cell>
          <cell r="AM43">
            <v>0.16999995708465576</v>
          </cell>
          <cell r="AN43">
            <v>0.16999995708465576</v>
          </cell>
          <cell r="AO43">
            <v>0.16999995708465576</v>
          </cell>
          <cell r="AP43">
            <v>0.16999995708465576</v>
          </cell>
          <cell r="AQ43">
            <v>0.16999995708465576</v>
          </cell>
          <cell r="AR43">
            <v>0.16999995708465576</v>
          </cell>
          <cell r="AS43">
            <v>0.16999995708465576</v>
          </cell>
          <cell r="AT43">
            <v>0.16999995708465576</v>
          </cell>
          <cell r="AU43">
            <v>0.16999995708465576</v>
          </cell>
          <cell r="AV43">
            <v>0.16999995708465576</v>
          </cell>
          <cell r="AW43">
            <v>0.16999995708465576</v>
          </cell>
          <cell r="AX43">
            <v>0.16999995708465576</v>
          </cell>
          <cell r="AY43">
            <v>0.16999995708465576</v>
          </cell>
          <cell r="AZ43">
            <v>0.16999995708465576</v>
          </cell>
          <cell r="BA43">
            <v>0.16999995708465576</v>
          </cell>
          <cell r="BB43">
            <v>0.16999995708465576</v>
          </cell>
          <cell r="BC43">
            <v>0.16999995708465576</v>
          </cell>
          <cell r="BD43">
            <v>0.16999995708465576</v>
          </cell>
          <cell r="BE43">
            <v>0.16999995708465576</v>
          </cell>
          <cell r="BF43">
            <v>0.16999995708465576</v>
          </cell>
        </row>
        <row r="44">
          <cell r="C44" t="str">
            <v>Hưng Long</v>
          </cell>
          <cell r="J44">
            <v>0.16999995708465576</v>
          </cell>
          <cell r="K44">
            <v>0.16999995708465576</v>
          </cell>
          <cell r="M44">
            <v>0.16999995708465576</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0.03</v>
          </cell>
          <cell r="AE44">
            <v>2.9999986290931702E-2</v>
          </cell>
          <cell r="AF44">
            <v>2.9999986290931702E-2</v>
          </cell>
          <cell r="AG44">
            <v>2.9999986290931702E-2</v>
          </cell>
          <cell r="AH44">
            <v>2.9999986290931702E-2</v>
          </cell>
          <cell r="AI44">
            <v>2.9999986290931702E-2</v>
          </cell>
          <cell r="AJ44">
            <v>2.9999986290931702E-2</v>
          </cell>
          <cell r="AK44">
            <v>2.9999986290931702E-2</v>
          </cell>
          <cell r="AL44">
            <v>2.9999986290931702E-2</v>
          </cell>
          <cell r="AM44">
            <v>2.9999986290931702E-2</v>
          </cell>
          <cell r="AN44">
            <v>2.9999986290931702E-2</v>
          </cell>
          <cell r="AO44">
            <v>2.9999986290931702E-2</v>
          </cell>
          <cell r="AP44">
            <v>2.9999986290931702E-2</v>
          </cell>
          <cell r="AQ44">
            <v>2.9999986290931702E-2</v>
          </cell>
          <cell r="AR44">
            <v>2.9999986290931702E-2</v>
          </cell>
          <cell r="AS44">
            <v>2.9999986290931702E-2</v>
          </cell>
          <cell r="AT44">
            <v>2.9999986290931702E-2</v>
          </cell>
          <cell r="AU44">
            <v>2.9999986290931702E-2</v>
          </cell>
          <cell r="AV44">
            <v>2.9999986290931702E-2</v>
          </cell>
          <cell r="AW44">
            <v>2.9999986290931702E-2</v>
          </cell>
          <cell r="AX44">
            <v>2.9999986290931702E-2</v>
          </cell>
          <cell r="AY44">
            <v>2.9999986290931702E-2</v>
          </cell>
          <cell r="AZ44">
            <v>2.9999986290931702E-2</v>
          </cell>
          <cell r="BA44">
            <v>2.9999986290931702E-2</v>
          </cell>
          <cell r="BB44">
            <v>2.9999986290931702E-2</v>
          </cell>
          <cell r="BC44">
            <v>2.9999986290931702E-2</v>
          </cell>
          <cell r="BD44">
            <v>2.9999986290931702E-2</v>
          </cell>
          <cell r="BE44">
            <v>2.9999986290931702E-2</v>
          </cell>
          <cell r="BF44">
            <v>2.9999986290931702E-2</v>
          </cell>
        </row>
        <row r="45">
          <cell r="C45" t="str">
            <v>Phong Nẫm</v>
          </cell>
          <cell r="J45">
            <v>2.9999986290931702E-2</v>
          </cell>
          <cell r="K45">
            <v>2.9999986290931702E-2</v>
          </cell>
          <cell r="M45">
            <v>2.9999986290931702E-2</v>
          </cell>
          <cell r="N45">
            <v>0.8</v>
          </cell>
          <cell r="O45">
            <v>0.79999971389770508</v>
          </cell>
          <cell r="P45">
            <v>0.79999971389770508</v>
          </cell>
          <cell r="Q45">
            <v>0.79999971389770508</v>
          </cell>
          <cell r="R45">
            <v>0.79999971389770508</v>
          </cell>
          <cell r="S45">
            <v>0.79999971389770508</v>
          </cell>
          <cell r="T45">
            <v>0.79999971389770508</v>
          </cell>
          <cell r="U45">
            <v>0.79999971389770508</v>
          </cell>
          <cell r="V45">
            <v>0.79999971389770508</v>
          </cell>
          <cell r="W45">
            <v>0.79999971389770508</v>
          </cell>
          <cell r="X45">
            <v>0.79999971389770508</v>
          </cell>
          <cell r="Y45">
            <v>0.79999971389770508</v>
          </cell>
          <cell r="Z45">
            <v>0.79999971389770508</v>
          </cell>
          <cell r="AA45">
            <v>0.79999971389770508</v>
          </cell>
          <cell r="AB45">
            <v>0.79999971389770508</v>
          </cell>
          <cell r="AC45">
            <v>0.79999971389770508</v>
          </cell>
          <cell r="AD45">
            <v>0.79999971389770508</v>
          </cell>
          <cell r="AE45">
            <v>0.79999971389770508</v>
          </cell>
          <cell r="AF45">
            <v>0.79999971389770508</v>
          </cell>
          <cell r="AG45">
            <v>0.79999971389770508</v>
          </cell>
          <cell r="AH45">
            <v>0.79999971389770508</v>
          </cell>
          <cell r="AI45">
            <v>0.79999971389770508</v>
          </cell>
          <cell r="AJ45">
            <v>0.79999971389770508</v>
          </cell>
          <cell r="AK45">
            <v>0.79999971389770508</v>
          </cell>
          <cell r="AL45">
            <v>0.79999971389770508</v>
          </cell>
          <cell r="AM45">
            <v>0.79999971389770508</v>
          </cell>
          <cell r="AN45">
            <v>0.79999971389770508</v>
          </cell>
          <cell r="AO45">
            <v>0.79999971389770508</v>
          </cell>
          <cell r="AP45">
            <v>0.79999971389770508</v>
          </cell>
          <cell r="AQ45">
            <v>0.79999971389770508</v>
          </cell>
          <cell r="AR45">
            <v>0.79999971389770508</v>
          </cell>
          <cell r="AS45">
            <v>0.79999971389770508</v>
          </cell>
          <cell r="AT45">
            <v>0.79999971389770508</v>
          </cell>
          <cell r="AU45">
            <v>0.79999971389770508</v>
          </cell>
          <cell r="AV45">
            <v>0.79999971389770508</v>
          </cell>
          <cell r="AW45">
            <v>0.79999971389770508</v>
          </cell>
          <cell r="AX45">
            <v>0.79999971389770508</v>
          </cell>
          <cell r="AY45">
            <v>0.79999971389770508</v>
          </cell>
          <cell r="AZ45">
            <v>0.79999971389770508</v>
          </cell>
          <cell r="BA45">
            <v>0.79999971389770508</v>
          </cell>
          <cell r="BB45">
            <v>0.79999971389770508</v>
          </cell>
          <cell r="BC45">
            <v>0.79999971389770508</v>
          </cell>
          <cell r="BD45">
            <v>0.79999971389770508</v>
          </cell>
          <cell r="BE45">
            <v>0.79999971389770508</v>
          </cell>
          <cell r="BF45">
            <v>0.79999971389770508</v>
          </cell>
        </row>
        <row r="46">
          <cell r="C46" t="str">
            <v>Đức Long</v>
          </cell>
          <cell r="J46">
            <v>0.79999971389770508</v>
          </cell>
          <cell r="K46">
            <v>0.79999971389770508</v>
          </cell>
          <cell r="M46">
            <v>0.79999971389770508</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6.6000000000000003E-2</v>
          </cell>
          <cell r="AH46">
            <v>6.5999984741210938E-2</v>
          </cell>
          <cell r="AI46">
            <v>6.5999984741210938E-2</v>
          </cell>
          <cell r="AJ46">
            <v>6.5999984741210938E-2</v>
          </cell>
          <cell r="AK46">
            <v>6.5999984741210938E-2</v>
          </cell>
          <cell r="AL46">
            <v>6.5999984741210938E-2</v>
          </cell>
          <cell r="AM46">
            <v>6.5999984741210938E-2</v>
          </cell>
          <cell r="AN46">
            <v>6.5999984741210938E-2</v>
          </cell>
          <cell r="AO46">
            <v>6.5999984741210938E-2</v>
          </cell>
          <cell r="AP46">
            <v>6.5999984741210938E-2</v>
          </cell>
          <cell r="AQ46">
            <v>6.5999984741210938E-2</v>
          </cell>
          <cell r="AR46">
            <v>6.5999984741210938E-2</v>
          </cell>
          <cell r="AS46">
            <v>6.5999984741210938E-2</v>
          </cell>
          <cell r="AT46">
            <v>6.5999984741210938E-2</v>
          </cell>
          <cell r="AU46">
            <v>6.5999984741210938E-2</v>
          </cell>
          <cell r="AV46">
            <v>6.5999984741210938E-2</v>
          </cell>
          <cell r="AW46">
            <v>6.5999984741210938E-2</v>
          </cell>
          <cell r="AX46">
            <v>6.5999984741210938E-2</v>
          </cell>
          <cell r="AY46">
            <v>6.5999984741210938E-2</v>
          </cell>
          <cell r="AZ46">
            <v>6.5999984741210938E-2</v>
          </cell>
          <cell r="BA46">
            <v>6.5999984741210938E-2</v>
          </cell>
          <cell r="BB46">
            <v>6.5999984741210938E-2</v>
          </cell>
          <cell r="BC46">
            <v>6.5999984741210938E-2</v>
          </cell>
          <cell r="BD46">
            <v>6.5999984741210938E-2</v>
          </cell>
          <cell r="BE46">
            <v>6.5999984741210938E-2</v>
          </cell>
          <cell r="BF46">
            <v>6.5999984741210938E-2</v>
          </cell>
        </row>
        <row r="47">
          <cell r="C47" t="str">
            <v>Tiến Thành</v>
          </cell>
          <cell r="J47">
            <v>6.5999984741210938E-2</v>
          </cell>
          <cell r="K47">
            <v>6.5999984741210938E-2</v>
          </cell>
          <cell r="M47">
            <v>6.5999984741210938E-2</v>
          </cell>
          <cell r="N47">
            <v>0.05</v>
          </cell>
          <cell r="O47">
            <v>4.9999982118606567E-2</v>
          </cell>
          <cell r="P47">
            <v>4.9999982118606567E-2</v>
          </cell>
          <cell r="Q47">
            <v>4.9999982118606567E-2</v>
          </cell>
          <cell r="R47">
            <v>4.9999982118606567E-2</v>
          </cell>
          <cell r="S47">
            <v>4.9999982118606567E-2</v>
          </cell>
          <cell r="T47">
            <v>4.9999982118606567E-2</v>
          </cell>
          <cell r="U47">
            <v>4.9999982118606567E-2</v>
          </cell>
          <cell r="V47">
            <v>4.9999982118606567E-2</v>
          </cell>
          <cell r="W47">
            <v>4.9999982118606567E-2</v>
          </cell>
          <cell r="X47">
            <v>4.9999982118606567E-2</v>
          </cell>
          <cell r="Y47">
            <v>4.9999982118606567E-2</v>
          </cell>
          <cell r="Z47">
            <v>4.9999982118606567E-2</v>
          </cell>
          <cell r="AA47">
            <v>4.9999982118606567E-2</v>
          </cell>
          <cell r="AB47">
            <v>4.9999982118606567E-2</v>
          </cell>
          <cell r="AC47">
            <v>4.9999982118606567E-2</v>
          </cell>
          <cell r="AD47">
            <v>4.9999982118606567E-2</v>
          </cell>
          <cell r="AE47">
            <v>4.9999982118606567E-2</v>
          </cell>
          <cell r="AF47">
            <v>4.9999982118606567E-2</v>
          </cell>
          <cell r="AG47">
            <v>4.9999982118606567E-2</v>
          </cell>
          <cell r="AH47">
            <v>4.9999982118606567E-2</v>
          </cell>
          <cell r="AI47">
            <v>4.9999982118606567E-2</v>
          </cell>
          <cell r="AJ47">
            <v>4.9999982118606567E-2</v>
          </cell>
          <cell r="AK47">
            <v>4.9999982118606567E-2</v>
          </cell>
          <cell r="AL47">
            <v>4.9999982118606567E-2</v>
          </cell>
          <cell r="AM47">
            <v>4.9999982118606567E-2</v>
          </cell>
          <cell r="AN47">
            <v>4.9999982118606567E-2</v>
          </cell>
          <cell r="AO47">
            <v>4.9999982118606567E-2</v>
          </cell>
          <cell r="AP47">
            <v>4.9999982118606567E-2</v>
          </cell>
          <cell r="AQ47">
            <v>4.9999982118606567E-2</v>
          </cell>
          <cell r="AR47">
            <v>4.9999982118606567E-2</v>
          </cell>
          <cell r="AS47">
            <v>4.9999982118606567E-2</v>
          </cell>
          <cell r="AT47">
            <v>4.9999982118606567E-2</v>
          </cell>
          <cell r="AU47">
            <v>4.9999982118606567E-2</v>
          </cell>
          <cell r="AV47">
            <v>4.9999982118606567E-2</v>
          </cell>
          <cell r="AW47">
            <v>4.9999982118606567E-2</v>
          </cell>
          <cell r="AX47">
            <v>4.9999982118606567E-2</v>
          </cell>
          <cell r="AY47">
            <v>4.9999982118606567E-2</v>
          </cell>
          <cell r="AZ47">
            <v>4.9999982118606567E-2</v>
          </cell>
          <cell r="BA47">
            <v>4.9999982118606567E-2</v>
          </cell>
          <cell r="BB47">
            <v>4.9999982118606567E-2</v>
          </cell>
          <cell r="BC47">
            <v>4.9999982118606567E-2</v>
          </cell>
          <cell r="BD47">
            <v>4.9999982118606567E-2</v>
          </cell>
          <cell r="BE47">
            <v>4.9999982118606567E-2</v>
          </cell>
          <cell r="BF47">
            <v>4.9999982118606567E-2</v>
          </cell>
        </row>
        <row r="48">
          <cell r="C48" t="str">
            <v>Tiến Lợi</v>
          </cell>
          <cell r="J48">
            <v>4.9999982118606567E-2</v>
          </cell>
          <cell r="K48">
            <v>4.9999982118606567E-2</v>
          </cell>
          <cell r="M48">
            <v>4.9999982118606567E-2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row>
        <row r="49">
          <cell r="C49" t="str">
            <v>Thiện Nghiệp</v>
          </cell>
          <cell r="J49">
            <v>0</v>
          </cell>
          <cell r="K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row>
        <row r="50">
          <cell r="C50" t="str">
            <v>Phong Nẫm</v>
          </cell>
          <cell r="J50">
            <v>0</v>
          </cell>
          <cell r="K50">
            <v>0</v>
          </cell>
          <cell r="M50">
            <v>0</v>
          </cell>
          <cell r="N50">
            <v>0</v>
          </cell>
          <cell r="O50">
            <v>0</v>
          </cell>
          <cell r="P50">
            <v>0</v>
          </cell>
          <cell r="Q50">
            <v>0</v>
          </cell>
          <cell r="R50">
            <v>0</v>
          </cell>
          <cell r="S50">
            <v>0</v>
          </cell>
          <cell r="T50">
            <v>0</v>
          </cell>
          <cell r="U50">
            <v>0</v>
          </cell>
          <cell r="V50">
            <v>0</v>
          </cell>
          <cell r="W50">
            <v>0</v>
          </cell>
          <cell r="X50">
            <v>0</v>
          </cell>
          <cell r="Y50">
            <v>0</v>
          </cell>
          <cell r="Z50">
            <v>0.09</v>
          </cell>
          <cell r="AA50">
            <v>8.9999973773956299E-2</v>
          </cell>
          <cell r="AB50">
            <v>8.9999973773956299E-2</v>
          </cell>
          <cell r="AC50">
            <v>8.9999973773956299E-2</v>
          </cell>
          <cell r="AD50">
            <v>8.9999973773956299E-2</v>
          </cell>
          <cell r="AE50">
            <v>8.9999973773956299E-2</v>
          </cell>
          <cell r="AF50">
            <v>8.9999973773956299E-2</v>
          </cell>
          <cell r="AG50">
            <v>8.9999973773956299E-2</v>
          </cell>
          <cell r="AH50">
            <v>8.9999973773956299E-2</v>
          </cell>
          <cell r="AI50">
            <v>8.9999973773956299E-2</v>
          </cell>
          <cell r="AJ50">
            <v>8.9999973773956299E-2</v>
          </cell>
          <cell r="AK50">
            <v>8.9999973773956299E-2</v>
          </cell>
          <cell r="AL50">
            <v>8.9999973773956299E-2</v>
          </cell>
          <cell r="AM50">
            <v>8.9999973773956299E-2</v>
          </cell>
          <cell r="AN50">
            <v>8.9999973773956299E-2</v>
          </cell>
          <cell r="AO50">
            <v>8.9999973773956299E-2</v>
          </cell>
          <cell r="AP50">
            <v>8.9999973773956299E-2</v>
          </cell>
          <cell r="AQ50">
            <v>8.9999973773956299E-2</v>
          </cell>
          <cell r="AR50">
            <v>8.9999973773956299E-2</v>
          </cell>
          <cell r="AS50">
            <v>8.9999973773956299E-2</v>
          </cell>
          <cell r="AT50">
            <v>8.9999973773956299E-2</v>
          </cell>
          <cell r="AU50">
            <v>8.9999973773956299E-2</v>
          </cell>
          <cell r="AV50">
            <v>8.9999973773956299E-2</v>
          </cell>
          <cell r="AW50">
            <v>8.9999973773956299E-2</v>
          </cell>
          <cell r="AX50">
            <v>8.9999973773956299E-2</v>
          </cell>
          <cell r="AY50">
            <v>8.9999973773956299E-2</v>
          </cell>
          <cell r="AZ50">
            <v>8.9999973773956299E-2</v>
          </cell>
          <cell r="BA50">
            <v>8.9999973773956299E-2</v>
          </cell>
          <cell r="BB50">
            <v>8.9999973773956299E-2</v>
          </cell>
          <cell r="BC50">
            <v>8.9999973773956299E-2</v>
          </cell>
          <cell r="BD50">
            <v>8.9999973773956299E-2</v>
          </cell>
          <cell r="BE50">
            <v>8.9999973773956299E-2</v>
          </cell>
          <cell r="BF50">
            <v>8.9999973773956299E-2</v>
          </cell>
        </row>
        <row r="51">
          <cell r="C51" t="str">
            <v>Mũi Né</v>
          </cell>
          <cell r="J51">
            <v>8.9999973773956299E-2</v>
          </cell>
          <cell r="K51">
            <v>8.9999973773956299E-2</v>
          </cell>
          <cell r="M51">
            <v>8.9999973773956299E-2</v>
          </cell>
          <cell r="N51">
            <v>0.06</v>
          </cell>
          <cell r="O51">
            <v>5.9999972581863403E-2</v>
          </cell>
          <cell r="P51">
            <v>5.9999972581863403E-2</v>
          </cell>
          <cell r="Q51">
            <v>5.9999972581863403E-2</v>
          </cell>
          <cell r="R51">
            <v>5.9999972581863403E-2</v>
          </cell>
          <cell r="S51">
            <v>5.9999972581863403E-2</v>
          </cell>
          <cell r="T51">
            <v>5.9999972581863403E-2</v>
          </cell>
          <cell r="U51">
            <v>5.9999972581863403E-2</v>
          </cell>
          <cell r="V51">
            <v>5.9999972581863403E-2</v>
          </cell>
          <cell r="W51">
            <v>5.9999972581863403E-2</v>
          </cell>
          <cell r="X51">
            <v>5.9999972581863403E-2</v>
          </cell>
          <cell r="Y51">
            <v>5.9999972581863403E-2</v>
          </cell>
          <cell r="Z51">
            <v>5.9999972581863403E-2</v>
          </cell>
          <cell r="AA51">
            <v>5.9999972581863403E-2</v>
          </cell>
          <cell r="AB51">
            <v>5.9999972581863403E-2</v>
          </cell>
          <cell r="AC51">
            <v>5.9999972581863403E-2</v>
          </cell>
          <cell r="AD51">
            <v>5.9999972581863403E-2</v>
          </cell>
          <cell r="AE51">
            <v>5.9999972581863403E-2</v>
          </cell>
          <cell r="AF51">
            <v>5.9999972581863403E-2</v>
          </cell>
          <cell r="AG51">
            <v>5.9999972581863403E-2</v>
          </cell>
          <cell r="AH51">
            <v>5.9999972581863403E-2</v>
          </cell>
          <cell r="AI51">
            <v>5.9999972581863403E-2</v>
          </cell>
          <cell r="AJ51">
            <v>5.9999972581863403E-2</v>
          </cell>
          <cell r="AK51">
            <v>5.9999972581863403E-2</v>
          </cell>
          <cell r="AL51">
            <v>5.9999972581863403E-2</v>
          </cell>
          <cell r="AM51">
            <v>5.9999972581863403E-2</v>
          </cell>
          <cell r="AN51">
            <v>5.9999972581863403E-2</v>
          </cell>
          <cell r="AO51">
            <v>5.9999972581863403E-2</v>
          </cell>
          <cell r="AP51">
            <v>5.9999972581863403E-2</v>
          </cell>
          <cell r="AQ51">
            <v>5.9999972581863403E-2</v>
          </cell>
          <cell r="AR51">
            <v>5.9999972581863403E-2</v>
          </cell>
          <cell r="AS51">
            <v>5.9999972581863403E-2</v>
          </cell>
          <cell r="AT51">
            <v>5.9999972581863403E-2</v>
          </cell>
          <cell r="AU51">
            <v>5.9999972581863403E-2</v>
          </cell>
          <cell r="AV51">
            <v>5.9999972581863403E-2</v>
          </cell>
          <cell r="AW51">
            <v>5.9999972581863403E-2</v>
          </cell>
          <cell r="AX51">
            <v>5.9999972581863403E-2</v>
          </cell>
          <cell r="AY51">
            <v>5.9999972581863403E-2</v>
          </cell>
          <cell r="AZ51">
            <v>5.9999972581863403E-2</v>
          </cell>
          <cell r="BA51">
            <v>5.9999972581863403E-2</v>
          </cell>
          <cell r="BB51">
            <v>5.9999972581863403E-2</v>
          </cell>
          <cell r="BC51">
            <v>5.9999972581863403E-2</v>
          </cell>
          <cell r="BD51">
            <v>5.9999972581863403E-2</v>
          </cell>
          <cell r="BE51">
            <v>5.9999972581863403E-2</v>
          </cell>
          <cell r="BF51">
            <v>5.9999972581863403E-2</v>
          </cell>
        </row>
        <row r="52">
          <cell r="C52">
            <v>5.9999972581863403E-2</v>
          </cell>
          <cell r="J52">
            <v>5.9999972581863403E-2</v>
          </cell>
          <cell r="K52">
            <v>5.9999972581863403E-2</v>
          </cell>
          <cell r="M52">
            <v>5.9999972581863403E-2</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row>
        <row r="53">
          <cell r="C53" t="str">
            <v>Phú Hài</v>
          </cell>
          <cell r="J53">
            <v>0</v>
          </cell>
          <cell r="K53">
            <v>0</v>
          </cell>
          <cell r="M53">
            <v>0</v>
          </cell>
          <cell r="N53">
            <v>0</v>
          </cell>
          <cell r="O53">
            <v>0</v>
          </cell>
          <cell r="P53">
            <v>0</v>
          </cell>
          <cell r="Q53">
            <v>0</v>
          </cell>
          <cell r="R53">
            <v>0</v>
          </cell>
          <cell r="S53">
            <v>0</v>
          </cell>
          <cell r="T53">
            <v>0</v>
          </cell>
          <cell r="U53">
            <v>0</v>
          </cell>
          <cell r="V53">
            <v>0</v>
          </cell>
          <cell r="W53">
            <v>0</v>
          </cell>
          <cell r="X53">
            <v>0</v>
          </cell>
          <cell r="Y53">
            <v>0</v>
          </cell>
          <cell r="Z53">
            <v>9</v>
          </cell>
          <cell r="AA53">
            <v>9</v>
          </cell>
          <cell r="AB53">
            <v>9</v>
          </cell>
          <cell r="AC53">
            <v>9</v>
          </cell>
          <cell r="AD53">
            <v>9</v>
          </cell>
          <cell r="AE53">
            <v>9</v>
          </cell>
          <cell r="AF53">
            <v>9</v>
          </cell>
          <cell r="AG53">
            <v>9</v>
          </cell>
          <cell r="AH53">
            <v>9</v>
          </cell>
          <cell r="AI53">
            <v>9</v>
          </cell>
          <cell r="AJ53">
            <v>9</v>
          </cell>
          <cell r="AK53">
            <v>9</v>
          </cell>
          <cell r="AL53">
            <v>9</v>
          </cell>
          <cell r="AM53">
            <v>9</v>
          </cell>
          <cell r="AN53">
            <v>9</v>
          </cell>
          <cell r="AO53">
            <v>9</v>
          </cell>
          <cell r="AP53">
            <v>9</v>
          </cell>
          <cell r="AQ53">
            <v>9</v>
          </cell>
          <cell r="AR53">
            <v>9</v>
          </cell>
          <cell r="AS53">
            <v>9</v>
          </cell>
          <cell r="AT53">
            <v>9</v>
          </cell>
          <cell r="AU53">
            <v>9</v>
          </cell>
          <cell r="AV53">
            <v>9</v>
          </cell>
          <cell r="AW53">
            <v>9</v>
          </cell>
          <cell r="AX53">
            <v>9</v>
          </cell>
          <cell r="AY53">
            <v>9</v>
          </cell>
          <cell r="AZ53">
            <v>9</v>
          </cell>
          <cell r="BA53">
            <v>9</v>
          </cell>
          <cell r="BB53">
            <v>9</v>
          </cell>
          <cell r="BC53">
            <v>9</v>
          </cell>
          <cell r="BD53">
            <v>9</v>
          </cell>
          <cell r="BE53">
            <v>9</v>
          </cell>
          <cell r="BF53">
            <v>9</v>
          </cell>
        </row>
        <row r="54">
          <cell r="C54" t="str">
            <v>Mũi Né</v>
          </cell>
          <cell r="J54">
            <v>9</v>
          </cell>
          <cell r="K54">
            <v>9</v>
          </cell>
          <cell r="M54">
            <v>9</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0.1</v>
          </cell>
        </row>
        <row r="55">
          <cell r="C55" t="str">
            <v>Mũi Né</v>
          </cell>
          <cell r="J55">
            <v>9.9999964237213135E-2</v>
          </cell>
          <cell r="K55">
            <v>9.9999964237213135E-2</v>
          </cell>
          <cell r="M55">
            <v>9.9999964237213135E-2</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2</v>
          </cell>
        </row>
        <row r="56">
          <cell r="C56" t="str">
            <v>Tiến Lợi</v>
          </cell>
          <cell r="J56">
            <v>2</v>
          </cell>
          <cell r="K56">
            <v>2</v>
          </cell>
          <cell r="M56">
            <v>2</v>
          </cell>
          <cell r="N56">
            <v>1</v>
          </cell>
          <cell r="O56">
            <v>1</v>
          </cell>
          <cell r="P56">
            <v>1</v>
          </cell>
          <cell r="Q56">
            <v>1</v>
          </cell>
          <cell r="R56">
            <v>1</v>
          </cell>
          <cell r="S56">
            <v>1</v>
          </cell>
          <cell r="T56">
            <v>1</v>
          </cell>
          <cell r="U56">
            <v>1</v>
          </cell>
          <cell r="V56">
            <v>1</v>
          </cell>
          <cell r="W56">
            <v>1</v>
          </cell>
          <cell r="X56">
            <v>1</v>
          </cell>
          <cell r="Y56">
            <v>1</v>
          </cell>
          <cell r="Z56">
            <v>1</v>
          </cell>
          <cell r="AA56">
            <v>1</v>
          </cell>
          <cell r="AB56">
            <v>1</v>
          </cell>
          <cell r="AC56">
            <v>1</v>
          </cell>
          <cell r="AD56">
            <v>1</v>
          </cell>
          <cell r="AE56">
            <v>1</v>
          </cell>
          <cell r="AF56">
            <v>1</v>
          </cell>
          <cell r="AG56">
            <v>1</v>
          </cell>
          <cell r="AH56">
            <v>1</v>
          </cell>
          <cell r="AI56">
            <v>1</v>
          </cell>
          <cell r="AJ56">
            <v>1</v>
          </cell>
          <cell r="AK56">
            <v>1</v>
          </cell>
          <cell r="AL56">
            <v>1</v>
          </cell>
          <cell r="AM56">
            <v>1</v>
          </cell>
          <cell r="AN56">
            <v>1</v>
          </cell>
          <cell r="AO56">
            <v>1</v>
          </cell>
          <cell r="AP56">
            <v>1</v>
          </cell>
          <cell r="AQ56">
            <v>1</v>
          </cell>
          <cell r="AR56">
            <v>1</v>
          </cell>
          <cell r="AS56">
            <v>1</v>
          </cell>
          <cell r="AT56">
            <v>1</v>
          </cell>
          <cell r="AU56">
            <v>1</v>
          </cell>
          <cell r="AV56">
            <v>1</v>
          </cell>
          <cell r="AW56">
            <v>1</v>
          </cell>
          <cell r="AX56">
            <v>1</v>
          </cell>
          <cell r="AY56">
            <v>1</v>
          </cell>
          <cell r="AZ56">
            <v>1</v>
          </cell>
          <cell r="BA56">
            <v>1</v>
          </cell>
          <cell r="BB56">
            <v>1</v>
          </cell>
          <cell r="BC56">
            <v>1</v>
          </cell>
          <cell r="BD56">
            <v>1</v>
          </cell>
          <cell r="BE56">
            <v>1</v>
          </cell>
          <cell r="BF56">
            <v>1</v>
          </cell>
        </row>
        <row r="57">
          <cell r="C57" t="str">
            <v>Xuân An</v>
          </cell>
          <cell r="J57">
            <v>1</v>
          </cell>
          <cell r="K57">
            <v>1</v>
          </cell>
          <cell r="M57">
            <v>1</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row>
        <row r="58">
          <cell r="C58">
            <v>0</v>
          </cell>
          <cell r="J58">
            <v>0</v>
          </cell>
          <cell r="K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row>
        <row r="59">
          <cell r="C59">
            <v>0</v>
          </cell>
          <cell r="J59">
            <v>0</v>
          </cell>
          <cell r="K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row>
        <row r="60">
          <cell r="C60">
            <v>0</v>
          </cell>
          <cell r="J60">
            <v>0</v>
          </cell>
          <cell r="K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row>
        <row r="61">
          <cell r="C61">
            <v>0</v>
          </cell>
          <cell r="J61">
            <v>0</v>
          </cell>
          <cell r="K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row>
        <row r="62">
          <cell r="C62" t="str">
            <v>Phú Hài</v>
          </cell>
          <cell r="J62">
            <v>0</v>
          </cell>
          <cell r="K62">
            <v>0</v>
          </cell>
          <cell r="M62">
            <v>0</v>
          </cell>
          <cell r="N62">
            <v>0</v>
          </cell>
          <cell r="O62">
            <v>0</v>
          </cell>
          <cell r="P62">
            <v>0</v>
          </cell>
          <cell r="Q62">
            <v>0</v>
          </cell>
          <cell r="R62">
            <v>0</v>
          </cell>
          <cell r="S62">
            <v>0</v>
          </cell>
          <cell r="T62">
            <v>6</v>
          </cell>
          <cell r="U62">
            <v>6</v>
          </cell>
          <cell r="V62">
            <v>6</v>
          </cell>
          <cell r="W62">
            <v>6</v>
          </cell>
          <cell r="X62">
            <v>6</v>
          </cell>
          <cell r="Y62">
            <v>6</v>
          </cell>
          <cell r="Z62">
            <v>6</v>
          </cell>
          <cell r="AA62">
            <v>6</v>
          </cell>
          <cell r="AB62">
            <v>6</v>
          </cell>
          <cell r="AC62">
            <v>6</v>
          </cell>
          <cell r="AD62">
            <v>6</v>
          </cell>
          <cell r="AE62">
            <v>6</v>
          </cell>
          <cell r="AF62">
            <v>6</v>
          </cell>
          <cell r="AG62">
            <v>6</v>
          </cell>
          <cell r="AH62">
            <v>6</v>
          </cell>
          <cell r="AI62">
            <v>6</v>
          </cell>
          <cell r="AJ62">
            <v>6</v>
          </cell>
          <cell r="AK62">
            <v>6</v>
          </cell>
          <cell r="AL62">
            <v>6</v>
          </cell>
          <cell r="AM62">
            <v>6</v>
          </cell>
          <cell r="AN62">
            <v>6</v>
          </cell>
          <cell r="AO62">
            <v>6</v>
          </cell>
          <cell r="AP62">
            <v>6</v>
          </cell>
          <cell r="AQ62">
            <v>6</v>
          </cell>
          <cell r="AR62">
            <v>6</v>
          </cell>
          <cell r="AS62">
            <v>6</v>
          </cell>
          <cell r="AT62">
            <v>6</v>
          </cell>
          <cell r="AU62">
            <v>6</v>
          </cell>
          <cell r="AV62">
            <v>6</v>
          </cell>
          <cell r="AW62">
            <v>6</v>
          </cell>
          <cell r="AX62">
            <v>6</v>
          </cell>
          <cell r="AY62">
            <v>6</v>
          </cell>
          <cell r="AZ62">
            <v>6</v>
          </cell>
          <cell r="BA62">
            <v>6</v>
          </cell>
          <cell r="BB62">
            <v>6</v>
          </cell>
          <cell r="BC62">
            <v>6</v>
          </cell>
          <cell r="BD62">
            <v>6</v>
          </cell>
          <cell r="BE62">
            <v>6</v>
          </cell>
          <cell r="BF62">
            <v>6</v>
          </cell>
        </row>
        <row r="63">
          <cell r="C63">
            <v>6</v>
          </cell>
          <cell r="J63">
            <v>6</v>
          </cell>
          <cell r="K63">
            <v>6</v>
          </cell>
          <cell r="M63">
            <v>6</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row>
        <row r="64">
          <cell r="C64">
            <v>0</v>
          </cell>
          <cell r="J64">
            <v>0</v>
          </cell>
          <cell r="K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row>
        <row r="65">
          <cell r="C65" t="str">
            <v>Tiến Thành</v>
          </cell>
          <cell r="J65">
            <v>0</v>
          </cell>
          <cell r="K65">
            <v>0</v>
          </cell>
          <cell r="M65">
            <v>0</v>
          </cell>
          <cell r="N65">
            <v>0</v>
          </cell>
          <cell r="O65">
            <v>0</v>
          </cell>
          <cell r="P65">
            <v>0</v>
          </cell>
          <cell r="Q65">
            <v>0</v>
          </cell>
          <cell r="R65">
            <v>0</v>
          </cell>
          <cell r="S65">
            <v>0</v>
          </cell>
          <cell r="T65">
            <v>0</v>
          </cell>
          <cell r="U65">
            <v>0</v>
          </cell>
          <cell r="V65">
            <v>0</v>
          </cell>
          <cell r="W65">
            <v>0</v>
          </cell>
          <cell r="X65">
            <v>0</v>
          </cell>
          <cell r="Y65">
            <v>0</v>
          </cell>
          <cell r="Z65">
            <v>23.22</v>
          </cell>
          <cell r="AA65">
            <v>23.219985961914063</v>
          </cell>
          <cell r="AB65">
            <v>23.219985961914063</v>
          </cell>
          <cell r="AC65">
            <v>23.219985961914063</v>
          </cell>
          <cell r="AD65">
            <v>23.219985961914063</v>
          </cell>
          <cell r="AE65">
            <v>23.219985961914063</v>
          </cell>
          <cell r="AF65">
            <v>23.219985961914063</v>
          </cell>
          <cell r="AG65">
            <v>23.219985961914063</v>
          </cell>
          <cell r="AH65">
            <v>23.219985961914063</v>
          </cell>
          <cell r="AI65">
            <v>23.219985961914063</v>
          </cell>
          <cell r="AJ65">
            <v>23.219985961914063</v>
          </cell>
          <cell r="AK65">
            <v>23.219985961914063</v>
          </cell>
          <cell r="AL65">
            <v>23.219985961914063</v>
          </cell>
          <cell r="AM65">
            <v>23.219985961914063</v>
          </cell>
          <cell r="AN65">
            <v>23.219985961914063</v>
          </cell>
          <cell r="AO65">
            <v>23.219985961914063</v>
          </cell>
          <cell r="AP65">
            <v>23.219985961914063</v>
          </cell>
          <cell r="AQ65">
            <v>23.219985961914063</v>
          </cell>
          <cell r="AR65">
            <v>23.219985961914063</v>
          </cell>
          <cell r="AS65">
            <v>23.219985961914063</v>
          </cell>
          <cell r="AT65">
            <v>23.219985961914063</v>
          </cell>
          <cell r="AU65">
            <v>23.219985961914063</v>
          </cell>
          <cell r="AV65">
            <v>23.219985961914063</v>
          </cell>
          <cell r="AW65">
            <v>23.219985961914063</v>
          </cell>
          <cell r="AX65">
            <v>23.219985961914063</v>
          </cell>
          <cell r="AY65">
            <v>23.219985961914063</v>
          </cell>
          <cell r="AZ65">
            <v>23.219985961914063</v>
          </cell>
          <cell r="BA65">
            <v>23.219985961914063</v>
          </cell>
          <cell r="BB65">
            <v>23.219985961914063</v>
          </cell>
          <cell r="BC65">
            <v>23.219985961914063</v>
          </cell>
          <cell r="BD65">
            <v>23.219985961914063</v>
          </cell>
          <cell r="BE65">
            <v>23.219985961914063</v>
          </cell>
          <cell r="BF65">
            <v>23.219985961914063</v>
          </cell>
        </row>
        <row r="66">
          <cell r="C66" t="str">
            <v>Tiến Thành</v>
          </cell>
          <cell r="J66">
            <v>23.219985961914063</v>
          </cell>
          <cell r="K66">
            <v>23.219985961914063</v>
          </cell>
          <cell r="M66">
            <v>23.219985961914063</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row>
        <row r="67">
          <cell r="C67" t="str">
            <v>Tiến Thành</v>
          </cell>
          <cell r="J67">
            <v>0</v>
          </cell>
          <cell r="K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row>
        <row r="68">
          <cell r="C68" t="str">
            <v>Mũi Né</v>
          </cell>
          <cell r="J68">
            <v>0</v>
          </cell>
          <cell r="K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row>
        <row r="69">
          <cell r="C69" t="str">
            <v>Tiến Thành</v>
          </cell>
          <cell r="J69">
            <v>0</v>
          </cell>
          <cell r="K69">
            <v>0</v>
          </cell>
          <cell r="M69">
            <v>0</v>
          </cell>
          <cell r="N69">
            <v>0</v>
          </cell>
          <cell r="O69">
            <v>0</v>
          </cell>
          <cell r="P69">
            <v>0</v>
          </cell>
          <cell r="Q69">
            <v>0</v>
          </cell>
          <cell r="R69">
            <v>0</v>
          </cell>
          <cell r="S69">
            <v>0</v>
          </cell>
          <cell r="T69">
            <v>0</v>
          </cell>
          <cell r="U69">
            <v>0</v>
          </cell>
          <cell r="V69">
            <v>0</v>
          </cell>
          <cell r="W69">
            <v>0</v>
          </cell>
          <cell r="X69">
            <v>0</v>
          </cell>
          <cell r="Y69">
            <v>0</v>
          </cell>
          <cell r="Z69">
            <v>6.6</v>
          </cell>
          <cell r="AA69">
            <v>6.5999984741210938</v>
          </cell>
          <cell r="AB69">
            <v>6.5999984741210938</v>
          </cell>
          <cell r="AC69">
            <v>6.5999984741210938</v>
          </cell>
          <cell r="AD69">
            <v>6.5999984741210938</v>
          </cell>
          <cell r="AE69">
            <v>6.5999984741210938</v>
          </cell>
          <cell r="AF69">
            <v>6.5999984741210938</v>
          </cell>
          <cell r="AG69">
            <v>6.5999984741210938</v>
          </cell>
          <cell r="AH69">
            <v>6.5999984741210938</v>
          </cell>
          <cell r="AI69">
            <v>6.5999984741210938</v>
          </cell>
          <cell r="AJ69">
            <v>6.5999984741210938</v>
          </cell>
          <cell r="AK69">
            <v>6.5999984741210938</v>
          </cell>
          <cell r="AL69">
            <v>6.5999984741210938</v>
          </cell>
          <cell r="AM69">
            <v>6.5999984741210938</v>
          </cell>
          <cell r="AN69">
            <v>6.5999984741210938</v>
          </cell>
          <cell r="AO69">
            <v>6.5999984741210938</v>
          </cell>
          <cell r="AP69">
            <v>6.5999984741210938</v>
          </cell>
          <cell r="AQ69">
            <v>6.5999984741210938</v>
          </cell>
          <cell r="AR69">
            <v>6.5999984741210938</v>
          </cell>
          <cell r="AS69">
            <v>6.5999984741210938</v>
          </cell>
          <cell r="AT69">
            <v>6.5999984741210938</v>
          </cell>
          <cell r="AU69">
            <v>6.5999984741210938</v>
          </cell>
          <cell r="AV69">
            <v>6.5999984741210938</v>
          </cell>
          <cell r="AW69">
            <v>6.5999984741210938</v>
          </cell>
          <cell r="AX69">
            <v>6.5999984741210938</v>
          </cell>
          <cell r="AY69">
            <v>6.5999984741210938</v>
          </cell>
          <cell r="AZ69">
            <v>6.5999984741210938</v>
          </cell>
          <cell r="BA69">
            <v>6.5999984741210938</v>
          </cell>
          <cell r="BB69">
            <v>6.5999984741210938</v>
          </cell>
          <cell r="BC69">
            <v>6.5999984741210938</v>
          </cell>
          <cell r="BD69">
            <v>6.5999984741210938</v>
          </cell>
          <cell r="BE69">
            <v>6.5999984741210938</v>
          </cell>
          <cell r="BF69">
            <v>6.5999984741210938</v>
          </cell>
        </row>
        <row r="70">
          <cell r="C70" t="str">
            <v>Tiến Thành</v>
          </cell>
          <cell r="J70">
            <v>6.5999984741210938</v>
          </cell>
          <cell r="K70">
            <v>6.5999984741210938</v>
          </cell>
          <cell r="M70">
            <v>6.5999984741210938</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row>
        <row r="71">
          <cell r="C71" t="str">
            <v>Tiến Thành</v>
          </cell>
          <cell r="J71">
            <v>0</v>
          </cell>
          <cell r="K71">
            <v>0</v>
          </cell>
          <cell r="M71">
            <v>0</v>
          </cell>
          <cell r="N71">
            <v>0</v>
          </cell>
          <cell r="O71">
            <v>0</v>
          </cell>
          <cell r="P71">
            <v>0</v>
          </cell>
          <cell r="Q71">
            <v>0</v>
          </cell>
          <cell r="R71">
            <v>0</v>
          </cell>
          <cell r="S71">
            <v>0</v>
          </cell>
          <cell r="T71">
            <v>0</v>
          </cell>
          <cell r="U71">
            <v>0</v>
          </cell>
          <cell r="V71">
            <v>0</v>
          </cell>
          <cell r="W71">
            <v>0</v>
          </cell>
          <cell r="X71">
            <v>0</v>
          </cell>
          <cell r="Y71">
            <v>0</v>
          </cell>
          <cell r="Z71">
            <v>5.84</v>
          </cell>
          <cell r="AA71">
            <v>5.839996337890625</v>
          </cell>
          <cell r="AB71">
            <v>5.839996337890625</v>
          </cell>
          <cell r="AC71">
            <v>5.839996337890625</v>
          </cell>
          <cell r="AD71">
            <v>5.839996337890625</v>
          </cell>
          <cell r="AE71">
            <v>5.839996337890625</v>
          </cell>
          <cell r="AF71">
            <v>5.839996337890625</v>
          </cell>
          <cell r="AG71">
            <v>5.839996337890625</v>
          </cell>
          <cell r="AH71">
            <v>5.839996337890625</v>
          </cell>
          <cell r="AI71">
            <v>5.839996337890625</v>
          </cell>
          <cell r="AJ71">
            <v>5.839996337890625</v>
          </cell>
          <cell r="AK71">
            <v>5.839996337890625</v>
          </cell>
          <cell r="AL71">
            <v>5.839996337890625</v>
          </cell>
          <cell r="AM71">
            <v>5.839996337890625</v>
          </cell>
          <cell r="AN71">
            <v>5.839996337890625</v>
          </cell>
          <cell r="AO71">
            <v>5.839996337890625</v>
          </cell>
          <cell r="AP71">
            <v>5.839996337890625</v>
          </cell>
          <cell r="AQ71">
            <v>5.839996337890625</v>
          </cell>
          <cell r="AR71">
            <v>5.839996337890625</v>
          </cell>
          <cell r="AS71">
            <v>5.839996337890625</v>
          </cell>
          <cell r="AT71">
            <v>5.839996337890625</v>
          </cell>
          <cell r="AU71">
            <v>5.839996337890625</v>
          </cell>
          <cell r="AV71">
            <v>5.839996337890625</v>
          </cell>
          <cell r="AW71">
            <v>5.839996337890625</v>
          </cell>
          <cell r="AX71">
            <v>5.839996337890625</v>
          </cell>
          <cell r="AY71">
            <v>5.839996337890625</v>
          </cell>
          <cell r="AZ71">
            <v>5.839996337890625</v>
          </cell>
          <cell r="BA71">
            <v>5.839996337890625</v>
          </cell>
          <cell r="BB71">
            <v>5.839996337890625</v>
          </cell>
          <cell r="BC71">
            <v>5.839996337890625</v>
          </cell>
          <cell r="BD71">
            <v>5.839996337890625</v>
          </cell>
          <cell r="BE71">
            <v>5.839996337890625</v>
          </cell>
          <cell r="BF71">
            <v>5.839996337890625</v>
          </cell>
        </row>
        <row r="72">
          <cell r="C72" t="str">
            <v>Mũi Né</v>
          </cell>
          <cell r="J72">
            <v>5.839996337890625</v>
          </cell>
          <cell r="K72">
            <v>5.839996337890625</v>
          </cell>
          <cell r="M72">
            <v>5.839996337890625</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2.9600000000000009</v>
          </cell>
          <cell r="AC72">
            <v>2.9599990844726563</v>
          </cell>
          <cell r="AD72">
            <v>2.9599990844726563</v>
          </cell>
          <cell r="AE72">
            <v>2.9599990844726563</v>
          </cell>
          <cell r="AF72">
            <v>2.9599990844726563</v>
          </cell>
          <cell r="AG72">
            <v>2.9599990844726563</v>
          </cell>
          <cell r="AH72">
            <v>2.9599990844726563</v>
          </cell>
          <cell r="AI72">
            <v>2.9599990844726563</v>
          </cell>
          <cell r="AJ72">
            <v>2.9599990844726563</v>
          </cell>
          <cell r="AK72">
            <v>2.9599990844726563</v>
          </cell>
          <cell r="AL72">
            <v>2.9599990844726563</v>
          </cell>
          <cell r="AM72">
            <v>2.9599990844726563</v>
          </cell>
          <cell r="AN72">
            <v>2.9599990844726563</v>
          </cell>
          <cell r="AO72">
            <v>2.9599990844726563</v>
          </cell>
          <cell r="AP72">
            <v>2.9599990844726563</v>
          </cell>
          <cell r="AQ72">
            <v>2.9599990844726563</v>
          </cell>
          <cell r="AR72">
            <v>2.9599990844726563</v>
          </cell>
          <cell r="AS72">
            <v>2.9599990844726563</v>
          </cell>
          <cell r="AT72">
            <v>2.9599990844726563</v>
          </cell>
          <cell r="AU72">
            <v>2.9599990844726563</v>
          </cell>
          <cell r="AV72">
            <v>2.9599990844726563</v>
          </cell>
          <cell r="AW72">
            <v>2.9599990844726563</v>
          </cell>
          <cell r="AX72">
            <v>2.9599990844726563</v>
          </cell>
          <cell r="AY72">
            <v>2.9599990844726563</v>
          </cell>
          <cell r="AZ72">
            <v>2.9599990844726563</v>
          </cell>
          <cell r="BA72">
            <v>2.9599990844726563</v>
          </cell>
          <cell r="BB72">
            <v>2.9599990844726563</v>
          </cell>
          <cell r="BC72">
            <v>2.9599990844726563</v>
          </cell>
          <cell r="BD72">
            <v>2.9599990844726563</v>
          </cell>
          <cell r="BE72">
            <v>2.9599990844726563</v>
          </cell>
          <cell r="BF72">
            <v>2.9599990844726563</v>
          </cell>
        </row>
        <row r="73">
          <cell r="C73" t="str">
            <v>Hàm Tiến</v>
          </cell>
          <cell r="J73">
            <v>2.9599990844726563</v>
          </cell>
          <cell r="K73">
            <v>2.9599990844726563</v>
          </cell>
          <cell r="M73">
            <v>2.9599990844726563</v>
          </cell>
          <cell r="N73">
            <v>2.0000000000000018E-2</v>
          </cell>
          <cell r="O73">
            <v>1.9999995827674866E-2</v>
          </cell>
          <cell r="P73">
            <v>1.9999995827674866E-2</v>
          </cell>
          <cell r="Q73">
            <v>1.9999995827674866E-2</v>
          </cell>
          <cell r="R73">
            <v>1.9999995827674866E-2</v>
          </cell>
          <cell r="S73">
            <v>1.9999995827674866E-2</v>
          </cell>
          <cell r="T73">
            <v>1.9999995827674866E-2</v>
          </cell>
          <cell r="U73">
            <v>1.9999995827674866E-2</v>
          </cell>
          <cell r="V73">
            <v>1.9999995827674866E-2</v>
          </cell>
          <cell r="W73">
            <v>1.9999995827674866E-2</v>
          </cell>
          <cell r="X73">
            <v>1.9999995827674866E-2</v>
          </cell>
          <cell r="Y73">
            <v>1.9999995827674866E-2</v>
          </cell>
          <cell r="Z73">
            <v>1.9999995827674866E-2</v>
          </cell>
          <cell r="AA73">
            <v>1.9999995827674866E-2</v>
          </cell>
          <cell r="AB73">
            <v>1.9999995827674866E-2</v>
          </cell>
          <cell r="AC73">
            <v>1.9999995827674866E-2</v>
          </cell>
          <cell r="AD73">
            <v>1.9999995827674866E-2</v>
          </cell>
          <cell r="AE73">
            <v>1.9999995827674866E-2</v>
          </cell>
          <cell r="AF73">
            <v>1.9999995827674866E-2</v>
          </cell>
          <cell r="AG73">
            <v>1.9999995827674866E-2</v>
          </cell>
          <cell r="AH73">
            <v>1.9999995827674866E-2</v>
          </cell>
          <cell r="AI73">
            <v>1.9999995827674866E-2</v>
          </cell>
          <cell r="AJ73">
            <v>1.9999995827674866E-2</v>
          </cell>
          <cell r="AK73">
            <v>1.9999995827674866E-2</v>
          </cell>
          <cell r="AL73">
            <v>1.9999995827674866E-2</v>
          </cell>
          <cell r="AM73">
            <v>1.9999995827674866E-2</v>
          </cell>
          <cell r="AN73">
            <v>1.9999995827674866E-2</v>
          </cell>
          <cell r="AO73">
            <v>1.9999995827674866E-2</v>
          </cell>
          <cell r="AP73">
            <v>1.9999995827674866E-2</v>
          </cell>
          <cell r="AQ73">
            <v>1.9999995827674866E-2</v>
          </cell>
          <cell r="AR73">
            <v>1.9999995827674866E-2</v>
          </cell>
          <cell r="AS73">
            <v>1.9999995827674866E-2</v>
          </cell>
          <cell r="AT73">
            <v>1.9999995827674866E-2</v>
          </cell>
          <cell r="AU73">
            <v>1.9999995827674866E-2</v>
          </cell>
          <cell r="AV73">
            <v>1.9999995827674866E-2</v>
          </cell>
          <cell r="AW73">
            <v>1.9999995827674866E-2</v>
          </cell>
          <cell r="AX73">
            <v>0.15</v>
          </cell>
          <cell r="AY73">
            <v>0.14999997615814209</v>
          </cell>
          <cell r="AZ73">
            <v>0.14999997615814209</v>
          </cell>
          <cell r="BA73">
            <v>0.14999997615814209</v>
          </cell>
          <cell r="BB73">
            <v>0.14999997615814209</v>
          </cell>
          <cell r="BC73">
            <v>0.14999997615814209</v>
          </cell>
          <cell r="BD73">
            <v>0.14999997615814209</v>
          </cell>
          <cell r="BE73">
            <v>0.14999997615814209</v>
          </cell>
          <cell r="BF73">
            <v>0.14999997615814209</v>
          </cell>
        </row>
        <row r="74">
          <cell r="C74" t="str">
            <v>Mũi Né</v>
          </cell>
          <cell r="J74">
            <v>0.14999997615814209</v>
          </cell>
          <cell r="K74">
            <v>0.14999997615814209</v>
          </cell>
          <cell r="M74">
            <v>0.14999997615814209</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row>
        <row r="75">
          <cell r="C75" t="str">
            <v>Hàm Tiến</v>
          </cell>
          <cell r="J75">
            <v>0</v>
          </cell>
          <cell r="K75">
            <v>0</v>
          </cell>
          <cell r="M75">
            <v>0</v>
          </cell>
          <cell r="N75">
            <v>0.37</v>
          </cell>
          <cell r="O75">
            <v>0.36999988555908203</v>
          </cell>
          <cell r="P75">
            <v>0.36999988555908203</v>
          </cell>
          <cell r="Q75">
            <v>0.36999988555908203</v>
          </cell>
          <cell r="R75">
            <v>0.36999988555908203</v>
          </cell>
          <cell r="S75">
            <v>0.36999988555908203</v>
          </cell>
          <cell r="T75">
            <v>0.36999988555908203</v>
          </cell>
          <cell r="U75">
            <v>0.36999988555908203</v>
          </cell>
          <cell r="V75">
            <v>0.36999988555908203</v>
          </cell>
          <cell r="W75">
            <v>0.36999988555908203</v>
          </cell>
          <cell r="X75">
            <v>0.36999988555908203</v>
          </cell>
          <cell r="Y75">
            <v>0.36999988555908203</v>
          </cell>
          <cell r="Z75">
            <v>0.36999988555908203</v>
          </cell>
          <cell r="AA75">
            <v>0.36999988555908203</v>
          </cell>
          <cell r="AB75">
            <v>0.36999988555908203</v>
          </cell>
          <cell r="AC75">
            <v>0.36999988555908203</v>
          </cell>
          <cell r="AD75">
            <v>0.36999988555908203</v>
          </cell>
          <cell r="AE75">
            <v>0.36999988555908203</v>
          </cell>
          <cell r="AF75">
            <v>0.36999988555908203</v>
          </cell>
          <cell r="AG75">
            <v>0.36999988555908203</v>
          </cell>
          <cell r="AH75">
            <v>0.36999988555908203</v>
          </cell>
          <cell r="AI75">
            <v>0.36999988555908203</v>
          </cell>
          <cell r="AJ75">
            <v>0.36999988555908203</v>
          </cell>
          <cell r="AK75">
            <v>0.36999988555908203</v>
          </cell>
          <cell r="AL75">
            <v>0.36999988555908203</v>
          </cell>
          <cell r="AM75">
            <v>0.36999988555908203</v>
          </cell>
          <cell r="AN75">
            <v>0.36999988555908203</v>
          </cell>
          <cell r="AO75">
            <v>0.36999988555908203</v>
          </cell>
          <cell r="AP75">
            <v>0.36999988555908203</v>
          </cell>
          <cell r="AQ75">
            <v>0.36999988555908203</v>
          </cell>
          <cell r="AR75">
            <v>0.36999988555908203</v>
          </cell>
          <cell r="AS75">
            <v>0.36999988555908203</v>
          </cell>
          <cell r="AT75">
            <v>0.36999988555908203</v>
          </cell>
          <cell r="AU75">
            <v>0.36999988555908203</v>
          </cell>
          <cell r="AV75">
            <v>0.36999988555908203</v>
          </cell>
          <cell r="AW75">
            <v>0.36999988555908203</v>
          </cell>
          <cell r="AX75">
            <v>0.36999988555908203</v>
          </cell>
          <cell r="AY75">
            <v>0.36999988555908203</v>
          </cell>
          <cell r="AZ75">
            <v>0.36999988555908203</v>
          </cell>
          <cell r="BA75">
            <v>0.36999988555908203</v>
          </cell>
          <cell r="BB75">
            <v>0.36999988555908203</v>
          </cell>
          <cell r="BC75">
            <v>0.36999988555908203</v>
          </cell>
          <cell r="BD75">
            <v>0.36999988555908203</v>
          </cell>
          <cell r="BE75">
            <v>0.36999988555908203</v>
          </cell>
          <cell r="BF75">
            <v>0.36999988555908203</v>
          </cell>
        </row>
        <row r="76">
          <cell r="C76" t="str">
            <v>Tiến Thành</v>
          </cell>
          <cell r="J76">
            <v>0.36999988555908203</v>
          </cell>
          <cell r="K76">
            <v>0.36999988555908203</v>
          </cell>
          <cell r="M76">
            <v>0.36999988555908203</v>
          </cell>
          <cell r="N76">
            <v>0</v>
          </cell>
          <cell r="O76">
            <v>0</v>
          </cell>
          <cell r="P76">
            <v>0</v>
          </cell>
          <cell r="Q76">
            <v>0</v>
          </cell>
          <cell r="R76">
            <v>0</v>
          </cell>
          <cell r="S76">
            <v>0</v>
          </cell>
          <cell r="T76">
            <v>0</v>
          </cell>
          <cell r="U76">
            <v>0</v>
          </cell>
          <cell r="V76">
            <v>0</v>
          </cell>
          <cell r="W76">
            <v>0</v>
          </cell>
          <cell r="X76">
            <v>0</v>
          </cell>
          <cell r="Y76">
            <v>0</v>
          </cell>
          <cell r="Z76">
            <v>0.34</v>
          </cell>
          <cell r="AA76">
            <v>0.33999991416931152</v>
          </cell>
          <cell r="AB76">
            <v>0.33999991416931152</v>
          </cell>
          <cell r="AC76">
            <v>0.33999991416931152</v>
          </cell>
          <cell r="AD76">
            <v>0.33999991416931152</v>
          </cell>
          <cell r="AE76">
            <v>0.33999991416931152</v>
          </cell>
          <cell r="AF76">
            <v>0.33999991416931152</v>
          </cell>
          <cell r="AG76">
            <v>0.33999991416931152</v>
          </cell>
          <cell r="AH76">
            <v>0.33999991416931152</v>
          </cell>
          <cell r="AI76">
            <v>0.33999991416931152</v>
          </cell>
          <cell r="AJ76">
            <v>0.33999991416931152</v>
          </cell>
          <cell r="AK76">
            <v>0.33999991416931152</v>
          </cell>
          <cell r="AL76">
            <v>0.33999991416931152</v>
          </cell>
          <cell r="AM76">
            <v>0.33999991416931152</v>
          </cell>
          <cell r="AN76">
            <v>0.33999991416931152</v>
          </cell>
          <cell r="AO76">
            <v>0.33999991416931152</v>
          </cell>
          <cell r="AP76">
            <v>0.33999991416931152</v>
          </cell>
          <cell r="AQ76">
            <v>0.33999991416931152</v>
          </cell>
          <cell r="AR76">
            <v>0.33999991416931152</v>
          </cell>
          <cell r="AS76">
            <v>0.33999991416931152</v>
          </cell>
          <cell r="AT76">
            <v>0.33999991416931152</v>
          </cell>
          <cell r="AU76">
            <v>0.33999991416931152</v>
          </cell>
          <cell r="AV76">
            <v>0.33999991416931152</v>
          </cell>
          <cell r="AW76">
            <v>0.33999991416931152</v>
          </cell>
          <cell r="AX76">
            <v>0.33999991416931152</v>
          </cell>
          <cell r="AY76">
            <v>0.33999991416931152</v>
          </cell>
          <cell r="AZ76">
            <v>0.33999991416931152</v>
          </cell>
          <cell r="BA76">
            <v>0.33999991416931152</v>
          </cell>
          <cell r="BB76">
            <v>0.33999991416931152</v>
          </cell>
          <cell r="BC76">
            <v>0.33999991416931152</v>
          </cell>
          <cell r="BD76">
            <v>0.33999991416931152</v>
          </cell>
          <cell r="BE76">
            <v>0.33999991416931152</v>
          </cell>
          <cell r="BF76">
            <v>0.33999991416931152</v>
          </cell>
        </row>
        <row r="77">
          <cell r="C77" t="str">
            <v>Tiến Thành</v>
          </cell>
          <cell r="J77">
            <v>0.33999991416931152</v>
          </cell>
          <cell r="K77">
            <v>0.33999991416931152</v>
          </cell>
          <cell r="M77">
            <v>0.33999991416931152</v>
          </cell>
          <cell r="N77">
            <v>1.5</v>
          </cell>
          <cell r="O77">
            <v>1.5</v>
          </cell>
          <cell r="P77">
            <v>1.5</v>
          </cell>
          <cell r="Q77">
            <v>1.5</v>
          </cell>
          <cell r="R77">
            <v>1.5</v>
          </cell>
          <cell r="S77">
            <v>1.5</v>
          </cell>
          <cell r="T77">
            <v>1.5</v>
          </cell>
          <cell r="U77">
            <v>1.5</v>
          </cell>
          <cell r="V77">
            <v>1.5</v>
          </cell>
          <cell r="W77">
            <v>1.5</v>
          </cell>
          <cell r="X77">
            <v>1.5</v>
          </cell>
          <cell r="Y77">
            <v>1.5</v>
          </cell>
          <cell r="Z77">
            <v>1.5</v>
          </cell>
          <cell r="AA77">
            <v>1.5</v>
          </cell>
          <cell r="AB77">
            <v>1.5</v>
          </cell>
          <cell r="AC77">
            <v>1.5</v>
          </cell>
          <cell r="AD77">
            <v>1.5</v>
          </cell>
          <cell r="AE77">
            <v>1.5</v>
          </cell>
          <cell r="AF77">
            <v>1.5</v>
          </cell>
          <cell r="AG77">
            <v>1.5</v>
          </cell>
          <cell r="AH77">
            <v>1.5</v>
          </cell>
          <cell r="AI77">
            <v>1.5</v>
          </cell>
          <cell r="AJ77">
            <v>1.5</v>
          </cell>
          <cell r="AK77">
            <v>1.5</v>
          </cell>
          <cell r="AL77">
            <v>1.5</v>
          </cell>
          <cell r="AM77">
            <v>1.5</v>
          </cell>
          <cell r="AN77">
            <v>1.5</v>
          </cell>
          <cell r="AO77">
            <v>1.5</v>
          </cell>
          <cell r="AP77">
            <v>1.5</v>
          </cell>
          <cell r="AQ77">
            <v>1.5</v>
          </cell>
          <cell r="AR77">
            <v>1.5</v>
          </cell>
          <cell r="AS77">
            <v>1.5</v>
          </cell>
          <cell r="AT77">
            <v>1.5</v>
          </cell>
          <cell r="AU77">
            <v>1.5</v>
          </cell>
          <cell r="AV77">
            <v>1.5</v>
          </cell>
          <cell r="AW77">
            <v>1.5</v>
          </cell>
          <cell r="AX77">
            <v>1.5</v>
          </cell>
          <cell r="AY77">
            <v>1.5</v>
          </cell>
          <cell r="AZ77">
            <v>1.5</v>
          </cell>
          <cell r="BA77">
            <v>1.5</v>
          </cell>
          <cell r="BB77">
            <v>1.5</v>
          </cell>
          <cell r="BC77">
            <v>1.5</v>
          </cell>
          <cell r="BD77">
            <v>1.5</v>
          </cell>
          <cell r="BE77">
            <v>1.5</v>
          </cell>
          <cell r="BF77">
            <v>1.5</v>
          </cell>
        </row>
        <row r="78">
          <cell r="C78" t="str">
            <v>Hàm Tiến</v>
          </cell>
          <cell r="J78">
            <v>1.5</v>
          </cell>
          <cell r="K78">
            <v>1.5</v>
          </cell>
          <cell r="M78">
            <v>1.5</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row>
        <row r="79">
          <cell r="C79" t="str">
            <v>Mũi Né</v>
          </cell>
          <cell r="J79">
            <v>0</v>
          </cell>
          <cell r="K79">
            <v>0</v>
          </cell>
          <cell r="M79">
            <v>0</v>
          </cell>
          <cell r="N79">
            <v>2.9</v>
          </cell>
          <cell r="O79">
            <v>2.8999996185302734</v>
          </cell>
          <cell r="P79">
            <v>2.8999996185302734</v>
          </cell>
          <cell r="Q79">
            <v>2.8999996185302734</v>
          </cell>
          <cell r="R79">
            <v>2.8999996185302734</v>
          </cell>
          <cell r="S79">
            <v>2.8999996185302734</v>
          </cell>
          <cell r="T79">
            <v>2.8999996185302734</v>
          </cell>
          <cell r="U79">
            <v>2.8999996185302734</v>
          </cell>
          <cell r="V79">
            <v>2.8999996185302734</v>
          </cell>
          <cell r="W79">
            <v>2.8999996185302734</v>
          </cell>
          <cell r="X79">
            <v>2.8999996185302734</v>
          </cell>
          <cell r="Y79">
            <v>2.8999996185302734</v>
          </cell>
          <cell r="Z79">
            <v>2.8999996185302734</v>
          </cell>
          <cell r="AA79">
            <v>2.8999996185302734</v>
          </cell>
          <cell r="AB79">
            <v>2.8999996185302734</v>
          </cell>
          <cell r="AC79">
            <v>2.8999996185302734</v>
          </cell>
          <cell r="AD79">
            <v>2.8999996185302734</v>
          </cell>
          <cell r="AE79">
            <v>2.8999996185302734</v>
          </cell>
          <cell r="AF79">
            <v>2.8999996185302734</v>
          </cell>
          <cell r="AG79">
            <v>2.8999996185302734</v>
          </cell>
          <cell r="AH79">
            <v>2.8999996185302734</v>
          </cell>
          <cell r="AI79">
            <v>2.8999996185302734</v>
          </cell>
          <cell r="AJ79">
            <v>2.8999996185302734</v>
          </cell>
          <cell r="AK79">
            <v>2.8999996185302734</v>
          </cell>
          <cell r="AL79">
            <v>2.8999996185302734</v>
          </cell>
          <cell r="AM79">
            <v>2.8999996185302734</v>
          </cell>
          <cell r="AN79">
            <v>2.8999996185302734</v>
          </cell>
          <cell r="AO79">
            <v>2.8999996185302734</v>
          </cell>
          <cell r="AP79">
            <v>2.8999996185302734</v>
          </cell>
          <cell r="AQ79">
            <v>2.8999996185302734</v>
          </cell>
          <cell r="AR79">
            <v>2.8999996185302734</v>
          </cell>
          <cell r="AS79">
            <v>2.8999996185302734</v>
          </cell>
          <cell r="AT79">
            <v>2.8999996185302734</v>
          </cell>
          <cell r="AU79">
            <v>2.8999996185302734</v>
          </cell>
          <cell r="AV79">
            <v>2.8999996185302734</v>
          </cell>
          <cell r="AW79">
            <v>2.8999996185302734</v>
          </cell>
          <cell r="AX79">
            <v>2.8999996185302734</v>
          </cell>
          <cell r="AY79">
            <v>2.8999996185302734</v>
          </cell>
          <cell r="AZ79">
            <v>2.8999996185302734</v>
          </cell>
          <cell r="BA79">
            <v>2.8999996185302734</v>
          </cell>
          <cell r="BB79">
            <v>2.8999996185302734</v>
          </cell>
          <cell r="BC79">
            <v>2.8999996185302734</v>
          </cell>
          <cell r="BD79">
            <v>2.8999996185302734</v>
          </cell>
          <cell r="BE79">
            <v>2.8999996185302734</v>
          </cell>
          <cell r="BF79">
            <v>2.8999996185302734</v>
          </cell>
        </row>
        <row r="80">
          <cell r="C80" t="str">
            <v>Hàm Tiến</v>
          </cell>
          <cell r="J80">
            <v>2.8999996185302734</v>
          </cell>
          <cell r="K80">
            <v>2.8999996185302734</v>
          </cell>
          <cell r="M80">
            <v>2.8999996185302734</v>
          </cell>
          <cell r="N80">
            <v>18.550000000000008</v>
          </cell>
          <cell r="O80">
            <v>18.54998779296875</v>
          </cell>
          <cell r="P80">
            <v>18.54998779296875</v>
          </cell>
          <cell r="Q80">
            <v>18.54998779296875</v>
          </cell>
          <cell r="R80">
            <v>18.54998779296875</v>
          </cell>
          <cell r="S80">
            <v>18.54998779296875</v>
          </cell>
          <cell r="T80">
            <v>18.54998779296875</v>
          </cell>
          <cell r="U80">
            <v>18.54998779296875</v>
          </cell>
          <cell r="V80">
            <v>18.54998779296875</v>
          </cell>
          <cell r="W80">
            <v>18.54998779296875</v>
          </cell>
          <cell r="X80">
            <v>18.54998779296875</v>
          </cell>
          <cell r="Y80">
            <v>18.54998779296875</v>
          </cell>
          <cell r="Z80">
            <v>18.54998779296875</v>
          </cell>
          <cell r="AA80">
            <v>18.54998779296875</v>
          </cell>
          <cell r="AB80">
            <v>18.54998779296875</v>
          </cell>
          <cell r="AC80">
            <v>18.54998779296875</v>
          </cell>
          <cell r="AD80">
            <v>4.8</v>
          </cell>
          <cell r="AE80">
            <v>4.7999992370605469</v>
          </cell>
          <cell r="AF80">
            <v>4.7999992370605469</v>
          </cell>
          <cell r="AG80">
            <v>4.7999992370605469</v>
          </cell>
          <cell r="AH80">
            <v>4.7999992370605469</v>
          </cell>
          <cell r="AI80">
            <v>4.7999992370605469</v>
          </cell>
          <cell r="AJ80">
            <v>4.7999992370605469</v>
          </cell>
          <cell r="AK80">
            <v>4.7999992370605469</v>
          </cell>
          <cell r="AL80">
            <v>4.7999992370605469</v>
          </cell>
          <cell r="AM80">
            <v>4.7999992370605469</v>
          </cell>
          <cell r="AN80">
            <v>4.7999992370605469</v>
          </cell>
          <cell r="AO80">
            <v>4.7999992370605469</v>
          </cell>
          <cell r="AP80">
            <v>4.7999992370605469</v>
          </cell>
          <cell r="AQ80">
            <v>4.7999992370605469</v>
          </cell>
          <cell r="AR80">
            <v>4.7999992370605469</v>
          </cell>
          <cell r="AS80">
            <v>4.7999992370605469</v>
          </cell>
          <cell r="AT80">
            <v>4.7999992370605469</v>
          </cell>
          <cell r="AU80">
            <v>4.7999992370605469</v>
          </cell>
          <cell r="AV80">
            <v>4.7999992370605469</v>
          </cell>
          <cell r="AW80">
            <v>4.7999992370605469</v>
          </cell>
          <cell r="AX80">
            <v>12.3</v>
          </cell>
          <cell r="AY80">
            <v>12.299995422363281</v>
          </cell>
          <cell r="AZ80">
            <v>12.299995422363281</v>
          </cell>
          <cell r="BA80">
            <v>12.299995422363281</v>
          </cell>
          <cell r="BB80">
            <v>12.299995422363281</v>
          </cell>
          <cell r="BC80">
            <v>12.299995422363281</v>
          </cell>
          <cell r="BD80">
            <v>12.299995422363281</v>
          </cell>
          <cell r="BE80">
            <v>12.299995422363281</v>
          </cell>
          <cell r="BF80">
            <v>10</v>
          </cell>
        </row>
        <row r="81">
          <cell r="C81" t="str">
            <v>Tiến Thành</v>
          </cell>
          <cell r="J81">
            <v>10</v>
          </cell>
          <cell r="K81">
            <v>10</v>
          </cell>
          <cell r="M81">
            <v>10</v>
          </cell>
          <cell r="N81">
            <v>28.65</v>
          </cell>
          <cell r="O81">
            <v>28.649993896484375</v>
          </cell>
          <cell r="P81">
            <v>28.649993896484375</v>
          </cell>
          <cell r="Q81">
            <v>28.649993896484375</v>
          </cell>
          <cell r="R81">
            <v>28.649993896484375</v>
          </cell>
          <cell r="S81">
            <v>28.649993896484375</v>
          </cell>
          <cell r="T81">
            <v>28.649993896484375</v>
          </cell>
          <cell r="U81">
            <v>28.649993896484375</v>
          </cell>
          <cell r="V81">
            <v>28.649993896484375</v>
          </cell>
          <cell r="W81">
            <v>28.649993896484375</v>
          </cell>
          <cell r="X81">
            <v>28.649993896484375</v>
          </cell>
          <cell r="Y81">
            <v>28.649993896484375</v>
          </cell>
          <cell r="Z81">
            <v>28.649993896484375</v>
          </cell>
          <cell r="AA81">
            <v>28.649993896484375</v>
          </cell>
          <cell r="AB81">
            <v>28.649993896484375</v>
          </cell>
          <cell r="AC81">
            <v>28.649993896484375</v>
          </cell>
          <cell r="AD81">
            <v>28.649993896484375</v>
          </cell>
          <cell r="AE81">
            <v>28.649993896484375</v>
          </cell>
          <cell r="AF81">
            <v>28.649993896484375</v>
          </cell>
          <cell r="AG81">
            <v>28.649993896484375</v>
          </cell>
          <cell r="AH81">
            <v>28.649993896484375</v>
          </cell>
          <cell r="AI81">
            <v>28.649993896484375</v>
          </cell>
          <cell r="AJ81">
            <v>28.649993896484375</v>
          </cell>
          <cell r="AK81">
            <v>28.649993896484375</v>
          </cell>
          <cell r="AL81">
            <v>28.649993896484375</v>
          </cell>
          <cell r="AM81">
            <v>28.649993896484375</v>
          </cell>
          <cell r="AN81">
            <v>28.649993896484375</v>
          </cell>
          <cell r="AO81">
            <v>28.649993896484375</v>
          </cell>
          <cell r="AP81">
            <v>28.649993896484375</v>
          </cell>
          <cell r="AQ81">
            <v>28.649993896484375</v>
          </cell>
          <cell r="AR81">
            <v>28.649993896484375</v>
          </cell>
          <cell r="AS81">
            <v>28.649993896484375</v>
          </cell>
          <cell r="AT81">
            <v>28.649993896484375</v>
          </cell>
          <cell r="AU81">
            <v>28.649993896484375</v>
          </cell>
          <cell r="AV81">
            <v>28.649993896484375</v>
          </cell>
          <cell r="AW81">
            <v>28.649993896484375</v>
          </cell>
          <cell r="AX81">
            <v>28.649993896484375</v>
          </cell>
          <cell r="AY81">
            <v>28.649993896484375</v>
          </cell>
          <cell r="AZ81">
            <v>28.649993896484375</v>
          </cell>
          <cell r="BA81">
            <v>28.649993896484375</v>
          </cell>
          <cell r="BB81">
            <v>28.649993896484375</v>
          </cell>
          <cell r="BC81">
            <v>28.649993896484375</v>
          </cell>
          <cell r="BD81">
            <v>28.649993896484375</v>
          </cell>
          <cell r="BE81">
            <v>28.649993896484375</v>
          </cell>
          <cell r="BF81">
            <v>28.649993896484375</v>
          </cell>
        </row>
        <row r="82">
          <cell r="C82" t="str">
            <v>Hàm Tiến</v>
          </cell>
          <cell r="J82">
            <v>28.649993896484375</v>
          </cell>
          <cell r="K82">
            <v>28.649993896484375</v>
          </cell>
          <cell r="M82">
            <v>28.649993896484375</v>
          </cell>
          <cell r="N82">
            <v>0.80000000000000071</v>
          </cell>
          <cell r="O82">
            <v>0.79999971389770508</v>
          </cell>
          <cell r="P82">
            <v>0.79999971389770508</v>
          </cell>
          <cell r="Q82">
            <v>0.79999971389770508</v>
          </cell>
          <cell r="R82">
            <v>0.79999971389770508</v>
          </cell>
          <cell r="S82">
            <v>0.79999971389770508</v>
          </cell>
          <cell r="T82">
            <v>0.79999971389770508</v>
          </cell>
          <cell r="U82">
            <v>0.79999971389770508</v>
          </cell>
          <cell r="V82">
            <v>0.79999971389770508</v>
          </cell>
          <cell r="W82">
            <v>0.79999971389770508</v>
          </cell>
          <cell r="X82">
            <v>0.79999971389770508</v>
          </cell>
          <cell r="Y82">
            <v>0.79999971389770508</v>
          </cell>
          <cell r="Z82">
            <v>0.79999971389770508</v>
          </cell>
          <cell r="AA82">
            <v>0.79999971389770508</v>
          </cell>
          <cell r="AB82">
            <v>0.79999971389770508</v>
          </cell>
          <cell r="AC82">
            <v>0.79999971389770508</v>
          </cell>
          <cell r="AD82">
            <v>0.79999971389770508</v>
          </cell>
          <cell r="AE82">
            <v>0.79999971389770508</v>
          </cell>
          <cell r="AF82">
            <v>0.79999971389770508</v>
          </cell>
          <cell r="AG82">
            <v>0.79999971389770508</v>
          </cell>
          <cell r="AH82">
            <v>0.79999971389770508</v>
          </cell>
          <cell r="AI82">
            <v>0.79999971389770508</v>
          </cell>
          <cell r="AJ82">
            <v>0.79999971389770508</v>
          </cell>
          <cell r="AK82">
            <v>0.79999971389770508</v>
          </cell>
          <cell r="AL82">
            <v>0.79999971389770508</v>
          </cell>
          <cell r="AM82">
            <v>0.79999971389770508</v>
          </cell>
          <cell r="AN82">
            <v>0.79999971389770508</v>
          </cell>
          <cell r="AO82">
            <v>0.79999971389770508</v>
          </cell>
          <cell r="AP82">
            <v>0.79999971389770508</v>
          </cell>
          <cell r="AQ82">
            <v>0.79999971389770508</v>
          </cell>
          <cell r="AR82">
            <v>0.79999971389770508</v>
          </cell>
          <cell r="AS82">
            <v>0.79999971389770508</v>
          </cell>
          <cell r="AT82">
            <v>0.79999971389770508</v>
          </cell>
          <cell r="AU82">
            <v>0.79999971389770508</v>
          </cell>
          <cell r="AV82">
            <v>0.79999971389770508</v>
          </cell>
          <cell r="AW82">
            <v>0.79999971389770508</v>
          </cell>
          <cell r="AX82">
            <v>0.79999971389770508</v>
          </cell>
          <cell r="AY82">
            <v>0.79999971389770508</v>
          </cell>
          <cell r="AZ82">
            <v>0.79999971389770508</v>
          </cell>
          <cell r="BA82">
            <v>0.79999971389770508</v>
          </cell>
          <cell r="BB82">
            <v>0.79999971389770508</v>
          </cell>
          <cell r="BC82">
            <v>0.79999971389770508</v>
          </cell>
          <cell r="BD82">
            <v>0.79999971389770508</v>
          </cell>
          <cell r="BE82">
            <v>0.79999971389770508</v>
          </cell>
          <cell r="BF82">
            <v>0.79999971389770508</v>
          </cell>
        </row>
        <row r="83">
          <cell r="C83" t="str">
            <v>Mũi Né</v>
          </cell>
          <cell r="J83">
            <v>0.79999971389770508</v>
          </cell>
          <cell r="K83">
            <v>0.79999971389770508</v>
          </cell>
          <cell r="M83">
            <v>0.79999971389770508</v>
          </cell>
          <cell r="N83">
            <v>0</v>
          </cell>
          <cell r="O83">
            <v>0</v>
          </cell>
          <cell r="P83">
            <v>0</v>
          </cell>
          <cell r="Q83">
            <v>0</v>
          </cell>
          <cell r="R83">
            <v>0</v>
          </cell>
          <cell r="S83">
            <v>0</v>
          </cell>
          <cell r="T83">
            <v>0</v>
          </cell>
          <cell r="U83">
            <v>0</v>
          </cell>
          <cell r="V83">
            <v>0</v>
          </cell>
          <cell r="W83">
            <v>0</v>
          </cell>
          <cell r="X83">
            <v>0</v>
          </cell>
          <cell r="Y83">
            <v>0</v>
          </cell>
          <cell r="Z83">
            <v>0.31</v>
          </cell>
          <cell r="AA83">
            <v>0.30999994277954102</v>
          </cell>
          <cell r="AB83">
            <v>0.30999994277954102</v>
          </cell>
          <cell r="AC83">
            <v>0.30999994277954102</v>
          </cell>
          <cell r="AD83">
            <v>0.30999994277954102</v>
          </cell>
          <cell r="AE83">
            <v>0.30999994277954102</v>
          </cell>
          <cell r="AF83">
            <v>0.30999994277954102</v>
          </cell>
          <cell r="AG83">
            <v>0.30999994277954102</v>
          </cell>
          <cell r="AH83">
            <v>0.30999994277954102</v>
          </cell>
          <cell r="AI83">
            <v>0.30999994277954102</v>
          </cell>
          <cell r="AJ83">
            <v>0.30999994277954102</v>
          </cell>
          <cell r="AK83">
            <v>0.30999994277954102</v>
          </cell>
          <cell r="AL83">
            <v>0.30999994277954102</v>
          </cell>
          <cell r="AM83">
            <v>0.30999994277954102</v>
          </cell>
          <cell r="AN83">
            <v>0.30999994277954102</v>
          </cell>
          <cell r="AO83">
            <v>0.30999994277954102</v>
          </cell>
          <cell r="AP83">
            <v>0.30999994277954102</v>
          </cell>
          <cell r="AQ83">
            <v>0.30999994277954102</v>
          </cell>
          <cell r="AR83">
            <v>0.30999994277954102</v>
          </cell>
          <cell r="AS83">
            <v>0.30999994277954102</v>
          </cell>
          <cell r="AT83">
            <v>0.30999994277954102</v>
          </cell>
          <cell r="AU83">
            <v>0.30999994277954102</v>
          </cell>
          <cell r="AV83">
            <v>0.30999994277954102</v>
          </cell>
          <cell r="AW83">
            <v>0.30999994277954102</v>
          </cell>
          <cell r="AX83">
            <v>0.30999994277954102</v>
          </cell>
          <cell r="AY83">
            <v>0.30999994277954102</v>
          </cell>
          <cell r="AZ83">
            <v>0.30999994277954102</v>
          </cell>
          <cell r="BA83">
            <v>0.30999994277954102</v>
          </cell>
          <cell r="BB83">
            <v>0.30999994277954102</v>
          </cell>
          <cell r="BC83">
            <v>0.30999994277954102</v>
          </cell>
          <cell r="BD83">
            <v>0.30999994277954102</v>
          </cell>
          <cell r="BE83">
            <v>0.30999994277954102</v>
          </cell>
          <cell r="BF83">
            <v>0.30999994277954102</v>
          </cell>
        </row>
        <row r="84">
          <cell r="C84" t="str">
            <v>Mũi Né</v>
          </cell>
          <cell r="J84">
            <v>0.30999994277954102</v>
          </cell>
          <cell r="K84">
            <v>0.30999994277954102</v>
          </cell>
          <cell r="M84">
            <v>0.30999994277954102</v>
          </cell>
          <cell r="N84">
            <v>2.77</v>
          </cell>
          <cell r="O84">
            <v>2.7699985504150391</v>
          </cell>
          <cell r="P84">
            <v>2.7699985504150391</v>
          </cell>
          <cell r="Q84">
            <v>2.7699985504150391</v>
          </cell>
          <cell r="R84">
            <v>2.7699985504150391</v>
          </cell>
          <cell r="S84">
            <v>2.7699985504150391</v>
          </cell>
          <cell r="T84">
            <v>2.7699985504150391</v>
          </cell>
          <cell r="U84">
            <v>2.7699985504150391</v>
          </cell>
          <cell r="V84">
            <v>2.7699985504150391</v>
          </cell>
          <cell r="W84">
            <v>2.7699985504150391</v>
          </cell>
          <cell r="X84">
            <v>2.7699985504150391</v>
          </cell>
          <cell r="Y84">
            <v>2.7699985504150391</v>
          </cell>
          <cell r="Z84">
            <v>0.32</v>
          </cell>
          <cell r="AA84">
            <v>0.31999993324279785</v>
          </cell>
          <cell r="AB84">
            <v>0.31999993324279785</v>
          </cell>
          <cell r="AC84">
            <v>0.31999993324279785</v>
          </cell>
          <cell r="AD84">
            <v>0.31999993324279785</v>
          </cell>
          <cell r="AE84">
            <v>0.31999993324279785</v>
          </cell>
          <cell r="AF84">
            <v>0.31999993324279785</v>
          </cell>
          <cell r="AG84">
            <v>0.31999993324279785</v>
          </cell>
          <cell r="AH84">
            <v>0.31999993324279785</v>
          </cell>
          <cell r="AI84">
            <v>0.31999993324279785</v>
          </cell>
          <cell r="AJ84">
            <v>0.31999993324279785</v>
          </cell>
          <cell r="AK84">
            <v>0.31999993324279785</v>
          </cell>
          <cell r="AL84">
            <v>0.31999993324279785</v>
          </cell>
          <cell r="AM84">
            <v>0.31999993324279785</v>
          </cell>
          <cell r="AN84">
            <v>0.31999993324279785</v>
          </cell>
          <cell r="AO84">
            <v>0.31999993324279785</v>
          </cell>
          <cell r="AP84">
            <v>0.31999993324279785</v>
          </cell>
          <cell r="AQ84">
            <v>0.31999993324279785</v>
          </cell>
          <cell r="AR84">
            <v>0.31999993324279785</v>
          </cell>
          <cell r="AS84">
            <v>0.31999993324279785</v>
          </cell>
          <cell r="AT84">
            <v>0.31999993324279785</v>
          </cell>
          <cell r="AU84">
            <v>0.31999993324279785</v>
          </cell>
          <cell r="AV84">
            <v>0.31999993324279785</v>
          </cell>
          <cell r="AW84">
            <v>0.31999993324279785</v>
          </cell>
          <cell r="AX84">
            <v>0.31999993324279785</v>
          </cell>
          <cell r="AY84">
            <v>0.31999993324279785</v>
          </cell>
          <cell r="AZ84">
            <v>0.31999993324279785</v>
          </cell>
          <cell r="BA84">
            <v>0.31999993324279785</v>
          </cell>
          <cell r="BB84">
            <v>0.31999993324279785</v>
          </cell>
          <cell r="BC84">
            <v>0.31999993324279785</v>
          </cell>
          <cell r="BD84">
            <v>0.31999993324279785</v>
          </cell>
          <cell r="BE84">
            <v>0.31999993324279785</v>
          </cell>
          <cell r="BF84">
            <v>0.31999993324279785</v>
          </cell>
        </row>
        <row r="85">
          <cell r="C85" t="str">
            <v>Mũi Né</v>
          </cell>
          <cell r="J85">
            <v>0.31999993324279785</v>
          </cell>
          <cell r="K85">
            <v>0.31999993324279785</v>
          </cell>
          <cell r="M85">
            <v>0.31999993324279785</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86">
          <cell r="C86" t="str">
            <v>Bình Hưng</v>
          </cell>
          <cell r="J86">
            <v>0</v>
          </cell>
          <cell r="K86">
            <v>0</v>
          </cell>
          <cell r="M86">
            <v>0</v>
          </cell>
          <cell r="N86">
            <v>0</v>
          </cell>
          <cell r="O86">
            <v>0</v>
          </cell>
          <cell r="P86">
            <v>0</v>
          </cell>
          <cell r="Q86">
            <v>0</v>
          </cell>
          <cell r="R86">
            <v>0</v>
          </cell>
          <cell r="S86">
            <v>0</v>
          </cell>
          <cell r="T86">
            <v>0</v>
          </cell>
          <cell r="U86">
            <v>0</v>
          </cell>
          <cell r="V86">
            <v>0</v>
          </cell>
          <cell r="W86">
            <v>0</v>
          </cell>
          <cell r="X86">
            <v>0</v>
          </cell>
          <cell r="Y86">
            <v>0</v>
          </cell>
          <cell r="Z86">
            <v>0.08</v>
          </cell>
          <cell r="AA86">
            <v>7.9999983310699463E-2</v>
          </cell>
          <cell r="AB86">
            <v>7.9999983310699463E-2</v>
          </cell>
          <cell r="AC86">
            <v>7.9999983310699463E-2</v>
          </cell>
          <cell r="AD86">
            <v>7.9999983310699463E-2</v>
          </cell>
          <cell r="AE86">
            <v>7.9999983310699463E-2</v>
          </cell>
          <cell r="AF86">
            <v>7.9999983310699463E-2</v>
          </cell>
          <cell r="AG86">
            <v>7.9999983310699463E-2</v>
          </cell>
          <cell r="AH86">
            <v>7.9999983310699463E-2</v>
          </cell>
          <cell r="AI86">
            <v>7.9999983310699463E-2</v>
          </cell>
          <cell r="AJ86">
            <v>7.9999983310699463E-2</v>
          </cell>
          <cell r="AK86">
            <v>7.9999983310699463E-2</v>
          </cell>
          <cell r="AL86">
            <v>7.9999983310699463E-2</v>
          </cell>
          <cell r="AM86">
            <v>7.9999983310699463E-2</v>
          </cell>
          <cell r="AN86">
            <v>7.9999983310699463E-2</v>
          </cell>
          <cell r="AO86">
            <v>7.9999983310699463E-2</v>
          </cell>
          <cell r="AP86">
            <v>7.9999983310699463E-2</v>
          </cell>
          <cell r="AQ86">
            <v>7.9999983310699463E-2</v>
          </cell>
          <cell r="AR86">
            <v>7.9999983310699463E-2</v>
          </cell>
          <cell r="AS86">
            <v>7.9999983310699463E-2</v>
          </cell>
          <cell r="AT86">
            <v>7.9999983310699463E-2</v>
          </cell>
          <cell r="AU86">
            <v>7.9999983310699463E-2</v>
          </cell>
          <cell r="AV86">
            <v>7.9999983310699463E-2</v>
          </cell>
          <cell r="AW86">
            <v>7.9999983310699463E-2</v>
          </cell>
          <cell r="AX86">
            <v>0.12000000000000001</v>
          </cell>
          <cell r="AY86">
            <v>0.11999994516372681</v>
          </cell>
          <cell r="AZ86">
            <v>0.11999994516372681</v>
          </cell>
          <cell r="BA86">
            <v>0.11999994516372681</v>
          </cell>
          <cell r="BB86">
            <v>0.11999994516372681</v>
          </cell>
          <cell r="BC86">
            <v>0.11999994516372681</v>
          </cell>
          <cell r="BD86">
            <v>0.11999994516372681</v>
          </cell>
          <cell r="BE86">
            <v>0.11999994516372681</v>
          </cell>
          <cell r="BF86">
            <v>0.11999994516372681</v>
          </cell>
        </row>
        <row r="87">
          <cell r="C87" t="str">
            <v>Xuân An</v>
          </cell>
          <cell r="J87">
            <v>0.11999994516372681</v>
          </cell>
          <cell r="K87">
            <v>0.11999994516372681</v>
          </cell>
          <cell r="M87">
            <v>1.1599999999999999</v>
          </cell>
          <cell r="N87">
            <v>2.84</v>
          </cell>
          <cell r="O87">
            <v>2.8399982452392578</v>
          </cell>
          <cell r="P87">
            <v>2.8399982452392578</v>
          </cell>
          <cell r="Q87">
            <v>2.8399982452392578</v>
          </cell>
          <cell r="R87">
            <v>2.8399982452392578</v>
          </cell>
          <cell r="S87">
            <v>2.8399982452392578</v>
          </cell>
          <cell r="T87">
            <v>2.8399982452392578</v>
          </cell>
          <cell r="U87">
            <v>2.8399982452392578</v>
          </cell>
          <cell r="V87">
            <v>2.8399982452392578</v>
          </cell>
          <cell r="W87">
            <v>2.8399982452392578</v>
          </cell>
          <cell r="X87">
            <v>2.8399982452392578</v>
          </cell>
          <cell r="Y87">
            <v>2.8399982452392578</v>
          </cell>
          <cell r="Z87">
            <v>2.8399982452392578</v>
          </cell>
          <cell r="AA87">
            <v>2.8399982452392578</v>
          </cell>
          <cell r="AB87">
            <v>2.8399982452392578</v>
          </cell>
          <cell r="AC87">
            <v>2.8399982452392578</v>
          </cell>
          <cell r="AD87">
            <v>2.8399982452392578</v>
          </cell>
          <cell r="AE87">
            <v>2.8399982452392578</v>
          </cell>
          <cell r="AF87">
            <v>2.8399982452392578</v>
          </cell>
          <cell r="AG87">
            <v>2.8399982452392578</v>
          </cell>
          <cell r="AH87">
            <v>2.8399982452392578</v>
          </cell>
          <cell r="AI87">
            <v>2.8399982452392578</v>
          </cell>
          <cell r="AJ87">
            <v>2.8399982452392578</v>
          </cell>
          <cell r="AK87">
            <v>2.8399982452392578</v>
          </cell>
          <cell r="AL87">
            <v>2.8399982452392578</v>
          </cell>
          <cell r="AM87">
            <v>2.8399982452392578</v>
          </cell>
          <cell r="AN87">
            <v>2.8399982452392578</v>
          </cell>
          <cell r="AO87">
            <v>2.8399982452392578</v>
          </cell>
          <cell r="AP87">
            <v>2.8399982452392578</v>
          </cell>
          <cell r="AQ87">
            <v>2.8399982452392578</v>
          </cell>
          <cell r="AR87">
            <v>2.8399982452392578</v>
          </cell>
          <cell r="AS87">
            <v>2.8399982452392578</v>
          </cell>
          <cell r="AT87">
            <v>2.8399982452392578</v>
          </cell>
          <cell r="AU87">
            <v>2.8399982452392578</v>
          </cell>
          <cell r="AV87">
            <v>2.8399982452392578</v>
          </cell>
          <cell r="AW87">
            <v>2.8399982452392578</v>
          </cell>
          <cell r="AX87">
            <v>2.8399982452392578</v>
          </cell>
          <cell r="AY87">
            <v>2.8399982452392578</v>
          </cell>
          <cell r="AZ87">
            <v>2.8399982452392578</v>
          </cell>
          <cell r="BA87">
            <v>2.8399982452392578</v>
          </cell>
          <cell r="BB87">
            <v>2.8399982452392578</v>
          </cell>
          <cell r="BC87">
            <v>2.8399982452392578</v>
          </cell>
          <cell r="BD87">
            <v>2.8399982452392578</v>
          </cell>
          <cell r="BE87">
            <v>2.8399982452392578</v>
          </cell>
          <cell r="BF87">
            <v>2.8399982452392578</v>
          </cell>
        </row>
        <row r="88">
          <cell r="C88" t="str">
            <v>Hàm Tiến</v>
          </cell>
          <cell r="J88">
            <v>2.8399982452392578</v>
          </cell>
          <cell r="K88">
            <v>2.8399982452392578</v>
          </cell>
          <cell r="M88">
            <v>2.8399982452392578</v>
          </cell>
          <cell r="N88">
            <v>13.02</v>
          </cell>
          <cell r="O88">
            <v>13.019996643066406</v>
          </cell>
          <cell r="P88">
            <v>13.019996643066406</v>
          </cell>
          <cell r="Q88">
            <v>13.019996643066406</v>
          </cell>
          <cell r="R88">
            <v>13.019996643066406</v>
          </cell>
          <cell r="S88">
            <v>13.019996643066406</v>
          </cell>
          <cell r="T88">
            <v>13.019996643066406</v>
          </cell>
          <cell r="U88">
            <v>13.019996643066406</v>
          </cell>
          <cell r="V88">
            <v>13.019996643066406</v>
          </cell>
          <cell r="W88">
            <v>13.019996643066406</v>
          </cell>
          <cell r="X88">
            <v>13.019996643066406</v>
          </cell>
          <cell r="Y88">
            <v>13.019996643066406</v>
          </cell>
          <cell r="Z88">
            <v>13.019996643066406</v>
          </cell>
          <cell r="AA88">
            <v>13.019996643066406</v>
          </cell>
          <cell r="AB88">
            <v>13.019996643066406</v>
          </cell>
          <cell r="AC88">
            <v>13.019996643066406</v>
          </cell>
          <cell r="AD88">
            <v>13.019996643066406</v>
          </cell>
          <cell r="AE88">
            <v>13.019996643066406</v>
          </cell>
          <cell r="AF88">
            <v>13.019996643066406</v>
          </cell>
          <cell r="AG88">
            <v>13.019996643066406</v>
          </cell>
          <cell r="AH88">
            <v>13.019996643066406</v>
          </cell>
          <cell r="AI88">
            <v>13.019996643066406</v>
          </cell>
          <cell r="AJ88">
            <v>13.019996643066406</v>
          </cell>
          <cell r="AK88">
            <v>13.019996643066406</v>
          </cell>
          <cell r="AL88">
            <v>13.019996643066406</v>
          </cell>
          <cell r="AM88">
            <v>13.019996643066406</v>
          </cell>
          <cell r="AN88">
            <v>13.019996643066406</v>
          </cell>
          <cell r="AO88">
            <v>13.019996643066406</v>
          </cell>
          <cell r="AP88">
            <v>13.019996643066406</v>
          </cell>
          <cell r="AQ88">
            <v>13.019996643066406</v>
          </cell>
          <cell r="AR88">
            <v>13.019996643066406</v>
          </cell>
          <cell r="AS88">
            <v>13.019996643066406</v>
          </cell>
          <cell r="AT88">
            <v>13.019996643066406</v>
          </cell>
          <cell r="AU88">
            <v>13.019996643066406</v>
          </cell>
          <cell r="AV88">
            <v>13.019996643066406</v>
          </cell>
          <cell r="AW88">
            <v>13.019996643066406</v>
          </cell>
          <cell r="AX88">
            <v>13.019996643066406</v>
          </cell>
          <cell r="AY88">
            <v>13.019996643066406</v>
          </cell>
          <cell r="AZ88">
            <v>13.019996643066406</v>
          </cell>
          <cell r="BA88">
            <v>13.019996643066406</v>
          </cell>
          <cell r="BB88">
            <v>13.019996643066406</v>
          </cell>
          <cell r="BC88">
            <v>13.019996643066406</v>
          </cell>
          <cell r="BD88">
            <v>13.019996643066406</v>
          </cell>
          <cell r="BE88">
            <v>13.019996643066406</v>
          </cell>
          <cell r="BF88">
            <v>13.019996643066406</v>
          </cell>
        </row>
        <row r="89">
          <cell r="C89" t="str">
            <v>Phú Hài</v>
          </cell>
          <cell r="J89">
            <v>13.019996643066406</v>
          </cell>
          <cell r="K89">
            <v>13.019996643066406</v>
          </cell>
          <cell r="M89">
            <v>13.019996643066406</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row>
        <row r="90">
          <cell r="C90" t="str">
            <v>Tiến Thành</v>
          </cell>
          <cell r="J90">
            <v>0</v>
          </cell>
          <cell r="K90">
            <v>0</v>
          </cell>
          <cell r="M90">
            <v>0</v>
          </cell>
          <cell r="N90">
            <v>1</v>
          </cell>
          <cell r="O90">
            <v>1</v>
          </cell>
          <cell r="P90">
            <v>1</v>
          </cell>
          <cell r="Q90">
            <v>1</v>
          </cell>
          <cell r="R90">
            <v>1</v>
          </cell>
          <cell r="S90">
            <v>1</v>
          </cell>
          <cell r="T90">
            <v>1</v>
          </cell>
          <cell r="U90">
            <v>1</v>
          </cell>
          <cell r="V90">
            <v>1</v>
          </cell>
          <cell r="W90">
            <v>1</v>
          </cell>
          <cell r="X90">
            <v>1</v>
          </cell>
          <cell r="Y90">
            <v>1</v>
          </cell>
          <cell r="Z90">
            <v>1</v>
          </cell>
          <cell r="AA90">
            <v>1</v>
          </cell>
          <cell r="AB90">
            <v>1</v>
          </cell>
          <cell r="AC90">
            <v>1</v>
          </cell>
          <cell r="AD90">
            <v>1</v>
          </cell>
          <cell r="AE90">
            <v>1</v>
          </cell>
          <cell r="AF90">
            <v>1</v>
          </cell>
          <cell r="AG90">
            <v>1</v>
          </cell>
          <cell r="AH90">
            <v>1</v>
          </cell>
          <cell r="AI90">
            <v>1</v>
          </cell>
          <cell r="AJ90">
            <v>1</v>
          </cell>
          <cell r="AK90">
            <v>1</v>
          </cell>
          <cell r="AL90">
            <v>1</v>
          </cell>
          <cell r="AM90">
            <v>1</v>
          </cell>
          <cell r="AN90">
            <v>1</v>
          </cell>
          <cell r="AO90">
            <v>1</v>
          </cell>
          <cell r="AP90">
            <v>1</v>
          </cell>
          <cell r="AQ90">
            <v>1</v>
          </cell>
          <cell r="AR90">
            <v>1</v>
          </cell>
          <cell r="AS90">
            <v>1</v>
          </cell>
          <cell r="AT90">
            <v>1</v>
          </cell>
          <cell r="AU90">
            <v>1</v>
          </cell>
          <cell r="AV90">
            <v>1</v>
          </cell>
          <cell r="AW90">
            <v>1</v>
          </cell>
          <cell r="AX90">
            <v>1</v>
          </cell>
          <cell r="AY90">
            <v>1</v>
          </cell>
          <cell r="AZ90">
            <v>1</v>
          </cell>
          <cell r="BA90">
            <v>1</v>
          </cell>
          <cell r="BB90">
            <v>1</v>
          </cell>
          <cell r="BC90">
            <v>1</v>
          </cell>
          <cell r="BD90">
            <v>1</v>
          </cell>
          <cell r="BE90">
            <v>1</v>
          </cell>
          <cell r="BF90">
            <v>1</v>
          </cell>
        </row>
        <row r="91">
          <cell r="C91" t="str">
            <v>Thanh Hải</v>
          </cell>
          <cell r="J91">
            <v>1</v>
          </cell>
          <cell r="K91">
            <v>1</v>
          </cell>
          <cell r="M91">
            <v>1</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row>
        <row r="92">
          <cell r="C92" t="str">
            <v>Xuân An</v>
          </cell>
          <cell r="J92">
            <v>0</v>
          </cell>
          <cell r="K92">
            <v>0</v>
          </cell>
          <cell r="M92">
            <v>0</v>
          </cell>
          <cell r="N92">
            <v>1.78</v>
          </cell>
          <cell r="O92">
            <v>1.7799997329711914</v>
          </cell>
          <cell r="P92">
            <v>1.7799997329711914</v>
          </cell>
          <cell r="Q92">
            <v>1.7799997329711914</v>
          </cell>
          <cell r="R92">
            <v>1.7799997329711914</v>
          </cell>
          <cell r="S92">
            <v>1.7799997329711914</v>
          </cell>
          <cell r="T92">
            <v>1.7799997329711914</v>
          </cell>
          <cell r="U92">
            <v>1.7799997329711914</v>
          </cell>
          <cell r="V92">
            <v>1.7799997329711914</v>
          </cell>
          <cell r="W92">
            <v>1.7799997329711914</v>
          </cell>
          <cell r="X92">
            <v>1.7799997329711914</v>
          </cell>
          <cell r="Y92">
            <v>1.7799997329711914</v>
          </cell>
          <cell r="Z92">
            <v>0.11999999999999988</v>
          </cell>
          <cell r="AA92">
            <v>0.11999994516372681</v>
          </cell>
          <cell r="AB92">
            <v>0.11999994516372681</v>
          </cell>
          <cell r="AC92">
            <v>0.11999994516372681</v>
          </cell>
          <cell r="AD92">
            <v>0.11999994516372681</v>
          </cell>
          <cell r="AE92">
            <v>0.11999994516372681</v>
          </cell>
          <cell r="AF92">
            <v>0.11999994516372681</v>
          </cell>
          <cell r="AG92">
            <v>0.11999994516372681</v>
          </cell>
          <cell r="AH92">
            <v>0.11999994516372681</v>
          </cell>
          <cell r="AI92">
            <v>0.11999994516372681</v>
          </cell>
          <cell r="AJ92">
            <v>0.11999994516372681</v>
          </cell>
          <cell r="AK92">
            <v>0.11999994516372681</v>
          </cell>
          <cell r="AL92">
            <v>0.11999994516372681</v>
          </cell>
          <cell r="AM92">
            <v>0.11999994516372681</v>
          </cell>
          <cell r="AN92">
            <v>0.11999994516372681</v>
          </cell>
          <cell r="AO92">
            <v>0.11999994516372681</v>
          </cell>
          <cell r="AP92">
            <v>0.11999994516372681</v>
          </cell>
          <cell r="AQ92">
            <v>0.11999994516372681</v>
          </cell>
          <cell r="AR92">
            <v>0.11999994516372681</v>
          </cell>
          <cell r="AS92">
            <v>0.11999994516372681</v>
          </cell>
          <cell r="AT92">
            <v>0.11999994516372681</v>
          </cell>
          <cell r="AU92">
            <v>0.11999994516372681</v>
          </cell>
          <cell r="AV92">
            <v>0.11999994516372681</v>
          </cell>
          <cell r="AW92">
            <v>0.11999994516372681</v>
          </cell>
          <cell r="AX92">
            <v>0.11999994516372681</v>
          </cell>
          <cell r="AY92">
            <v>0.11999994516372681</v>
          </cell>
          <cell r="AZ92">
            <v>0.11999994516372681</v>
          </cell>
          <cell r="BA92">
            <v>0.11999994516372681</v>
          </cell>
          <cell r="BB92">
            <v>0.11999994516372681</v>
          </cell>
          <cell r="BC92">
            <v>0.11999994516372681</v>
          </cell>
          <cell r="BD92">
            <v>0.11999994516372681</v>
          </cell>
          <cell r="BE92">
            <v>0.11999994516372681</v>
          </cell>
          <cell r="BF92">
            <v>0.11999994516372681</v>
          </cell>
        </row>
        <row r="93">
          <cell r="C93" t="str">
            <v>Hàm Tiến</v>
          </cell>
          <cell r="J93">
            <v>0.11999994516372681</v>
          </cell>
          <cell r="K93">
            <v>0.11999994516372681</v>
          </cell>
          <cell r="M93">
            <v>0.11999994516372681</v>
          </cell>
          <cell r="N93">
            <v>2.44</v>
          </cell>
          <cell r="O93">
            <v>2.4399986267089844</v>
          </cell>
          <cell r="P93">
            <v>2.4399986267089844</v>
          </cell>
          <cell r="Q93">
            <v>2.4399986267089844</v>
          </cell>
          <cell r="R93">
            <v>2.4399986267089844</v>
          </cell>
          <cell r="S93">
            <v>2.4399986267089844</v>
          </cell>
          <cell r="T93">
            <v>2.4399986267089844</v>
          </cell>
          <cell r="U93">
            <v>2.4399986267089844</v>
          </cell>
          <cell r="V93">
            <v>2.4399986267089844</v>
          </cell>
          <cell r="W93">
            <v>2.4399986267089844</v>
          </cell>
          <cell r="X93">
            <v>2.4399986267089844</v>
          </cell>
          <cell r="Y93">
            <v>2.4399986267089844</v>
          </cell>
          <cell r="Z93">
            <v>2.4399986267089844</v>
          </cell>
          <cell r="AA93">
            <v>2.4399986267089844</v>
          </cell>
          <cell r="AB93">
            <v>2.4399986267089844</v>
          </cell>
          <cell r="AC93">
            <v>2.4399986267089844</v>
          </cell>
          <cell r="AD93">
            <v>2.4399986267089844</v>
          </cell>
          <cell r="AE93">
            <v>2.4399986267089844</v>
          </cell>
          <cell r="AF93">
            <v>2.4399986267089844</v>
          </cell>
          <cell r="AG93">
            <v>2.4399986267089844</v>
          </cell>
          <cell r="AH93">
            <v>2.4399986267089844</v>
          </cell>
          <cell r="AI93">
            <v>2.4399986267089844</v>
          </cell>
          <cell r="AJ93">
            <v>2.4399986267089844</v>
          </cell>
          <cell r="AK93">
            <v>2.4399986267089844</v>
          </cell>
          <cell r="AL93">
            <v>2.4399986267089844</v>
          </cell>
          <cell r="AM93">
            <v>2.4399986267089844</v>
          </cell>
          <cell r="AN93">
            <v>2.4399986267089844</v>
          </cell>
          <cell r="AO93">
            <v>2.4399986267089844</v>
          </cell>
          <cell r="AP93">
            <v>2.4399986267089844</v>
          </cell>
          <cell r="AQ93">
            <v>2.4399986267089844</v>
          </cell>
          <cell r="AR93">
            <v>2.4399986267089844</v>
          </cell>
          <cell r="AS93">
            <v>2.4399986267089844</v>
          </cell>
          <cell r="AT93">
            <v>2.4399986267089844</v>
          </cell>
          <cell r="AU93">
            <v>2.4399986267089844</v>
          </cell>
          <cell r="AV93">
            <v>2.4399986267089844</v>
          </cell>
          <cell r="AW93">
            <v>2.4399986267089844</v>
          </cell>
          <cell r="AX93">
            <v>2.4399986267089844</v>
          </cell>
          <cell r="AY93">
            <v>2.4399986267089844</v>
          </cell>
          <cell r="AZ93">
            <v>2.4399986267089844</v>
          </cell>
          <cell r="BA93">
            <v>2.4399986267089844</v>
          </cell>
          <cell r="BB93">
            <v>2.4399986267089844</v>
          </cell>
          <cell r="BC93">
            <v>2.4399986267089844</v>
          </cell>
          <cell r="BD93">
            <v>2.4399986267089844</v>
          </cell>
          <cell r="BE93">
            <v>2.4399986267089844</v>
          </cell>
          <cell r="BF93">
            <v>2.4399986267089844</v>
          </cell>
        </row>
        <row r="94">
          <cell r="C94" t="str">
            <v>Mũi Né</v>
          </cell>
          <cell r="J94">
            <v>2.4399986267089844</v>
          </cell>
          <cell r="K94">
            <v>2.4399986267089844</v>
          </cell>
          <cell r="M94">
            <v>2.4399986267089844</v>
          </cell>
          <cell r="N94">
            <v>1.8</v>
          </cell>
          <cell r="O94">
            <v>1.7999992370605469</v>
          </cell>
          <cell r="P94">
            <v>1.7999992370605469</v>
          </cell>
          <cell r="Q94">
            <v>1.7999992370605469</v>
          </cell>
          <cell r="R94">
            <v>1.7999992370605469</v>
          </cell>
          <cell r="S94">
            <v>1.7999992370605469</v>
          </cell>
          <cell r="T94">
            <v>1.7999992370605469</v>
          </cell>
          <cell r="U94">
            <v>1.7999992370605469</v>
          </cell>
          <cell r="V94">
            <v>1.7999992370605469</v>
          </cell>
          <cell r="W94">
            <v>1.7999992370605469</v>
          </cell>
          <cell r="X94">
            <v>1.7999992370605469</v>
          </cell>
          <cell r="Y94">
            <v>1.7999992370605469</v>
          </cell>
          <cell r="Z94">
            <v>1.7999992370605469</v>
          </cell>
          <cell r="AA94">
            <v>1.7999992370605469</v>
          </cell>
          <cell r="AB94">
            <v>1.7999992370605469</v>
          </cell>
          <cell r="AC94">
            <v>1.7999992370605469</v>
          </cell>
          <cell r="AD94">
            <v>1.7999992370605469</v>
          </cell>
          <cell r="AE94">
            <v>1.7999992370605469</v>
          </cell>
          <cell r="AF94">
            <v>1.7999992370605469</v>
          </cell>
          <cell r="AG94">
            <v>1.7999992370605469</v>
          </cell>
          <cell r="AH94">
            <v>1.7999992370605469</v>
          </cell>
          <cell r="AI94">
            <v>1.7999992370605469</v>
          </cell>
          <cell r="AJ94">
            <v>1.7999992370605469</v>
          </cell>
          <cell r="AK94">
            <v>1.7999992370605469</v>
          </cell>
          <cell r="AL94">
            <v>1.7999992370605469</v>
          </cell>
          <cell r="AM94">
            <v>1.7999992370605469</v>
          </cell>
          <cell r="AN94">
            <v>1.7999992370605469</v>
          </cell>
          <cell r="AO94">
            <v>1.7999992370605469</v>
          </cell>
          <cell r="AP94">
            <v>1.7999992370605469</v>
          </cell>
          <cell r="AQ94">
            <v>1.7999992370605469</v>
          </cell>
          <cell r="AR94">
            <v>1.7999992370605469</v>
          </cell>
          <cell r="AS94">
            <v>1.7999992370605469</v>
          </cell>
          <cell r="AT94">
            <v>1.7999992370605469</v>
          </cell>
          <cell r="AU94">
            <v>1.7999992370605469</v>
          </cell>
          <cell r="AV94">
            <v>1.7999992370605469</v>
          </cell>
          <cell r="AW94">
            <v>1.7999992370605469</v>
          </cell>
          <cell r="AX94">
            <v>1.7999992370605469</v>
          </cell>
          <cell r="AY94">
            <v>1.7999992370605469</v>
          </cell>
          <cell r="AZ94">
            <v>1.7999992370605469</v>
          </cell>
          <cell r="BA94">
            <v>1.7999992370605469</v>
          </cell>
          <cell r="BB94">
            <v>1.7999992370605469</v>
          </cell>
          <cell r="BC94">
            <v>1.7999992370605469</v>
          </cell>
          <cell r="BD94">
            <v>1.7999992370605469</v>
          </cell>
          <cell r="BE94">
            <v>1.7999992370605469</v>
          </cell>
          <cell r="BF94">
            <v>1.7999992370605469</v>
          </cell>
        </row>
        <row r="95">
          <cell r="C95" t="str">
            <v>Mũi Né</v>
          </cell>
          <cell r="J95">
            <v>1.7999992370605469</v>
          </cell>
          <cell r="K95">
            <v>1.7999992370605469</v>
          </cell>
          <cell r="M95">
            <v>1.7999992370605469</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row>
        <row r="96">
          <cell r="C96" t="str">
            <v>Mũi Né</v>
          </cell>
          <cell r="J96">
            <v>0</v>
          </cell>
          <cell r="K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row>
        <row r="97">
          <cell r="C97" t="str">
            <v>Mũi Né</v>
          </cell>
          <cell r="J97">
            <v>0</v>
          </cell>
          <cell r="K97">
            <v>0</v>
          </cell>
          <cell r="M97">
            <v>0</v>
          </cell>
          <cell r="N97">
            <v>4.41</v>
          </cell>
          <cell r="O97">
            <v>4.4099998474121094</v>
          </cell>
          <cell r="P97">
            <v>4.4099998474121094</v>
          </cell>
          <cell r="Q97">
            <v>4.4099998474121094</v>
          </cell>
          <cell r="R97">
            <v>4.4099998474121094</v>
          </cell>
          <cell r="S97">
            <v>4.4099998474121094</v>
          </cell>
          <cell r="T97">
            <v>4.4099998474121094</v>
          </cell>
          <cell r="U97">
            <v>4.4099998474121094</v>
          </cell>
          <cell r="V97">
            <v>4.4099998474121094</v>
          </cell>
          <cell r="W97">
            <v>4.4099998474121094</v>
          </cell>
          <cell r="X97">
            <v>4.4099998474121094</v>
          </cell>
          <cell r="Y97">
            <v>4.4099998474121094</v>
          </cell>
          <cell r="Z97">
            <v>4.4099998474121094</v>
          </cell>
          <cell r="AA97">
            <v>4.4099998474121094</v>
          </cell>
          <cell r="AB97">
            <v>4.4099998474121094</v>
          </cell>
          <cell r="AC97">
            <v>4.4099998474121094</v>
          </cell>
          <cell r="AD97">
            <v>4.4099998474121094</v>
          </cell>
          <cell r="AE97">
            <v>4.4099998474121094</v>
          </cell>
          <cell r="AF97">
            <v>4.4099998474121094</v>
          </cell>
          <cell r="AG97">
            <v>4.4099998474121094</v>
          </cell>
          <cell r="AH97">
            <v>4.4099998474121094</v>
          </cell>
          <cell r="AI97">
            <v>4.4099998474121094</v>
          </cell>
          <cell r="AJ97">
            <v>4.4099998474121094</v>
          </cell>
          <cell r="AK97">
            <v>4.4099998474121094</v>
          </cell>
          <cell r="AL97">
            <v>4.4099998474121094</v>
          </cell>
          <cell r="AM97">
            <v>4.4099998474121094</v>
          </cell>
          <cell r="AN97">
            <v>4.4099998474121094</v>
          </cell>
          <cell r="AO97">
            <v>4.4099998474121094</v>
          </cell>
          <cell r="AP97">
            <v>4.4099998474121094</v>
          </cell>
          <cell r="AQ97">
            <v>4.4099998474121094</v>
          </cell>
          <cell r="AR97">
            <v>4.4099998474121094</v>
          </cell>
          <cell r="AS97">
            <v>4.4099998474121094</v>
          </cell>
          <cell r="AT97">
            <v>4.4099998474121094</v>
          </cell>
          <cell r="AU97">
            <v>4.4099998474121094</v>
          </cell>
          <cell r="AV97">
            <v>4.4099998474121094</v>
          </cell>
          <cell r="AW97">
            <v>4.4099998474121094</v>
          </cell>
          <cell r="AX97">
            <v>4.4099998474121094</v>
          </cell>
          <cell r="AY97">
            <v>4.4099998474121094</v>
          </cell>
          <cell r="AZ97">
            <v>4.4099998474121094</v>
          </cell>
          <cell r="BA97">
            <v>4.4099998474121094</v>
          </cell>
          <cell r="BB97">
            <v>4.4099998474121094</v>
          </cell>
          <cell r="BC97">
            <v>4.4099998474121094</v>
          </cell>
          <cell r="BD97">
            <v>4.4099998474121094</v>
          </cell>
          <cell r="BE97">
            <v>4.4099998474121094</v>
          </cell>
          <cell r="BF97">
            <v>5</v>
          </cell>
        </row>
        <row r="98">
          <cell r="C98" t="str">
            <v>Phú Hài</v>
          </cell>
          <cell r="J98">
            <v>5</v>
          </cell>
          <cell r="K98">
            <v>5</v>
          </cell>
          <cell r="M98">
            <v>5</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row>
        <row r="99">
          <cell r="C99" t="str">
            <v>Mũi Né</v>
          </cell>
          <cell r="J99">
            <v>0</v>
          </cell>
          <cell r="K99">
            <v>0</v>
          </cell>
          <cell r="M99">
            <v>0</v>
          </cell>
          <cell r="N99">
            <v>0.38</v>
          </cell>
          <cell r="O99">
            <v>0.37999987602233887</v>
          </cell>
          <cell r="P99">
            <v>0.37999987602233887</v>
          </cell>
          <cell r="Q99">
            <v>0.37999987602233887</v>
          </cell>
          <cell r="R99">
            <v>0.37999987602233887</v>
          </cell>
          <cell r="S99">
            <v>0.37999987602233887</v>
          </cell>
          <cell r="T99">
            <v>0.37999987602233887</v>
          </cell>
          <cell r="U99">
            <v>0.37999987602233887</v>
          </cell>
          <cell r="V99">
            <v>0.37999987602233887</v>
          </cell>
          <cell r="W99">
            <v>0.37999987602233887</v>
          </cell>
          <cell r="X99">
            <v>0.37999987602233887</v>
          </cell>
          <cell r="Y99">
            <v>0.37999987602233887</v>
          </cell>
          <cell r="Z99">
            <v>0.37999987602233887</v>
          </cell>
          <cell r="AA99">
            <v>0.37999987602233887</v>
          </cell>
          <cell r="AB99">
            <v>0.37999987602233887</v>
          </cell>
          <cell r="AC99">
            <v>0.37999987602233887</v>
          </cell>
          <cell r="AD99">
            <v>0.37999987602233887</v>
          </cell>
          <cell r="AE99">
            <v>0.37999987602233887</v>
          </cell>
          <cell r="AF99">
            <v>0.37999987602233887</v>
          </cell>
          <cell r="AG99">
            <v>0.37999987602233887</v>
          </cell>
          <cell r="AH99">
            <v>0.37999987602233887</v>
          </cell>
          <cell r="AI99">
            <v>0.37999987602233887</v>
          </cell>
          <cell r="AJ99">
            <v>0.37999987602233887</v>
          </cell>
          <cell r="AK99">
            <v>0.37999987602233887</v>
          </cell>
          <cell r="AL99">
            <v>0.37999987602233887</v>
          </cell>
          <cell r="AM99">
            <v>0.37999987602233887</v>
          </cell>
          <cell r="AN99">
            <v>0.37999987602233887</v>
          </cell>
          <cell r="AO99">
            <v>0.37999987602233887</v>
          </cell>
          <cell r="AP99">
            <v>0.37999987602233887</v>
          </cell>
          <cell r="AQ99">
            <v>0.37999987602233887</v>
          </cell>
          <cell r="AR99">
            <v>0.37999987602233887</v>
          </cell>
          <cell r="AS99">
            <v>0.37999987602233887</v>
          </cell>
          <cell r="AT99">
            <v>0.37999987602233887</v>
          </cell>
          <cell r="AU99">
            <v>0.37999987602233887</v>
          </cell>
          <cell r="AV99">
            <v>0.37999987602233887</v>
          </cell>
          <cell r="AW99">
            <v>0.37999987602233887</v>
          </cell>
          <cell r="AX99">
            <v>0.37999987602233887</v>
          </cell>
          <cell r="AY99">
            <v>0.37999987602233887</v>
          </cell>
          <cell r="AZ99">
            <v>0.37999987602233887</v>
          </cell>
          <cell r="BA99">
            <v>0.37999987602233887</v>
          </cell>
          <cell r="BB99">
            <v>0.37999987602233887</v>
          </cell>
          <cell r="BC99">
            <v>0.37999987602233887</v>
          </cell>
          <cell r="BD99">
            <v>0.37999987602233887</v>
          </cell>
          <cell r="BE99">
            <v>0.37999987602233887</v>
          </cell>
          <cell r="BF99">
            <v>0.37999987602233887</v>
          </cell>
        </row>
        <row r="100">
          <cell r="C100" t="str">
            <v>Phú Trinh</v>
          </cell>
          <cell r="J100">
            <v>0.37999987602233887</v>
          </cell>
          <cell r="K100">
            <v>0.37999987602233887</v>
          </cell>
          <cell r="M100">
            <v>0.37999987602233887</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row>
        <row r="101">
          <cell r="C101" t="str">
            <v>Phú Trinh</v>
          </cell>
          <cell r="J101">
            <v>0</v>
          </cell>
          <cell r="K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row>
        <row r="102">
          <cell r="C102" t="str">
            <v>Hưng Long</v>
          </cell>
          <cell r="J102">
            <v>0</v>
          </cell>
          <cell r="K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0.2</v>
          </cell>
          <cell r="AW102">
            <v>0.19999992847442627</v>
          </cell>
          <cell r="AX102">
            <v>0.19999992847442627</v>
          </cell>
          <cell r="AY102">
            <v>0.19999992847442627</v>
          </cell>
          <cell r="AZ102">
            <v>0.19999992847442627</v>
          </cell>
          <cell r="BA102">
            <v>0.19999992847442627</v>
          </cell>
          <cell r="BB102">
            <v>0.19999992847442627</v>
          </cell>
          <cell r="BC102">
            <v>0.19999992847442627</v>
          </cell>
          <cell r="BD102">
            <v>0.19999992847442627</v>
          </cell>
          <cell r="BE102">
            <v>0.19999992847442627</v>
          </cell>
          <cell r="BF102">
            <v>0.19999992847442627</v>
          </cell>
        </row>
        <row r="103">
          <cell r="C103" t="str">
            <v>Thiện Nghiệp</v>
          </cell>
          <cell r="J103">
            <v>0.19999992847442627</v>
          </cell>
          <cell r="K103">
            <v>0.19999992847442627</v>
          </cell>
          <cell r="M103">
            <v>0.19999992847442627</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row>
        <row r="104">
          <cell r="C104" t="str">
            <v>Phú Hài</v>
          </cell>
          <cell r="J104">
            <v>0</v>
          </cell>
          <cell r="K104">
            <v>0</v>
          </cell>
          <cell r="M104">
            <v>0</v>
          </cell>
          <cell r="N104">
            <v>0.1</v>
          </cell>
          <cell r="O104">
            <v>9.9999964237213135E-2</v>
          </cell>
          <cell r="P104">
            <v>9.9999964237213135E-2</v>
          </cell>
          <cell r="Q104">
            <v>9.9999964237213135E-2</v>
          </cell>
          <cell r="R104">
            <v>9.9999964237213135E-2</v>
          </cell>
          <cell r="S104">
            <v>9.9999964237213135E-2</v>
          </cell>
          <cell r="T104">
            <v>9.9999964237213135E-2</v>
          </cell>
          <cell r="U104">
            <v>9.9999964237213135E-2</v>
          </cell>
          <cell r="V104">
            <v>9.9999964237213135E-2</v>
          </cell>
          <cell r="W104">
            <v>9.9999964237213135E-2</v>
          </cell>
          <cell r="X104">
            <v>9.9999964237213135E-2</v>
          </cell>
          <cell r="Y104">
            <v>9.9999964237213135E-2</v>
          </cell>
          <cell r="Z104">
            <v>9.9999964237213135E-2</v>
          </cell>
          <cell r="AA104">
            <v>9.9999964237213135E-2</v>
          </cell>
          <cell r="AB104">
            <v>9.9999964237213135E-2</v>
          </cell>
          <cell r="AC104">
            <v>9.9999964237213135E-2</v>
          </cell>
          <cell r="AD104">
            <v>9.9999964237213135E-2</v>
          </cell>
          <cell r="AE104">
            <v>9.9999964237213135E-2</v>
          </cell>
          <cell r="AF104">
            <v>9.9999964237213135E-2</v>
          </cell>
          <cell r="AG104">
            <v>9.9999964237213135E-2</v>
          </cell>
          <cell r="AH104">
            <v>9.9999964237213135E-2</v>
          </cell>
          <cell r="AI104">
            <v>9.9999964237213135E-2</v>
          </cell>
          <cell r="AJ104">
            <v>9.9999964237213135E-2</v>
          </cell>
          <cell r="AK104">
            <v>9.9999964237213135E-2</v>
          </cell>
          <cell r="AL104">
            <v>9.9999964237213135E-2</v>
          </cell>
          <cell r="AM104">
            <v>9.9999964237213135E-2</v>
          </cell>
          <cell r="AN104">
            <v>9.9999964237213135E-2</v>
          </cell>
          <cell r="AO104">
            <v>9.9999964237213135E-2</v>
          </cell>
          <cell r="AP104">
            <v>9.9999964237213135E-2</v>
          </cell>
          <cell r="AQ104">
            <v>9.9999964237213135E-2</v>
          </cell>
          <cell r="AR104">
            <v>9.9999964237213135E-2</v>
          </cell>
          <cell r="AS104">
            <v>9.9999964237213135E-2</v>
          </cell>
          <cell r="AT104">
            <v>9.9999964237213135E-2</v>
          </cell>
          <cell r="AU104">
            <v>9.9999964237213135E-2</v>
          </cell>
          <cell r="AV104">
            <v>9.9999964237213135E-2</v>
          </cell>
          <cell r="AW104">
            <v>9.9999964237213135E-2</v>
          </cell>
          <cell r="AX104">
            <v>9.9999964237213135E-2</v>
          </cell>
          <cell r="AY104">
            <v>9.9999964237213135E-2</v>
          </cell>
          <cell r="AZ104">
            <v>9.9999964237213135E-2</v>
          </cell>
          <cell r="BA104">
            <v>9.9999964237213135E-2</v>
          </cell>
          <cell r="BB104">
            <v>9.9999964237213135E-2</v>
          </cell>
          <cell r="BC104">
            <v>9.9999964237213135E-2</v>
          </cell>
          <cell r="BD104">
            <v>9.9999964237213135E-2</v>
          </cell>
          <cell r="BE104">
            <v>9.9999964237213135E-2</v>
          </cell>
          <cell r="BF104">
            <v>9.9999964237213135E-2</v>
          </cell>
        </row>
        <row r="105">
          <cell r="C105" t="str">
            <v>Phú Hài</v>
          </cell>
          <cell r="J105">
            <v>9.9999964237213135E-2</v>
          </cell>
          <cell r="K105">
            <v>9.9999964237213135E-2</v>
          </cell>
          <cell r="M105">
            <v>9.9999964237213135E-2</v>
          </cell>
          <cell r="N105">
            <v>0.1</v>
          </cell>
          <cell r="O105">
            <v>9.9999964237213135E-2</v>
          </cell>
          <cell r="P105">
            <v>9.9999964237213135E-2</v>
          </cell>
          <cell r="Q105">
            <v>9.9999964237213135E-2</v>
          </cell>
          <cell r="R105">
            <v>9.9999964237213135E-2</v>
          </cell>
          <cell r="S105">
            <v>9.9999964237213135E-2</v>
          </cell>
          <cell r="T105">
            <v>9.9999964237213135E-2</v>
          </cell>
          <cell r="U105">
            <v>9.9999964237213135E-2</v>
          </cell>
          <cell r="V105">
            <v>9.9999964237213135E-2</v>
          </cell>
          <cell r="W105">
            <v>9.9999964237213135E-2</v>
          </cell>
          <cell r="X105">
            <v>9.9999964237213135E-2</v>
          </cell>
          <cell r="Y105">
            <v>9.9999964237213135E-2</v>
          </cell>
          <cell r="Z105">
            <v>9.9999964237213135E-2</v>
          </cell>
          <cell r="AA105">
            <v>9.9999964237213135E-2</v>
          </cell>
          <cell r="AB105">
            <v>9.9999964237213135E-2</v>
          </cell>
          <cell r="AC105">
            <v>9.9999964237213135E-2</v>
          </cell>
          <cell r="AD105">
            <v>9.9999964237213135E-2</v>
          </cell>
          <cell r="AE105">
            <v>9.9999964237213135E-2</v>
          </cell>
          <cell r="AF105">
            <v>9.9999964237213135E-2</v>
          </cell>
          <cell r="AG105">
            <v>9.9999964237213135E-2</v>
          </cell>
          <cell r="AH105">
            <v>9.9999964237213135E-2</v>
          </cell>
          <cell r="AI105">
            <v>9.9999964237213135E-2</v>
          </cell>
          <cell r="AJ105">
            <v>9.9999964237213135E-2</v>
          </cell>
          <cell r="AK105">
            <v>9.9999964237213135E-2</v>
          </cell>
          <cell r="AL105">
            <v>9.9999964237213135E-2</v>
          </cell>
          <cell r="AM105">
            <v>9.9999964237213135E-2</v>
          </cell>
          <cell r="AN105">
            <v>9.9999964237213135E-2</v>
          </cell>
          <cell r="AO105">
            <v>9.9999964237213135E-2</v>
          </cell>
          <cell r="AP105">
            <v>9.9999964237213135E-2</v>
          </cell>
          <cell r="AQ105">
            <v>9.9999964237213135E-2</v>
          </cell>
          <cell r="AR105">
            <v>9.9999964237213135E-2</v>
          </cell>
          <cell r="AS105">
            <v>9.9999964237213135E-2</v>
          </cell>
          <cell r="AT105">
            <v>9.9999964237213135E-2</v>
          </cell>
          <cell r="AU105">
            <v>9.9999964237213135E-2</v>
          </cell>
          <cell r="AV105">
            <v>9.9999964237213135E-2</v>
          </cell>
          <cell r="AW105">
            <v>9.9999964237213135E-2</v>
          </cell>
          <cell r="AX105">
            <v>9.9999964237213135E-2</v>
          </cell>
          <cell r="AY105">
            <v>9.9999964237213135E-2</v>
          </cell>
          <cell r="AZ105">
            <v>9.9999964237213135E-2</v>
          </cell>
          <cell r="BA105">
            <v>9.9999964237213135E-2</v>
          </cell>
          <cell r="BB105">
            <v>9.9999964237213135E-2</v>
          </cell>
          <cell r="BC105">
            <v>9.9999964237213135E-2</v>
          </cell>
          <cell r="BD105">
            <v>9.9999964237213135E-2</v>
          </cell>
          <cell r="BE105">
            <v>9.9999964237213135E-2</v>
          </cell>
          <cell r="BF105">
            <v>9.9999964237213135E-2</v>
          </cell>
        </row>
        <row r="106">
          <cell r="C106" t="str">
            <v>Phú Thủy</v>
          </cell>
          <cell r="J106">
            <v>9.9999964237213135E-2</v>
          </cell>
          <cell r="K106">
            <v>9.9999964237213135E-2</v>
          </cell>
          <cell r="M106">
            <v>9.9999964237213135E-2</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0.12</v>
          </cell>
          <cell r="AY106">
            <v>0.11999994516372681</v>
          </cell>
          <cell r="AZ106">
            <v>0.11999994516372681</v>
          </cell>
          <cell r="BA106">
            <v>0.11999994516372681</v>
          </cell>
          <cell r="BB106">
            <v>0.11999994516372681</v>
          </cell>
          <cell r="BC106">
            <v>0.11999994516372681</v>
          </cell>
          <cell r="BD106">
            <v>0.11999994516372681</v>
          </cell>
          <cell r="BE106">
            <v>0.11999994516372681</v>
          </cell>
          <cell r="BF106">
            <v>0.11999994516372681</v>
          </cell>
        </row>
        <row r="107">
          <cell r="C107" t="str">
            <v>Phú Hài</v>
          </cell>
          <cell r="J107">
            <v>0.11999994516372681</v>
          </cell>
          <cell r="K107">
            <v>0.11999994516372681</v>
          </cell>
          <cell r="M107">
            <v>0.11999994516372681</v>
          </cell>
          <cell r="N107">
            <v>0.06</v>
          </cell>
          <cell r="O107">
            <v>5.9999972581863403E-2</v>
          </cell>
          <cell r="P107">
            <v>5.9999972581863403E-2</v>
          </cell>
          <cell r="Q107">
            <v>5.9999972581863403E-2</v>
          </cell>
          <cell r="R107">
            <v>5.9999972581863403E-2</v>
          </cell>
          <cell r="S107">
            <v>5.9999972581863403E-2</v>
          </cell>
          <cell r="T107">
            <v>5.9999972581863403E-2</v>
          </cell>
          <cell r="U107">
            <v>5.9999972581863403E-2</v>
          </cell>
          <cell r="V107">
            <v>5.9999972581863403E-2</v>
          </cell>
          <cell r="W107">
            <v>5.9999972581863403E-2</v>
          </cell>
          <cell r="X107">
            <v>5.9999972581863403E-2</v>
          </cell>
          <cell r="Y107">
            <v>5.9999972581863403E-2</v>
          </cell>
          <cell r="Z107">
            <v>5.9999972581863403E-2</v>
          </cell>
          <cell r="AA107">
            <v>5.9999972581863403E-2</v>
          </cell>
          <cell r="AB107">
            <v>5.9999972581863403E-2</v>
          </cell>
          <cell r="AC107">
            <v>5.9999972581863403E-2</v>
          </cell>
          <cell r="AD107">
            <v>5.9999972581863403E-2</v>
          </cell>
          <cell r="AE107">
            <v>5.9999972581863403E-2</v>
          </cell>
          <cell r="AF107">
            <v>5.9999972581863403E-2</v>
          </cell>
          <cell r="AG107">
            <v>5.9999972581863403E-2</v>
          </cell>
          <cell r="AH107">
            <v>5.9999972581863403E-2</v>
          </cell>
          <cell r="AI107">
            <v>5.9999972581863403E-2</v>
          </cell>
          <cell r="AJ107">
            <v>5.9999972581863403E-2</v>
          </cell>
          <cell r="AK107">
            <v>5.9999972581863403E-2</v>
          </cell>
          <cell r="AL107">
            <v>5.9999972581863403E-2</v>
          </cell>
          <cell r="AM107">
            <v>5.9999972581863403E-2</v>
          </cell>
          <cell r="AN107">
            <v>5.9999972581863403E-2</v>
          </cell>
          <cell r="AO107">
            <v>5.9999972581863403E-2</v>
          </cell>
          <cell r="AP107">
            <v>5.9999972581863403E-2</v>
          </cell>
          <cell r="AQ107">
            <v>5.9999972581863403E-2</v>
          </cell>
          <cell r="AR107">
            <v>5.9999972581863403E-2</v>
          </cell>
          <cell r="AS107">
            <v>5.9999972581863403E-2</v>
          </cell>
          <cell r="AT107">
            <v>5.9999972581863403E-2</v>
          </cell>
          <cell r="AU107">
            <v>5.9999972581863403E-2</v>
          </cell>
          <cell r="AV107">
            <v>5.9999972581863403E-2</v>
          </cell>
          <cell r="AW107">
            <v>5.9999972581863403E-2</v>
          </cell>
          <cell r="AX107">
            <v>5.9999972581863403E-2</v>
          </cell>
          <cell r="AY107">
            <v>5.9999972581863403E-2</v>
          </cell>
          <cell r="AZ107">
            <v>5.9999972581863403E-2</v>
          </cell>
          <cell r="BA107">
            <v>5.9999972581863403E-2</v>
          </cell>
          <cell r="BB107">
            <v>5.9999972581863403E-2</v>
          </cell>
          <cell r="BC107">
            <v>5.9999972581863403E-2</v>
          </cell>
          <cell r="BD107">
            <v>5.9999972581863403E-2</v>
          </cell>
          <cell r="BE107">
            <v>5.9999972581863403E-2</v>
          </cell>
          <cell r="BF107">
            <v>5.9999972581863403E-2</v>
          </cell>
        </row>
        <row r="108">
          <cell r="C108">
            <v>5.9999972581863403E-2</v>
          </cell>
          <cell r="J108">
            <v>5.9999972581863403E-2</v>
          </cell>
          <cell r="K108">
            <v>5.9999972581863403E-2</v>
          </cell>
          <cell r="M108">
            <v>5.9999972581863403E-2</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row>
        <row r="109">
          <cell r="C109" t="str">
            <v>Thanh Hải</v>
          </cell>
          <cell r="J109">
            <v>0</v>
          </cell>
          <cell r="K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0.75</v>
          </cell>
          <cell r="AA109">
            <v>0.75</v>
          </cell>
          <cell r="AB109">
            <v>0.75</v>
          </cell>
          <cell r="AC109">
            <v>0.75</v>
          </cell>
          <cell r="AD109">
            <v>0.75</v>
          </cell>
          <cell r="AE109">
            <v>0.75</v>
          </cell>
          <cell r="AF109">
            <v>0.75</v>
          </cell>
          <cell r="AG109">
            <v>0.75</v>
          </cell>
          <cell r="AH109">
            <v>0.75</v>
          </cell>
          <cell r="AI109">
            <v>0.75</v>
          </cell>
          <cell r="AJ109">
            <v>0.75</v>
          </cell>
          <cell r="AK109">
            <v>0.75</v>
          </cell>
          <cell r="AL109">
            <v>0.75</v>
          </cell>
          <cell r="AM109">
            <v>0.75</v>
          </cell>
          <cell r="AN109">
            <v>0.75</v>
          </cell>
          <cell r="AO109">
            <v>0.75</v>
          </cell>
          <cell r="AP109">
            <v>0.75</v>
          </cell>
          <cell r="AQ109">
            <v>0.75</v>
          </cell>
          <cell r="AR109">
            <v>0.75</v>
          </cell>
          <cell r="AS109">
            <v>0.75</v>
          </cell>
          <cell r="AT109">
            <v>0.75</v>
          </cell>
          <cell r="AU109">
            <v>0.75</v>
          </cell>
          <cell r="AV109">
            <v>0.75</v>
          </cell>
          <cell r="AW109">
            <v>0.75</v>
          </cell>
          <cell r="AX109">
            <v>0.75</v>
          </cell>
          <cell r="AY109">
            <v>0.75</v>
          </cell>
          <cell r="AZ109">
            <v>0.75</v>
          </cell>
          <cell r="BA109">
            <v>0.75</v>
          </cell>
          <cell r="BB109">
            <v>0.75</v>
          </cell>
          <cell r="BC109">
            <v>0.75</v>
          </cell>
          <cell r="BD109">
            <v>0.75</v>
          </cell>
          <cell r="BE109">
            <v>0.75</v>
          </cell>
          <cell r="BF109">
            <v>0.75</v>
          </cell>
        </row>
        <row r="110">
          <cell r="C110" t="str">
            <v>Mũi Né</v>
          </cell>
          <cell r="J110">
            <v>0.75</v>
          </cell>
          <cell r="K110">
            <v>0.75</v>
          </cell>
          <cell r="M110">
            <v>0.75</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row>
        <row r="111">
          <cell r="C111" t="str">
            <v>Mũi Né</v>
          </cell>
          <cell r="J111">
            <v>0</v>
          </cell>
          <cell r="K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row>
        <row r="112">
          <cell r="C112" t="str">
            <v>Tiến Thành</v>
          </cell>
          <cell r="J112">
            <v>0</v>
          </cell>
          <cell r="K112">
            <v>0</v>
          </cell>
          <cell r="M112">
            <v>0</v>
          </cell>
          <cell r="N112">
            <v>0</v>
          </cell>
          <cell r="O112">
            <v>0</v>
          </cell>
          <cell r="P112">
            <v>0</v>
          </cell>
          <cell r="Q112">
            <v>17.95</v>
          </cell>
          <cell r="R112">
            <v>17.949996948242188</v>
          </cell>
          <cell r="S112">
            <v>17.949996948242188</v>
          </cell>
          <cell r="T112">
            <v>17.949996948242188</v>
          </cell>
          <cell r="U112">
            <v>17.949996948242188</v>
          </cell>
          <cell r="V112">
            <v>17.949996948242188</v>
          </cell>
          <cell r="W112">
            <v>17.949996948242188</v>
          </cell>
          <cell r="X112">
            <v>17.949996948242188</v>
          </cell>
          <cell r="Y112">
            <v>17.949996948242188</v>
          </cell>
          <cell r="Z112">
            <v>17.949996948242188</v>
          </cell>
          <cell r="AA112">
            <v>17.949996948242188</v>
          </cell>
          <cell r="AB112">
            <v>17.949996948242188</v>
          </cell>
          <cell r="AC112">
            <v>17.949996948242188</v>
          </cell>
          <cell r="AD112">
            <v>17.949996948242188</v>
          </cell>
          <cell r="AE112">
            <v>17.949996948242188</v>
          </cell>
          <cell r="AF112">
            <v>17.949996948242188</v>
          </cell>
          <cell r="AG112">
            <v>17.949996948242188</v>
          </cell>
          <cell r="AH112">
            <v>17.949996948242188</v>
          </cell>
          <cell r="AI112">
            <v>17.949996948242188</v>
          </cell>
          <cell r="AJ112">
            <v>17.949996948242188</v>
          </cell>
          <cell r="AK112">
            <v>17.949996948242188</v>
          </cell>
          <cell r="AL112">
            <v>17.949996948242188</v>
          </cell>
          <cell r="AM112">
            <v>17.949996948242188</v>
          </cell>
          <cell r="AN112">
            <v>17.949996948242188</v>
          </cell>
          <cell r="AO112">
            <v>17.949996948242188</v>
          </cell>
          <cell r="AP112">
            <v>17.949996948242188</v>
          </cell>
          <cell r="AQ112">
            <v>17.949996948242188</v>
          </cell>
          <cell r="AR112">
            <v>17.949996948242188</v>
          </cell>
          <cell r="AS112">
            <v>17.949996948242188</v>
          </cell>
          <cell r="AT112">
            <v>17.949996948242188</v>
          </cell>
          <cell r="AU112">
            <v>17.949996948242188</v>
          </cell>
          <cell r="AV112">
            <v>17.949996948242188</v>
          </cell>
          <cell r="AW112">
            <v>17.949996948242188</v>
          </cell>
          <cell r="AX112">
            <v>17.949996948242188</v>
          </cell>
          <cell r="AY112">
            <v>17.949996948242188</v>
          </cell>
          <cell r="AZ112">
            <v>17.949996948242188</v>
          </cell>
          <cell r="BA112">
            <v>17.949996948242188</v>
          </cell>
          <cell r="BB112">
            <v>17.949996948242188</v>
          </cell>
          <cell r="BC112">
            <v>17.949996948242188</v>
          </cell>
          <cell r="BD112">
            <v>17.949996948242188</v>
          </cell>
          <cell r="BE112">
            <v>17.949996948242188</v>
          </cell>
          <cell r="BF112">
            <v>17.949996948242188</v>
          </cell>
        </row>
        <row r="113">
          <cell r="C113" t="str">
            <v>Phú Hài</v>
          </cell>
          <cell r="J113">
            <v>17.949996948242188</v>
          </cell>
          <cell r="K113">
            <v>17.949996948242188</v>
          </cell>
          <cell r="M113">
            <v>17.949996948242188</v>
          </cell>
          <cell r="N113">
            <v>0.46</v>
          </cell>
          <cell r="O113">
            <v>0.45999979972839355</v>
          </cell>
          <cell r="P113">
            <v>0.45999979972839355</v>
          </cell>
          <cell r="Q113">
            <v>0.45999979972839355</v>
          </cell>
          <cell r="R113">
            <v>0.45999979972839355</v>
          </cell>
          <cell r="S113">
            <v>0.45999979972839355</v>
          </cell>
          <cell r="T113">
            <v>0.45999979972839355</v>
          </cell>
          <cell r="U113">
            <v>0.45999979972839355</v>
          </cell>
          <cell r="V113">
            <v>0.45999979972839355</v>
          </cell>
          <cell r="W113">
            <v>0.45999979972839355</v>
          </cell>
          <cell r="X113">
            <v>0.45999979972839355</v>
          </cell>
          <cell r="Y113">
            <v>0.45999979972839355</v>
          </cell>
          <cell r="Z113">
            <v>0.45999979972839355</v>
          </cell>
          <cell r="AA113">
            <v>0.45999979972839355</v>
          </cell>
          <cell r="AB113">
            <v>0.45999979972839355</v>
          </cell>
          <cell r="AC113">
            <v>0.45999979972839355</v>
          </cell>
          <cell r="AD113">
            <v>0.45999979972839355</v>
          </cell>
          <cell r="AE113">
            <v>0.45999979972839355</v>
          </cell>
          <cell r="AF113">
            <v>0.45999979972839355</v>
          </cell>
          <cell r="AG113">
            <v>0.45999979972839355</v>
          </cell>
          <cell r="AH113">
            <v>0.45999979972839355</v>
          </cell>
          <cell r="AI113">
            <v>0.45999979972839355</v>
          </cell>
          <cell r="AJ113">
            <v>0.45999979972839355</v>
          </cell>
          <cell r="AK113">
            <v>0.45999979972839355</v>
          </cell>
          <cell r="AL113">
            <v>0.45999979972839355</v>
          </cell>
          <cell r="AM113">
            <v>0.45999979972839355</v>
          </cell>
          <cell r="AN113">
            <v>0.45999979972839355</v>
          </cell>
          <cell r="AO113">
            <v>0.45999979972839355</v>
          </cell>
          <cell r="AP113">
            <v>0.45999979972839355</v>
          </cell>
          <cell r="AQ113">
            <v>0.45999979972839355</v>
          </cell>
          <cell r="AR113">
            <v>0.45999979972839355</v>
          </cell>
          <cell r="AS113">
            <v>0.45999979972839355</v>
          </cell>
          <cell r="AT113">
            <v>0.45999979972839355</v>
          </cell>
          <cell r="AU113">
            <v>0.45999979972839355</v>
          </cell>
          <cell r="AV113">
            <v>0.45999979972839355</v>
          </cell>
          <cell r="AW113">
            <v>0.45999979972839355</v>
          </cell>
          <cell r="AX113">
            <v>0.45999979972839355</v>
          </cell>
          <cell r="AY113">
            <v>0.45999979972839355</v>
          </cell>
          <cell r="AZ113">
            <v>0.45999979972839355</v>
          </cell>
          <cell r="BA113">
            <v>0.45999979972839355</v>
          </cell>
          <cell r="BB113">
            <v>0.45999979972839355</v>
          </cell>
          <cell r="BC113">
            <v>0.45999979972839355</v>
          </cell>
          <cell r="BD113">
            <v>0.45999979972839355</v>
          </cell>
          <cell r="BE113">
            <v>0.45999979972839355</v>
          </cell>
          <cell r="BF113">
            <v>0.45999979972839355</v>
          </cell>
        </row>
        <row r="114">
          <cell r="C114" t="str">
            <v>Phú Hài</v>
          </cell>
          <cell r="J114">
            <v>0.45999979972839355</v>
          </cell>
          <cell r="K114">
            <v>0.45999979972839355</v>
          </cell>
          <cell r="M114">
            <v>0.45999979972839355</v>
          </cell>
          <cell r="N114">
            <v>7.6199999999999992</v>
          </cell>
          <cell r="O114">
            <v>7.6199989318847656</v>
          </cell>
          <cell r="P114">
            <v>7.6199989318847656</v>
          </cell>
          <cell r="Q114">
            <v>7.6199989318847656</v>
          </cell>
          <cell r="R114">
            <v>7.6199989318847656</v>
          </cell>
          <cell r="S114">
            <v>7.6199989318847656</v>
          </cell>
          <cell r="T114">
            <v>7.6199989318847656</v>
          </cell>
          <cell r="U114">
            <v>7.6199989318847656</v>
          </cell>
          <cell r="V114">
            <v>7.6199989318847656</v>
          </cell>
          <cell r="W114">
            <v>7.6199989318847656</v>
          </cell>
          <cell r="X114">
            <v>7.6199989318847656</v>
          </cell>
          <cell r="Y114">
            <v>7.6199989318847656</v>
          </cell>
          <cell r="Z114">
            <v>7.6199989318847656</v>
          </cell>
          <cell r="AA114">
            <v>7.6199989318847656</v>
          </cell>
          <cell r="AB114">
            <v>7.6199989318847656</v>
          </cell>
          <cell r="AC114">
            <v>7.6199989318847656</v>
          </cell>
          <cell r="AD114">
            <v>7.6199989318847656</v>
          </cell>
          <cell r="AE114">
            <v>7.6199989318847656</v>
          </cell>
          <cell r="AF114">
            <v>7.6199989318847656</v>
          </cell>
          <cell r="AG114">
            <v>7.6199989318847656</v>
          </cell>
          <cell r="AH114">
            <v>7.6199989318847656</v>
          </cell>
          <cell r="AI114">
            <v>7.6199989318847656</v>
          </cell>
          <cell r="AJ114">
            <v>7.6199989318847656</v>
          </cell>
          <cell r="AK114">
            <v>7.6199989318847656</v>
          </cell>
          <cell r="AL114">
            <v>7.6199989318847656</v>
          </cell>
          <cell r="AM114">
            <v>7.6199989318847656</v>
          </cell>
          <cell r="AN114">
            <v>7.6199989318847656</v>
          </cell>
          <cell r="AO114">
            <v>7.6199989318847656</v>
          </cell>
          <cell r="AP114">
            <v>5</v>
          </cell>
          <cell r="AQ114">
            <v>5</v>
          </cell>
          <cell r="AR114">
            <v>5</v>
          </cell>
          <cell r="AS114">
            <v>5</v>
          </cell>
          <cell r="AT114">
            <v>5</v>
          </cell>
          <cell r="AU114">
            <v>5</v>
          </cell>
          <cell r="AV114">
            <v>5</v>
          </cell>
          <cell r="AW114">
            <v>5</v>
          </cell>
          <cell r="AX114">
            <v>5</v>
          </cell>
          <cell r="AY114">
            <v>5</v>
          </cell>
          <cell r="AZ114">
            <v>5</v>
          </cell>
          <cell r="BA114">
            <v>5</v>
          </cell>
          <cell r="BB114">
            <v>5</v>
          </cell>
          <cell r="BC114">
            <v>5</v>
          </cell>
          <cell r="BD114">
            <v>5</v>
          </cell>
          <cell r="BE114">
            <v>5</v>
          </cell>
          <cell r="BF114">
            <v>5</v>
          </cell>
        </row>
        <row r="115">
          <cell r="C115" t="str">
            <v>Hàm Tiến</v>
          </cell>
          <cell r="J115">
            <v>5</v>
          </cell>
          <cell r="K115">
            <v>5</v>
          </cell>
          <cell r="M115">
            <v>5</v>
          </cell>
          <cell r="N115">
            <v>11.270000000000001</v>
          </cell>
          <cell r="O115">
            <v>11.269996643066406</v>
          </cell>
          <cell r="P115">
            <v>11.269996643066406</v>
          </cell>
          <cell r="Q115">
            <v>11.269996643066406</v>
          </cell>
          <cell r="R115">
            <v>11.269996643066406</v>
          </cell>
          <cell r="S115">
            <v>11.269996643066406</v>
          </cell>
          <cell r="T115">
            <v>11.269996643066406</v>
          </cell>
          <cell r="U115">
            <v>11.269996643066406</v>
          </cell>
          <cell r="V115">
            <v>11.269996643066406</v>
          </cell>
          <cell r="W115">
            <v>11.269996643066406</v>
          </cell>
          <cell r="X115">
            <v>11.269996643066406</v>
          </cell>
          <cell r="Y115">
            <v>11.269996643066406</v>
          </cell>
          <cell r="Z115">
            <v>11.269996643066406</v>
          </cell>
          <cell r="AA115">
            <v>11.269996643066406</v>
          </cell>
          <cell r="AB115">
            <v>11.269996643066406</v>
          </cell>
          <cell r="AC115">
            <v>11.269996643066406</v>
          </cell>
          <cell r="AD115">
            <v>11.269996643066406</v>
          </cell>
          <cell r="AE115">
            <v>11.269996643066406</v>
          </cell>
          <cell r="AF115">
            <v>11.269996643066406</v>
          </cell>
          <cell r="AG115">
            <v>11.269996643066406</v>
          </cell>
          <cell r="AH115">
            <v>11.269996643066406</v>
          </cell>
          <cell r="AI115">
            <v>11.269996643066406</v>
          </cell>
          <cell r="AJ115">
            <v>11.269996643066406</v>
          </cell>
          <cell r="AK115">
            <v>11.269996643066406</v>
          </cell>
          <cell r="AL115">
            <v>11.269996643066406</v>
          </cell>
          <cell r="AM115">
            <v>11.269996643066406</v>
          </cell>
          <cell r="AN115">
            <v>11.269996643066406</v>
          </cell>
          <cell r="AO115">
            <v>11.269996643066406</v>
          </cell>
          <cell r="AP115">
            <v>11.269996643066406</v>
          </cell>
          <cell r="AQ115">
            <v>11.269996643066406</v>
          </cell>
          <cell r="AR115">
            <v>11.269996643066406</v>
          </cell>
          <cell r="AS115">
            <v>11.269996643066406</v>
          </cell>
          <cell r="AT115">
            <v>11.269996643066406</v>
          </cell>
          <cell r="AU115">
            <v>11.269996643066406</v>
          </cell>
          <cell r="AV115">
            <v>11.269996643066406</v>
          </cell>
          <cell r="AW115">
            <v>11.269996643066406</v>
          </cell>
          <cell r="AX115">
            <v>11.269996643066406</v>
          </cell>
          <cell r="AY115">
            <v>11.269996643066406</v>
          </cell>
          <cell r="AZ115">
            <v>11.269996643066406</v>
          </cell>
          <cell r="BA115">
            <v>11.269996643066406</v>
          </cell>
          <cell r="BB115">
            <v>11.269996643066406</v>
          </cell>
          <cell r="BC115">
            <v>11.269996643066406</v>
          </cell>
          <cell r="BD115">
            <v>11.269996643066406</v>
          </cell>
          <cell r="BE115">
            <v>11.269996643066406</v>
          </cell>
          <cell r="BF115">
            <v>11.269996643066406</v>
          </cell>
        </row>
        <row r="116">
          <cell r="C116" t="str">
            <v>Mũi Né</v>
          </cell>
          <cell r="J116">
            <v>11.269996643066406</v>
          </cell>
          <cell r="K116">
            <v>11.269996643066406</v>
          </cell>
          <cell r="M116">
            <v>11.269996643066406</v>
          </cell>
          <cell r="N116">
            <v>1.8499999999999996</v>
          </cell>
          <cell r="O116">
            <v>1.8499994277954102</v>
          </cell>
          <cell r="P116">
            <v>1.8499994277954102</v>
          </cell>
          <cell r="Q116">
            <v>1.8499994277954102</v>
          </cell>
          <cell r="R116">
            <v>1.8499994277954102</v>
          </cell>
          <cell r="S116">
            <v>1.8499994277954102</v>
          </cell>
          <cell r="T116">
            <v>1.8499994277954102</v>
          </cell>
          <cell r="U116">
            <v>1.8499994277954102</v>
          </cell>
          <cell r="V116">
            <v>1.8499994277954102</v>
          </cell>
          <cell r="W116">
            <v>1.8499994277954102</v>
          </cell>
          <cell r="X116">
            <v>1.8499994277954102</v>
          </cell>
          <cell r="Y116">
            <v>1.8499994277954102</v>
          </cell>
          <cell r="Z116">
            <v>1.8499994277954102</v>
          </cell>
          <cell r="AA116">
            <v>1.8499994277954102</v>
          </cell>
          <cell r="AB116">
            <v>1.8499994277954102</v>
          </cell>
          <cell r="AC116">
            <v>1.8499994277954102</v>
          </cell>
          <cell r="AD116">
            <v>1.8499994277954102</v>
          </cell>
          <cell r="AE116">
            <v>1.8499994277954102</v>
          </cell>
          <cell r="AF116">
            <v>1.8499994277954102</v>
          </cell>
          <cell r="AG116">
            <v>1.8499994277954102</v>
          </cell>
          <cell r="AH116">
            <v>1.8499994277954102</v>
          </cell>
          <cell r="AI116">
            <v>1.8499994277954102</v>
          </cell>
          <cell r="AJ116">
            <v>1.8499994277954102</v>
          </cell>
          <cell r="AK116">
            <v>1.8499994277954102</v>
          </cell>
          <cell r="AL116">
            <v>1.8499994277954102</v>
          </cell>
          <cell r="AM116">
            <v>1.8499994277954102</v>
          </cell>
          <cell r="AN116">
            <v>1.8499994277954102</v>
          </cell>
          <cell r="AO116">
            <v>1.8499994277954102</v>
          </cell>
          <cell r="AP116">
            <v>1.8499994277954102</v>
          </cell>
          <cell r="AQ116">
            <v>1.8499994277954102</v>
          </cell>
          <cell r="AR116">
            <v>1.8499994277954102</v>
          </cell>
          <cell r="AS116">
            <v>1.8499994277954102</v>
          </cell>
          <cell r="AT116">
            <v>1.8499994277954102</v>
          </cell>
          <cell r="AU116">
            <v>1.8499994277954102</v>
          </cell>
          <cell r="AV116">
            <v>1.8499994277954102</v>
          </cell>
          <cell r="AW116">
            <v>1.8499994277954102</v>
          </cell>
          <cell r="AX116">
            <v>1.8499994277954102</v>
          </cell>
          <cell r="AY116">
            <v>1.8499994277954102</v>
          </cell>
          <cell r="AZ116">
            <v>1.8499994277954102</v>
          </cell>
          <cell r="BA116">
            <v>1.8499994277954102</v>
          </cell>
          <cell r="BB116">
            <v>1.8499994277954102</v>
          </cell>
          <cell r="BC116">
            <v>1.8499994277954102</v>
          </cell>
          <cell r="BD116">
            <v>1.8499994277954102</v>
          </cell>
          <cell r="BE116">
            <v>1.8499994277954102</v>
          </cell>
          <cell r="BF116">
            <v>3</v>
          </cell>
        </row>
        <row r="117">
          <cell r="C117" t="str">
            <v>Tiến Thành</v>
          </cell>
          <cell r="J117">
            <v>3</v>
          </cell>
          <cell r="K117">
            <v>3</v>
          </cell>
          <cell r="M117">
            <v>3</v>
          </cell>
          <cell r="N117">
            <v>2.5700000000000003</v>
          </cell>
          <cell r="O117">
            <v>2.5699996948242188</v>
          </cell>
          <cell r="P117">
            <v>2.5699996948242188</v>
          </cell>
          <cell r="Q117">
            <v>2.5699996948242188</v>
          </cell>
          <cell r="R117">
            <v>2.5699996948242188</v>
          </cell>
          <cell r="S117">
            <v>2.5699996948242188</v>
          </cell>
          <cell r="T117">
            <v>2.5699996948242188</v>
          </cell>
          <cell r="U117">
            <v>2.5699996948242188</v>
          </cell>
          <cell r="V117">
            <v>2.5699996948242188</v>
          </cell>
          <cell r="W117">
            <v>2.5699996948242188</v>
          </cell>
          <cell r="X117">
            <v>2.5699996948242188</v>
          </cell>
          <cell r="Y117">
            <v>2.5699996948242188</v>
          </cell>
          <cell r="Z117">
            <v>2.5699996948242188</v>
          </cell>
          <cell r="AA117">
            <v>2.5699996948242188</v>
          </cell>
          <cell r="AB117">
            <v>2.5699996948242188</v>
          </cell>
          <cell r="AC117">
            <v>2.5699996948242188</v>
          </cell>
          <cell r="AD117">
            <v>2.5699996948242188</v>
          </cell>
          <cell r="AE117">
            <v>2.5699996948242188</v>
          </cell>
          <cell r="AF117">
            <v>2.5699996948242188</v>
          </cell>
          <cell r="AG117">
            <v>2.5699996948242188</v>
          </cell>
          <cell r="AH117">
            <v>2.5699996948242188</v>
          </cell>
          <cell r="AI117">
            <v>2.5699996948242188</v>
          </cell>
          <cell r="AJ117">
            <v>2.5699996948242188</v>
          </cell>
          <cell r="AK117">
            <v>2.5699996948242188</v>
          </cell>
          <cell r="AL117">
            <v>2.5699996948242188</v>
          </cell>
          <cell r="AM117">
            <v>2.5699996948242188</v>
          </cell>
          <cell r="AN117">
            <v>2.5699996948242188</v>
          </cell>
          <cell r="AO117">
            <v>2.5699996948242188</v>
          </cell>
          <cell r="AP117">
            <v>2.5699996948242188</v>
          </cell>
          <cell r="AQ117">
            <v>2.5699996948242188</v>
          </cell>
          <cell r="AR117">
            <v>2.5699996948242188</v>
          </cell>
          <cell r="AS117">
            <v>2.5699996948242188</v>
          </cell>
          <cell r="AT117">
            <v>2.5699996948242188</v>
          </cell>
          <cell r="AU117">
            <v>2.5699996948242188</v>
          </cell>
          <cell r="AV117">
            <v>2.5699996948242188</v>
          </cell>
          <cell r="AW117">
            <v>2.5699996948242188</v>
          </cell>
          <cell r="AX117">
            <v>2.5699996948242188</v>
          </cell>
          <cell r="AY117">
            <v>2.5699996948242188</v>
          </cell>
          <cell r="AZ117">
            <v>2.5699996948242188</v>
          </cell>
          <cell r="BA117">
            <v>2.5699996948242188</v>
          </cell>
          <cell r="BB117">
            <v>2.5699996948242188</v>
          </cell>
          <cell r="BC117">
            <v>2.5699996948242188</v>
          </cell>
          <cell r="BD117">
            <v>2.5699996948242188</v>
          </cell>
          <cell r="BE117">
            <v>2.5699996948242188</v>
          </cell>
          <cell r="BF117">
            <v>2.5699996948242188</v>
          </cell>
        </row>
        <row r="118">
          <cell r="C118" t="str">
            <v>Mũi Né</v>
          </cell>
          <cell r="J118">
            <v>2.5699996948242188</v>
          </cell>
          <cell r="K118">
            <v>2.5699996948242188</v>
          </cell>
          <cell r="M118">
            <v>2.5699996948242188</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row>
        <row r="119">
          <cell r="C119" t="str">
            <v>Tiến Thành</v>
          </cell>
          <cell r="J119">
            <v>0</v>
          </cell>
          <cell r="K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row>
        <row r="120">
          <cell r="C120" t="str">
            <v>Phú Thủy</v>
          </cell>
          <cell r="J120">
            <v>0</v>
          </cell>
          <cell r="K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row>
        <row r="121">
          <cell r="C121" t="str">
            <v>Mũi Né</v>
          </cell>
          <cell r="J121">
            <v>0</v>
          </cell>
          <cell r="K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row>
        <row r="122">
          <cell r="C122" t="str">
            <v>Mũi Né</v>
          </cell>
          <cell r="J122">
            <v>0</v>
          </cell>
          <cell r="K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row>
        <row r="123">
          <cell r="C123" t="str">
            <v>Hàm Tiến</v>
          </cell>
          <cell r="J123">
            <v>0</v>
          </cell>
          <cell r="K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row>
        <row r="124">
          <cell r="C124" t="str">
            <v>Mũi Né</v>
          </cell>
          <cell r="J124">
            <v>0</v>
          </cell>
          <cell r="K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row>
        <row r="125">
          <cell r="C125" t="str">
            <v>Thiện Nghiệp</v>
          </cell>
          <cell r="J125">
            <v>0</v>
          </cell>
          <cell r="K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row>
        <row r="126">
          <cell r="C126" t="str">
            <v>Mũi Né</v>
          </cell>
          <cell r="J126">
            <v>0</v>
          </cell>
          <cell r="K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row>
        <row r="127">
          <cell r="C127" t="str">
            <v>Mũi Né</v>
          </cell>
          <cell r="J127">
            <v>0</v>
          </cell>
          <cell r="K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row>
        <row r="128">
          <cell r="C128" t="str">
            <v>Mũi Né</v>
          </cell>
          <cell r="J128">
            <v>0</v>
          </cell>
          <cell r="K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row>
        <row r="129">
          <cell r="C129" t="str">
            <v>Mũi Né</v>
          </cell>
          <cell r="J129">
            <v>0</v>
          </cell>
          <cell r="K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row>
        <row r="130">
          <cell r="C130" t="str">
            <v>Mũi Né</v>
          </cell>
          <cell r="J130">
            <v>0</v>
          </cell>
          <cell r="K130">
            <v>0</v>
          </cell>
          <cell r="M130">
            <v>0</v>
          </cell>
          <cell r="N130">
            <v>2.59</v>
          </cell>
          <cell r="O130">
            <v>2.5899982452392578</v>
          </cell>
          <cell r="P130">
            <v>2.5899982452392578</v>
          </cell>
          <cell r="Q130">
            <v>2.5899982452392578</v>
          </cell>
          <cell r="R130">
            <v>2.5899982452392578</v>
          </cell>
          <cell r="S130">
            <v>2.5899982452392578</v>
          </cell>
          <cell r="T130">
            <v>2.5899982452392578</v>
          </cell>
          <cell r="U130">
            <v>2.5899982452392578</v>
          </cell>
          <cell r="V130">
            <v>2.5899982452392578</v>
          </cell>
          <cell r="W130">
            <v>2.5899982452392578</v>
          </cell>
          <cell r="X130">
            <v>2.5899982452392578</v>
          </cell>
          <cell r="Y130">
            <v>2.5899982452392578</v>
          </cell>
          <cell r="Z130">
            <v>2.5899982452392578</v>
          </cell>
          <cell r="AA130">
            <v>2.5899982452392578</v>
          </cell>
          <cell r="AB130">
            <v>2.5899982452392578</v>
          </cell>
          <cell r="AC130">
            <v>2.5899982452392578</v>
          </cell>
          <cell r="AD130">
            <v>2.5899982452392578</v>
          </cell>
          <cell r="AE130">
            <v>2.5899982452392578</v>
          </cell>
          <cell r="AF130">
            <v>2.5899982452392578</v>
          </cell>
          <cell r="AG130">
            <v>2.5899982452392578</v>
          </cell>
          <cell r="AH130">
            <v>2.5899982452392578</v>
          </cell>
          <cell r="AI130">
            <v>2.5899982452392578</v>
          </cell>
          <cell r="AJ130">
            <v>2.5899982452392578</v>
          </cell>
          <cell r="AK130">
            <v>2.5899982452392578</v>
          </cell>
          <cell r="AL130">
            <v>2.5899982452392578</v>
          </cell>
          <cell r="AM130">
            <v>2.5899982452392578</v>
          </cell>
          <cell r="AN130">
            <v>2.5899982452392578</v>
          </cell>
          <cell r="AO130">
            <v>2.5899982452392578</v>
          </cell>
          <cell r="AP130">
            <v>2.5899982452392578</v>
          </cell>
          <cell r="AQ130">
            <v>2.5899982452392578</v>
          </cell>
          <cell r="AR130">
            <v>2.5899982452392578</v>
          </cell>
          <cell r="AS130">
            <v>2.5899982452392578</v>
          </cell>
          <cell r="AT130">
            <v>2.5899982452392578</v>
          </cell>
          <cell r="AU130">
            <v>2.5899982452392578</v>
          </cell>
          <cell r="AV130">
            <v>2.5899982452392578</v>
          </cell>
          <cell r="AW130">
            <v>2.5899982452392578</v>
          </cell>
          <cell r="AX130">
            <v>2.5899982452392578</v>
          </cell>
          <cell r="AY130">
            <v>2.5899982452392578</v>
          </cell>
          <cell r="AZ130">
            <v>2.5899982452392578</v>
          </cell>
          <cell r="BA130">
            <v>2.5899982452392578</v>
          </cell>
          <cell r="BB130">
            <v>2.5899982452392578</v>
          </cell>
          <cell r="BC130">
            <v>2.5899982452392578</v>
          </cell>
          <cell r="BD130">
            <v>2.5899982452392578</v>
          </cell>
          <cell r="BE130">
            <v>2.5899982452392578</v>
          </cell>
          <cell r="BF130">
            <v>2.5899982452392578</v>
          </cell>
        </row>
        <row r="131">
          <cell r="C131" t="str">
            <v>Hàm Tiến</v>
          </cell>
          <cell r="J131">
            <v>2.5899982452392578</v>
          </cell>
          <cell r="K131">
            <v>2.5899982452392578</v>
          </cell>
          <cell r="M131">
            <v>2.5899982452392578</v>
          </cell>
          <cell r="N131">
            <v>3.4299999999999997</v>
          </cell>
          <cell r="O131">
            <v>3.4299983978271484</v>
          </cell>
          <cell r="P131">
            <v>3.4299983978271484</v>
          </cell>
          <cell r="Q131">
            <v>3.4299983978271484</v>
          </cell>
          <cell r="R131">
            <v>3.4299983978271484</v>
          </cell>
          <cell r="S131">
            <v>3.4299983978271484</v>
          </cell>
          <cell r="T131">
            <v>3.4299983978271484</v>
          </cell>
          <cell r="U131">
            <v>3.4299983978271484</v>
          </cell>
          <cell r="V131">
            <v>3.4299983978271484</v>
          </cell>
          <cell r="W131">
            <v>3.4299983978271484</v>
          </cell>
          <cell r="X131">
            <v>3.4299983978271484</v>
          </cell>
          <cell r="Y131">
            <v>3.4299983978271484</v>
          </cell>
          <cell r="Z131">
            <v>3.4299983978271484</v>
          </cell>
          <cell r="AA131">
            <v>3.4299983978271484</v>
          </cell>
          <cell r="AB131">
            <v>3.4299983978271484</v>
          </cell>
          <cell r="AC131">
            <v>3.4299983978271484</v>
          </cell>
          <cell r="AD131">
            <v>3.4299983978271484</v>
          </cell>
          <cell r="AE131">
            <v>3.4299983978271484</v>
          </cell>
          <cell r="AF131">
            <v>3.4299983978271484</v>
          </cell>
          <cell r="AG131">
            <v>3.4299983978271484</v>
          </cell>
          <cell r="AH131">
            <v>3.4299983978271484</v>
          </cell>
          <cell r="AI131">
            <v>3.4299983978271484</v>
          </cell>
          <cell r="AJ131">
            <v>3.4299983978271484</v>
          </cell>
          <cell r="AK131">
            <v>3.4299983978271484</v>
          </cell>
          <cell r="AL131">
            <v>3.4299983978271484</v>
          </cell>
          <cell r="AM131">
            <v>3.4299983978271484</v>
          </cell>
          <cell r="AN131">
            <v>3.4299983978271484</v>
          </cell>
          <cell r="AO131">
            <v>3.4299983978271484</v>
          </cell>
          <cell r="AP131">
            <v>3.4299983978271484</v>
          </cell>
          <cell r="AQ131">
            <v>3.4299983978271484</v>
          </cell>
          <cell r="AR131">
            <v>3.4299983978271484</v>
          </cell>
          <cell r="AS131">
            <v>3.4299983978271484</v>
          </cell>
          <cell r="AT131">
            <v>3.4299983978271484</v>
          </cell>
          <cell r="AU131">
            <v>3.4299983978271484</v>
          </cell>
          <cell r="AV131">
            <v>3.4299983978271484</v>
          </cell>
          <cell r="AW131">
            <v>3.4299983978271484</v>
          </cell>
          <cell r="AX131">
            <v>3.4299983978271484</v>
          </cell>
          <cell r="AY131">
            <v>3.4299983978271484</v>
          </cell>
          <cell r="AZ131">
            <v>3.4299983978271484</v>
          </cell>
          <cell r="BA131">
            <v>3.4299983978271484</v>
          </cell>
          <cell r="BB131">
            <v>3.4299983978271484</v>
          </cell>
          <cell r="BC131">
            <v>3.4299983978271484</v>
          </cell>
          <cell r="BD131">
            <v>3.4299983978271484</v>
          </cell>
          <cell r="BE131">
            <v>3.4299983978271484</v>
          </cell>
          <cell r="BF131">
            <v>5</v>
          </cell>
        </row>
        <row r="132">
          <cell r="C132" t="str">
            <v>Hàm Tiến</v>
          </cell>
          <cell r="J132">
            <v>5</v>
          </cell>
          <cell r="K132">
            <v>5</v>
          </cell>
          <cell r="M132">
            <v>5</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row>
        <row r="133">
          <cell r="C133" t="str">
            <v>Mũi Né</v>
          </cell>
          <cell r="J133">
            <v>0</v>
          </cell>
          <cell r="K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row>
        <row r="134">
          <cell r="C134" t="str">
            <v>Mũi Né</v>
          </cell>
          <cell r="J134">
            <v>0</v>
          </cell>
          <cell r="K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row>
        <row r="135">
          <cell r="C135" t="str">
            <v>Hàm Tiến</v>
          </cell>
          <cell r="J135">
            <v>0</v>
          </cell>
          <cell r="K135">
            <v>0</v>
          </cell>
          <cell r="M135">
            <v>0</v>
          </cell>
          <cell r="N135">
            <v>0.19</v>
          </cell>
          <cell r="O135">
            <v>0.18999993801116943</v>
          </cell>
          <cell r="P135">
            <v>0.18999993801116943</v>
          </cell>
          <cell r="Q135">
            <v>0.18999993801116943</v>
          </cell>
          <cell r="R135">
            <v>0.18999993801116943</v>
          </cell>
          <cell r="S135">
            <v>0.18999993801116943</v>
          </cell>
          <cell r="T135">
            <v>0.18999993801116943</v>
          </cell>
          <cell r="U135">
            <v>0.18999993801116943</v>
          </cell>
          <cell r="V135">
            <v>0.18999993801116943</v>
          </cell>
          <cell r="W135">
            <v>0.18999993801116943</v>
          </cell>
          <cell r="X135">
            <v>0.18999993801116943</v>
          </cell>
          <cell r="Y135">
            <v>0.18999993801116943</v>
          </cell>
          <cell r="Z135">
            <v>0.18999993801116943</v>
          </cell>
          <cell r="AA135">
            <v>0.18999993801116943</v>
          </cell>
          <cell r="AB135">
            <v>0.18999993801116943</v>
          </cell>
          <cell r="AC135">
            <v>0.18999993801116943</v>
          </cell>
          <cell r="AD135">
            <v>0.18999993801116943</v>
          </cell>
          <cell r="AE135">
            <v>0.18999993801116943</v>
          </cell>
          <cell r="AF135">
            <v>0.18999993801116943</v>
          </cell>
          <cell r="AG135">
            <v>0.18999993801116943</v>
          </cell>
          <cell r="AH135">
            <v>0.18999993801116943</v>
          </cell>
          <cell r="AI135">
            <v>0.18999993801116943</v>
          </cell>
          <cell r="AJ135">
            <v>0.18999993801116943</v>
          </cell>
          <cell r="AK135">
            <v>0.18999993801116943</v>
          </cell>
          <cell r="AL135">
            <v>0.18999993801116943</v>
          </cell>
          <cell r="AM135">
            <v>0.18999993801116943</v>
          </cell>
          <cell r="AN135">
            <v>0.18999993801116943</v>
          </cell>
          <cell r="AO135">
            <v>0.18999993801116943</v>
          </cell>
          <cell r="AP135">
            <v>0.18999993801116943</v>
          </cell>
          <cell r="AQ135">
            <v>0.18999993801116943</v>
          </cell>
          <cell r="AR135">
            <v>0.18999993801116943</v>
          </cell>
          <cell r="AS135">
            <v>0.18999993801116943</v>
          </cell>
          <cell r="AT135">
            <v>0.18999993801116943</v>
          </cell>
          <cell r="AU135">
            <v>0.18999993801116943</v>
          </cell>
          <cell r="AV135">
            <v>0.18999993801116943</v>
          </cell>
          <cell r="AW135">
            <v>0.18999993801116943</v>
          </cell>
          <cell r="AX135">
            <v>0.18999993801116943</v>
          </cell>
          <cell r="AY135">
            <v>0.18999993801116943</v>
          </cell>
          <cell r="AZ135">
            <v>0.18999993801116943</v>
          </cell>
          <cell r="BA135">
            <v>0.18999993801116943</v>
          </cell>
          <cell r="BB135">
            <v>0.18999993801116943</v>
          </cell>
          <cell r="BC135">
            <v>0.18999993801116943</v>
          </cell>
          <cell r="BD135">
            <v>0.18999993801116943</v>
          </cell>
          <cell r="BE135">
            <v>0.18999993801116943</v>
          </cell>
          <cell r="BF135">
            <v>0.18999993801116943</v>
          </cell>
        </row>
        <row r="136">
          <cell r="C136" t="str">
            <v>Phú Thủy</v>
          </cell>
          <cell r="J136">
            <v>0.18999993801116943</v>
          </cell>
          <cell r="K136">
            <v>0.18999993801116943</v>
          </cell>
          <cell r="M136">
            <v>0.18999993801116943</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0.02</v>
          </cell>
          <cell r="AY136">
            <v>1.9999995827674866E-2</v>
          </cell>
          <cell r="AZ136">
            <v>1.9999995827674866E-2</v>
          </cell>
          <cell r="BA136">
            <v>1.9999995827674866E-2</v>
          </cell>
          <cell r="BB136">
            <v>1.9999995827674866E-2</v>
          </cell>
          <cell r="BC136">
            <v>1.9999995827674866E-2</v>
          </cell>
          <cell r="BD136">
            <v>1.9999995827674866E-2</v>
          </cell>
          <cell r="BE136">
            <v>1.9999995827674866E-2</v>
          </cell>
          <cell r="BF136">
            <v>1.9999995827674866E-2</v>
          </cell>
        </row>
        <row r="137">
          <cell r="C137" t="str">
            <v>Mũi Né</v>
          </cell>
          <cell r="J137">
            <v>1.9999995827674866E-2</v>
          </cell>
          <cell r="K137">
            <v>1.9999995827674866E-2</v>
          </cell>
          <cell r="M137">
            <v>1.9999995827674866E-2</v>
          </cell>
          <cell r="N137">
            <v>2</v>
          </cell>
          <cell r="O137">
            <v>2</v>
          </cell>
          <cell r="P137">
            <v>2</v>
          </cell>
          <cell r="Q137">
            <v>2</v>
          </cell>
          <cell r="R137">
            <v>2</v>
          </cell>
          <cell r="S137">
            <v>2</v>
          </cell>
          <cell r="T137">
            <v>2</v>
          </cell>
          <cell r="U137">
            <v>2</v>
          </cell>
          <cell r="V137">
            <v>2</v>
          </cell>
          <cell r="W137">
            <v>2</v>
          </cell>
          <cell r="X137">
            <v>2</v>
          </cell>
          <cell r="Y137">
            <v>2</v>
          </cell>
          <cell r="Z137">
            <v>2</v>
          </cell>
          <cell r="AA137">
            <v>2</v>
          </cell>
          <cell r="AB137">
            <v>2</v>
          </cell>
          <cell r="AC137">
            <v>2</v>
          </cell>
          <cell r="AD137">
            <v>2</v>
          </cell>
          <cell r="AE137">
            <v>2</v>
          </cell>
          <cell r="AF137">
            <v>2</v>
          </cell>
          <cell r="AG137">
            <v>2</v>
          </cell>
          <cell r="AH137">
            <v>2</v>
          </cell>
          <cell r="AI137">
            <v>2</v>
          </cell>
          <cell r="AJ137">
            <v>2</v>
          </cell>
          <cell r="AK137">
            <v>2</v>
          </cell>
          <cell r="AL137">
            <v>2</v>
          </cell>
          <cell r="AM137">
            <v>2</v>
          </cell>
          <cell r="AN137">
            <v>2</v>
          </cell>
          <cell r="AO137">
            <v>2</v>
          </cell>
          <cell r="AP137">
            <v>2</v>
          </cell>
          <cell r="AQ137">
            <v>2</v>
          </cell>
          <cell r="AR137">
            <v>2</v>
          </cell>
          <cell r="AS137">
            <v>2</v>
          </cell>
          <cell r="AT137">
            <v>2</v>
          </cell>
          <cell r="AU137">
            <v>2</v>
          </cell>
          <cell r="AV137">
            <v>2</v>
          </cell>
          <cell r="AW137">
            <v>2</v>
          </cell>
          <cell r="AX137">
            <v>2</v>
          </cell>
          <cell r="AY137">
            <v>2</v>
          </cell>
          <cell r="AZ137">
            <v>2</v>
          </cell>
          <cell r="BA137">
            <v>2</v>
          </cell>
          <cell r="BB137">
            <v>2</v>
          </cell>
          <cell r="BC137">
            <v>2</v>
          </cell>
          <cell r="BD137">
            <v>2</v>
          </cell>
          <cell r="BE137">
            <v>2</v>
          </cell>
          <cell r="BF137">
            <v>2</v>
          </cell>
        </row>
        <row r="138">
          <cell r="C138" t="str">
            <v>Mũi Né</v>
          </cell>
          <cell r="J138">
            <v>2</v>
          </cell>
          <cell r="K138">
            <v>2</v>
          </cell>
          <cell r="M138">
            <v>2</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8.1999999999999993</v>
          </cell>
        </row>
        <row r="139">
          <cell r="C139" t="str">
            <v>Thanh Hải</v>
          </cell>
          <cell r="J139">
            <v>8.1999969482421875</v>
          </cell>
          <cell r="K139">
            <v>8.1999969482421875</v>
          </cell>
          <cell r="M139">
            <v>8.1999969482421875</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0.54</v>
          </cell>
          <cell r="AY139">
            <v>0.53999996185302734</v>
          </cell>
          <cell r="AZ139">
            <v>0.53999996185302734</v>
          </cell>
          <cell r="BA139">
            <v>0.53999996185302734</v>
          </cell>
          <cell r="BB139">
            <v>0.53999996185302734</v>
          </cell>
          <cell r="BC139">
            <v>0.53999996185302734</v>
          </cell>
          <cell r="BD139">
            <v>0.53999996185302734</v>
          </cell>
          <cell r="BE139">
            <v>0.53999996185302734</v>
          </cell>
          <cell r="BF139">
            <v>0.53999996185302734</v>
          </cell>
        </row>
        <row r="140">
          <cell r="C140" t="str">
            <v>Mũi Né</v>
          </cell>
          <cell r="J140">
            <v>0.53999996185302734</v>
          </cell>
          <cell r="K140">
            <v>0.53999996185302734</v>
          </cell>
          <cell r="M140">
            <v>0.53999996185302734</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row>
        <row r="141">
          <cell r="C141" t="str">
            <v>Mũi Né</v>
          </cell>
          <cell r="J141">
            <v>0</v>
          </cell>
          <cell r="K141">
            <v>0</v>
          </cell>
          <cell r="M141">
            <v>0</v>
          </cell>
          <cell r="N141">
            <v>1.0799999999999983</v>
          </cell>
          <cell r="O141">
            <v>1.0799999237060547</v>
          </cell>
          <cell r="P141">
            <v>1.0799999237060547</v>
          </cell>
          <cell r="Q141">
            <v>1.0799999237060547</v>
          </cell>
          <cell r="R141">
            <v>1.0799999237060547</v>
          </cell>
          <cell r="S141">
            <v>1.0799999237060547</v>
          </cell>
          <cell r="T141">
            <v>1.0799999237060547</v>
          </cell>
          <cell r="U141">
            <v>1.0799999237060547</v>
          </cell>
          <cell r="V141">
            <v>1.0799999237060547</v>
          </cell>
          <cell r="W141">
            <v>1.0799999237060547</v>
          </cell>
          <cell r="X141">
            <v>1.0799999237060547</v>
          </cell>
          <cell r="Y141">
            <v>1.0799999237060547</v>
          </cell>
          <cell r="Z141">
            <v>1.0799999237060547</v>
          </cell>
          <cell r="AA141">
            <v>1.0799999237060547</v>
          </cell>
          <cell r="AB141">
            <v>1.0799999237060547</v>
          </cell>
          <cell r="AC141">
            <v>1.0799999237060547</v>
          </cell>
          <cell r="AD141">
            <v>1.0799999237060547</v>
          </cell>
          <cell r="AE141">
            <v>1.0799999237060547</v>
          </cell>
          <cell r="AF141">
            <v>1.0799999237060547</v>
          </cell>
          <cell r="AG141">
            <v>1.0799999237060547</v>
          </cell>
          <cell r="AH141">
            <v>1.0799999237060547</v>
          </cell>
          <cell r="AI141">
            <v>1.0799999237060547</v>
          </cell>
          <cell r="AJ141">
            <v>1.0799999237060547</v>
          </cell>
          <cell r="AK141">
            <v>1.0799999237060547</v>
          </cell>
          <cell r="AL141">
            <v>1.0799999237060547</v>
          </cell>
          <cell r="AM141">
            <v>1.0799999237060547</v>
          </cell>
          <cell r="AN141">
            <v>1.0799999237060547</v>
          </cell>
          <cell r="AO141">
            <v>1.0799999237060547</v>
          </cell>
          <cell r="AP141">
            <v>1.0799999237060547</v>
          </cell>
          <cell r="AQ141">
            <v>1.0799999237060547</v>
          </cell>
          <cell r="AR141">
            <v>1.0799999237060547</v>
          </cell>
          <cell r="AS141">
            <v>1.0799999237060547</v>
          </cell>
          <cell r="AT141">
            <v>1.0799999237060547</v>
          </cell>
          <cell r="AU141">
            <v>1.0799999237060547</v>
          </cell>
          <cell r="AV141">
            <v>1.0799999237060547</v>
          </cell>
          <cell r="AW141">
            <v>1.0799999237060547</v>
          </cell>
          <cell r="AX141">
            <v>1.0799999237060547</v>
          </cell>
          <cell r="AY141">
            <v>1.0799999237060547</v>
          </cell>
          <cell r="AZ141">
            <v>1.0799999237060547</v>
          </cell>
          <cell r="BA141">
            <v>1.0799999237060547</v>
          </cell>
          <cell r="BB141">
            <v>1.0799999237060547</v>
          </cell>
          <cell r="BC141">
            <v>1.0799999237060547</v>
          </cell>
          <cell r="BD141">
            <v>1.0799999237060547</v>
          </cell>
          <cell r="BE141">
            <v>1.0799999237060547</v>
          </cell>
          <cell r="BF141">
            <v>20</v>
          </cell>
        </row>
        <row r="142">
          <cell r="C142" t="str">
            <v>Xuân An</v>
          </cell>
          <cell r="J142">
            <v>20</v>
          </cell>
          <cell r="K142">
            <v>20</v>
          </cell>
          <cell r="M142">
            <v>20</v>
          </cell>
          <cell r="N142">
            <v>0</v>
          </cell>
          <cell r="O142">
            <v>0</v>
          </cell>
          <cell r="P142">
            <v>0</v>
          </cell>
          <cell r="Q142">
            <v>0</v>
          </cell>
          <cell r="R142">
            <v>0</v>
          </cell>
          <cell r="S142">
            <v>0</v>
          </cell>
          <cell r="T142">
            <v>0</v>
          </cell>
          <cell r="U142">
            <v>0</v>
          </cell>
          <cell r="V142">
            <v>0</v>
          </cell>
          <cell r="W142">
            <v>0</v>
          </cell>
          <cell r="X142">
            <v>0</v>
          </cell>
          <cell r="Y142">
            <v>0</v>
          </cell>
          <cell r="Z142">
            <v>5.8000000000000003E-2</v>
          </cell>
          <cell r="AA142">
            <v>5.7999998331069946E-2</v>
          </cell>
          <cell r="AB142">
            <v>5.7999998331069946E-2</v>
          </cell>
          <cell r="AC142">
            <v>5.7999998331069946E-2</v>
          </cell>
          <cell r="AD142">
            <v>5.7999998331069946E-2</v>
          </cell>
          <cell r="AE142">
            <v>5.7999998331069946E-2</v>
          </cell>
          <cell r="AF142">
            <v>5.7999998331069946E-2</v>
          </cell>
          <cell r="AG142">
            <v>5.7999998331069946E-2</v>
          </cell>
          <cell r="AH142">
            <v>5.7999998331069946E-2</v>
          </cell>
          <cell r="AI142">
            <v>5.7999998331069946E-2</v>
          </cell>
          <cell r="AJ142">
            <v>5.7999998331069946E-2</v>
          </cell>
          <cell r="AK142">
            <v>5.7999998331069946E-2</v>
          </cell>
          <cell r="AL142">
            <v>5.7999998331069946E-2</v>
          </cell>
          <cell r="AM142">
            <v>5.7999998331069946E-2</v>
          </cell>
          <cell r="AN142">
            <v>5.7999998331069946E-2</v>
          </cell>
          <cell r="AO142">
            <v>5.7999998331069946E-2</v>
          </cell>
          <cell r="AP142">
            <v>5.7999998331069946E-2</v>
          </cell>
          <cell r="AQ142">
            <v>5.7999998331069946E-2</v>
          </cell>
          <cell r="AR142">
            <v>5.7999998331069946E-2</v>
          </cell>
          <cell r="AS142">
            <v>5.7999998331069946E-2</v>
          </cell>
          <cell r="AT142">
            <v>5.7999998331069946E-2</v>
          </cell>
          <cell r="AU142">
            <v>5.7999998331069946E-2</v>
          </cell>
          <cell r="AV142">
            <v>5.7999998331069946E-2</v>
          </cell>
          <cell r="AW142">
            <v>5.7999998331069946E-2</v>
          </cell>
          <cell r="AX142">
            <v>5.7999998331069946E-2</v>
          </cell>
          <cell r="AY142">
            <v>5.7999998331069946E-2</v>
          </cell>
          <cell r="AZ142">
            <v>5.7999998331069946E-2</v>
          </cell>
          <cell r="BA142">
            <v>5.7999998331069946E-2</v>
          </cell>
          <cell r="BB142">
            <v>5.7999998331069946E-2</v>
          </cell>
          <cell r="BC142">
            <v>5.7999998331069946E-2</v>
          </cell>
          <cell r="BD142">
            <v>5.7999998331069946E-2</v>
          </cell>
          <cell r="BE142">
            <v>5.7999998331069946E-2</v>
          </cell>
          <cell r="BF142">
            <v>5.7999998331069946E-2</v>
          </cell>
        </row>
        <row r="143">
          <cell r="C143" t="str">
            <v>Hàm Tiến</v>
          </cell>
          <cell r="J143">
            <v>5.7999998331069946E-2</v>
          </cell>
          <cell r="K143">
            <v>5.7999998331069946E-2</v>
          </cell>
          <cell r="M143">
            <v>5.7999998331069946E-2</v>
          </cell>
          <cell r="N143">
            <v>2.87</v>
          </cell>
          <cell r="O143">
            <v>2.8699989318847656</v>
          </cell>
          <cell r="P143">
            <v>2.8699989318847656</v>
          </cell>
          <cell r="Q143">
            <v>2.8699989318847656</v>
          </cell>
          <cell r="R143">
            <v>2.8699989318847656</v>
          </cell>
          <cell r="S143">
            <v>2.8699989318847656</v>
          </cell>
          <cell r="T143">
            <v>2.8699989318847656</v>
          </cell>
          <cell r="U143">
            <v>2.8699989318847656</v>
          </cell>
          <cell r="V143">
            <v>2.8699989318847656</v>
          </cell>
          <cell r="W143">
            <v>2.8699989318847656</v>
          </cell>
          <cell r="X143">
            <v>2.8699989318847656</v>
          </cell>
          <cell r="Y143">
            <v>2.8699989318847656</v>
          </cell>
          <cell r="Z143">
            <v>2.8699989318847656</v>
          </cell>
          <cell r="AA143">
            <v>2.8699989318847656</v>
          </cell>
          <cell r="AB143">
            <v>2.8699989318847656</v>
          </cell>
          <cell r="AC143">
            <v>2.8699989318847656</v>
          </cell>
          <cell r="AD143">
            <v>2.8699989318847656</v>
          </cell>
          <cell r="AE143">
            <v>2.8699989318847656</v>
          </cell>
          <cell r="AF143">
            <v>2.8699989318847656</v>
          </cell>
          <cell r="AG143">
            <v>2.8699989318847656</v>
          </cell>
          <cell r="AH143">
            <v>2.8699989318847656</v>
          </cell>
          <cell r="AI143">
            <v>2.8699989318847656</v>
          </cell>
          <cell r="AJ143">
            <v>2.8699989318847656</v>
          </cell>
          <cell r="AK143">
            <v>2.8699989318847656</v>
          </cell>
          <cell r="AL143">
            <v>2.8699989318847656</v>
          </cell>
          <cell r="AM143">
            <v>2.8699989318847656</v>
          </cell>
          <cell r="AN143">
            <v>2.8699989318847656</v>
          </cell>
          <cell r="AO143">
            <v>2.8699989318847656</v>
          </cell>
          <cell r="AP143">
            <v>2.8699989318847656</v>
          </cell>
          <cell r="AQ143">
            <v>2.8699989318847656</v>
          </cell>
          <cell r="AR143">
            <v>2.8699989318847656</v>
          </cell>
          <cell r="AS143">
            <v>2.8699989318847656</v>
          </cell>
          <cell r="AT143">
            <v>2.8699989318847656</v>
          </cell>
          <cell r="AU143">
            <v>2.8699989318847656</v>
          </cell>
          <cell r="AV143">
            <v>2.8699989318847656</v>
          </cell>
          <cell r="AW143">
            <v>2.8699989318847656</v>
          </cell>
          <cell r="AX143">
            <v>2.8699989318847656</v>
          </cell>
          <cell r="AY143">
            <v>2.8699989318847656</v>
          </cell>
          <cell r="AZ143">
            <v>2.8699989318847656</v>
          </cell>
          <cell r="BA143">
            <v>2.8699989318847656</v>
          </cell>
          <cell r="BB143">
            <v>2.8699989318847656</v>
          </cell>
          <cell r="BC143">
            <v>2.8699989318847656</v>
          </cell>
          <cell r="BD143">
            <v>2.8699989318847656</v>
          </cell>
          <cell r="BE143">
            <v>2.8699989318847656</v>
          </cell>
          <cell r="BF143">
            <v>2.8699989318847656</v>
          </cell>
        </row>
        <row r="144">
          <cell r="C144" t="str">
            <v>Mũi Né</v>
          </cell>
          <cell r="J144">
            <v>2.8699989318847656</v>
          </cell>
          <cell r="K144">
            <v>2.8699989318847656</v>
          </cell>
          <cell r="M144">
            <v>2.8699989318847656</v>
          </cell>
          <cell r="N144">
            <v>0.54</v>
          </cell>
          <cell r="O144">
            <v>0.53999996185302734</v>
          </cell>
          <cell r="P144">
            <v>0.53999996185302734</v>
          </cell>
          <cell r="Q144">
            <v>0.53999996185302734</v>
          </cell>
          <cell r="R144">
            <v>0.53999996185302734</v>
          </cell>
          <cell r="S144">
            <v>0.53999996185302734</v>
          </cell>
          <cell r="T144">
            <v>0.53999996185302734</v>
          </cell>
          <cell r="U144">
            <v>0.53999996185302734</v>
          </cell>
          <cell r="V144">
            <v>0.53999996185302734</v>
          </cell>
          <cell r="W144">
            <v>0.53999996185302734</v>
          </cell>
          <cell r="X144">
            <v>0.53999996185302734</v>
          </cell>
          <cell r="Y144">
            <v>0.53999996185302734</v>
          </cell>
          <cell r="Z144">
            <v>0.53999996185302734</v>
          </cell>
          <cell r="AA144">
            <v>0.53999996185302734</v>
          </cell>
          <cell r="AB144">
            <v>0.53999996185302734</v>
          </cell>
          <cell r="AC144">
            <v>0.53999996185302734</v>
          </cell>
          <cell r="AD144">
            <v>0.53999996185302734</v>
          </cell>
          <cell r="AE144">
            <v>0.53999996185302734</v>
          </cell>
          <cell r="AF144">
            <v>0.53999996185302734</v>
          </cell>
          <cell r="AG144">
            <v>0.53999996185302734</v>
          </cell>
          <cell r="AH144">
            <v>0.53999996185302734</v>
          </cell>
          <cell r="AI144">
            <v>0.53999996185302734</v>
          </cell>
          <cell r="AJ144">
            <v>0.53999996185302734</v>
          </cell>
          <cell r="AK144">
            <v>0.53999996185302734</v>
          </cell>
          <cell r="AL144">
            <v>0.53999996185302734</v>
          </cell>
          <cell r="AM144">
            <v>0.53999996185302734</v>
          </cell>
          <cell r="AN144">
            <v>0.53999996185302734</v>
          </cell>
          <cell r="AO144">
            <v>0.53999996185302734</v>
          </cell>
          <cell r="AP144">
            <v>0.53999996185302734</v>
          </cell>
          <cell r="AQ144">
            <v>0.53999996185302734</v>
          </cell>
          <cell r="AR144">
            <v>0.53999996185302734</v>
          </cell>
          <cell r="AS144">
            <v>0.53999996185302734</v>
          </cell>
          <cell r="AT144">
            <v>0.53999996185302734</v>
          </cell>
          <cell r="AU144">
            <v>0.53999996185302734</v>
          </cell>
          <cell r="AV144">
            <v>0.53999996185302734</v>
          </cell>
          <cell r="AW144">
            <v>0.53999996185302734</v>
          </cell>
          <cell r="AX144">
            <v>0.53999996185302734</v>
          </cell>
          <cell r="AY144">
            <v>0.53999996185302734</v>
          </cell>
          <cell r="AZ144">
            <v>0.53999996185302734</v>
          </cell>
          <cell r="BA144">
            <v>0.53999996185302734</v>
          </cell>
          <cell r="BB144">
            <v>0.53999996185302734</v>
          </cell>
          <cell r="BC144">
            <v>0.53999996185302734</v>
          </cell>
          <cell r="BD144">
            <v>0.53999996185302734</v>
          </cell>
          <cell r="BE144">
            <v>0.53999996185302734</v>
          </cell>
          <cell r="BF144">
            <v>0.53999996185302734</v>
          </cell>
        </row>
        <row r="145">
          <cell r="C145" t="str">
            <v>Thiện Nghiệp</v>
          </cell>
          <cell r="J145">
            <v>0.53999996185302734</v>
          </cell>
          <cell r="K145">
            <v>0.53999996185302734</v>
          </cell>
          <cell r="M145">
            <v>0.53999996185302734</v>
          </cell>
          <cell r="N145">
            <v>0.5</v>
          </cell>
          <cell r="O145">
            <v>0.5</v>
          </cell>
          <cell r="P145">
            <v>0.5</v>
          </cell>
          <cell r="Q145">
            <v>0.5</v>
          </cell>
          <cell r="R145">
            <v>0.5</v>
          </cell>
          <cell r="S145">
            <v>0.5</v>
          </cell>
          <cell r="T145">
            <v>0.5</v>
          </cell>
          <cell r="U145">
            <v>0.5</v>
          </cell>
          <cell r="V145">
            <v>0.5</v>
          </cell>
          <cell r="W145">
            <v>0.5</v>
          </cell>
          <cell r="X145">
            <v>0.5</v>
          </cell>
          <cell r="Y145">
            <v>0.5</v>
          </cell>
          <cell r="Z145">
            <v>0.5</v>
          </cell>
          <cell r="AA145">
            <v>0.5</v>
          </cell>
          <cell r="AB145">
            <v>0.5</v>
          </cell>
          <cell r="AC145">
            <v>0.5</v>
          </cell>
          <cell r="AD145">
            <v>0.5</v>
          </cell>
          <cell r="AE145">
            <v>0.5</v>
          </cell>
          <cell r="AF145">
            <v>0.5</v>
          </cell>
          <cell r="AG145">
            <v>0.5</v>
          </cell>
          <cell r="AH145">
            <v>0.5</v>
          </cell>
          <cell r="AI145">
            <v>0.5</v>
          </cell>
          <cell r="AJ145">
            <v>0.5</v>
          </cell>
          <cell r="AK145">
            <v>0.5</v>
          </cell>
          <cell r="AL145">
            <v>0.5</v>
          </cell>
          <cell r="AM145">
            <v>0.5</v>
          </cell>
          <cell r="AN145">
            <v>0.5</v>
          </cell>
          <cell r="AO145">
            <v>0.5</v>
          </cell>
          <cell r="AP145">
            <v>0.5</v>
          </cell>
          <cell r="AQ145">
            <v>0.5</v>
          </cell>
          <cell r="AR145">
            <v>0.5</v>
          </cell>
          <cell r="AS145">
            <v>0.5</v>
          </cell>
          <cell r="AT145">
            <v>0.5</v>
          </cell>
          <cell r="AU145">
            <v>0.5</v>
          </cell>
          <cell r="AV145">
            <v>0.5</v>
          </cell>
          <cell r="AW145">
            <v>0.5</v>
          </cell>
          <cell r="AX145">
            <v>0.5</v>
          </cell>
          <cell r="AY145">
            <v>0.5</v>
          </cell>
          <cell r="AZ145">
            <v>0.5</v>
          </cell>
          <cell r="BA145">
            <v>0.5</v>
          </cell>
          <cell r="BB145">
            <v>0.5</v>
          </cell>
          <cell r="BC145">
            <v>0.5</v>
          </cell>
          <cell r="BD145">
            <v>0.5</v>
          </cell>
          <cell r="BE145">
            <v>0.5</v>
          </cell>
          <cell r="BF145">
            <v>0.5</v>
          </cell>
        </row>
        <row r="146">
          <cell r="C146" t="str">
            <v>Phú Trinh</v>
          </cell>
          <cell r="J146">
            <v>0.5</v>
          </cell>
          <cell r="K146">
            <v>0.5</v>
          </cell>
          <cell r="M146">
            <v>0.5</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row>
        <row r="147">
          <cell r="C147" t="str">
            <v>Mũi Né</v>
          </cell>
          <cell r="J147">
            <v>0</v>
          </cell>
          <cell r="K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row>
        <row r="148">
          <cell r="C148" t="str">
            <v>Phú Hài</v>
          </cell>
          <cell r="J148">
            <v>0</v>
          </cell>
          <cell r="K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row>
        <row r="149">
          <cell r="C149" t="str">
            <v>Hưng Long</v>
          </cell>
          <cell r="J149">
            <v>0</v>
          </cell>
          <cell r="K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1.56</v>
          </cell>
          <cell r="AI149">
            <v>1.5599994659423828</v>
          </cell>
          <cell r="AJ149">
            <v>1.5599994659423828</v>
          </cell>
          <cell r="AK149">
            <v>1.5599994659423828</v>
          </cell>
          <cell r="AL149">
            <v>1.5599994659423828</v>
          </cell>
          <cell r="AM149">
            <v>1.5599994659423828</v>
          </cell>
          <cell r="AN149">
            <v>1.5599994659423828</v>
          </cell>
          <cell r="AO149">
            <v>1.5599994659423828</v>
          </cell>
          <cell r="AP149">
            <v>1.5599994659423828</v>
          </cell>
          <cell r="AQ149">
            <v>1.5599994659423828</v>
          </cell>
          <cell r="AR149">
            <v>1.5599994659423828</v>
          </cell>
          <cell r="AS149">
            <v>1.5599994659423828</v>
          </cell>
          <cell r="AT149">
            <v>1.5599994659423828</v>
          </cell>
          <cell r="AU149">
            <v>1.5599994659423828</v>
          </cell>
          <cell r="AV149">
            <v>1.5599994659423828</v>
          </cell>
          <cell r="AW149">
            <v>1.5599994659423828</v>
          </cell>
          <cell r="AX149">
            <v>1.5599994659423828</v>
          </cell>
          <cell r="AY149">
            <v>1.5599994659423828</v>
          </cell>
          <cell r="AZ149">
            <v>1.5599994659423828</v>
          </cell>
          <cell r="BA149">
            <v>1.5599994659423828</v>
          </cell>
          <cell r="BB149">
            <v>1.5599994659423828</v>
          </cell>
          <cell r="BC149">
            <v>1.5599994659423828</v>
          </cell>
          <cell r="BD149">
            <v>1.5599994659423828</v>
          </cell>
          <cell r="BE149">
            <v>1.5599994659423828</v>
          </cell>
          <cell r="BF149">
            <v>1.5599994659423828</v>
          </cell>
        </row>
        <row r="150">
          <cell r="C150" t="str">
            <v>Hưng Long</v>
          </cell>
          <cell r="J150">
            <v>1.5599994659423828</v>
          </cell>
          <cell r="K150">
            <v>1.5599994659423828</v>
          </cell>
          <cell r="M150">
            <v>1.5599994659423828</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1.37</v>
          </cell>
          <cell r="AI150">
            <v>1.369999885559082</v>
          </cell>
          <cell r="AJ150">
            <v>1.369999885559082</v>
          </cell>
          <cell r="AK150">
            <v>1.369999885559082</v>
          </cell>
          <cell r="AL150">
            <v>1.369999885559082</v>
          </cell>
          <cell r="AM150">
            <v>1.369999885559082</v>
          </cell>
          <cell r="AN150">
            <v>1.369999885559082</v>
          </cell>
          <cell r="AO150">
            <v>1.369999885559082</v>
          </cell>
          <cell r="AP150">
            <v>1.369999885559082</v>
          </cell>
          <cell r="AQ150">
            <v>1.369999885559082</v>
          </cell>
          <cell r="AR150">
            <v>1.369999885559082</v>
          </cell>
          <cell r="AS150">
            <v>1.369999885559082</v>
          </cell>
          <cell r="AT150">
            <v>1.369999885559082</v>
          </cell>
          <cell r="AU150">
            <v>1.369999885559082</v>
          </cell>
          <cell r="AV150">
            <v>1.369999885559082</v>
          </cell>
          <cell r="AW150">
            <v>1.369999885559082</v>
          </cell>
          <cell r="AX150">
            <v>1.369999885559082</v>
          </cell>
          <cell r="AY150">
            <v>1.369999885559082</v>
          </cell>
          <cell r="AZ150">
            <v>1.369999885559082</v>
          </cell>
          <cell r="BA150">
            <v>1.369999885559082</v>
          </cell>
          <cell r="BB150">
            <v>1.369999885559082</v>
          </cell>
          <cell r="BC150">
            <v>1.369999885559082</v>
          </cell>
          <cell r="BD150">
            <v>1.369999885559082</v>
          </cell>
          <cell r="BE150">
            <v>1.369999885559082</v>
          </cell>
          <cell r="BF150">
            <v>1.369999885559082</v>
          </cell>
        </row>
        <row r="151">
          <cell r="C151" t="str">
            <v>Đức Long</v>
          </cell>
          <cell r="J151">
            <v>1.369999885559082</v>
          </cell>
          <cell r="K151">
            <v>1.369999885559082</v>
          </cell>
          <cell r="M151">
            <v>1.369999885559082</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0.38</v>
          </cell>
          <cell r="AB151">
            <v>0.37999987602233887</v>
          </cell>
          <cell r="AC151">
            <v>0.37999987602233887</v>
          </cell>
          <cell r="AD151">
            <v>0.37999987602233887</v>
          </cell>
          <cell r="AE151">
            <v>0.37999987602233887</v>
          </cell>
          <cell r="AF151">
            <v>0.37999987602233887</v>
          </cell>
          <cell r="AG151">
            <v>0.37999987602233887</v>
          </cell>
          <cell r="AH151">
            <v>0.37999987602233887</v>
          </cell>
          <cell r="AI151">
            <v>0.37999987602233887</v>
          </cell>
          <cell r="AJ151">
            <v>0.37999987602233887</v>
          </cell>
          <cell r="AK151">
            <v>0.37999987602233887</v>
          </cell>
          <cell r="AL151">
            <v>0.37999987602233887</v>
          </cell>
          <cell r="AM151">
            <v>0.37999987602233887</v>
          </cell>
          <cell r="AN151">
            <v>0.37999987602233887</v>
          </cell>
          <cell r="AO151">
            <v>0.37999987602233887</v>
          </cell>
          <cell r="AP151">
            <v>0.37999987602233887</v>
          </cell>
          <cell r="AQ151">
            <v>0.37999987602233887</v>
          </cell>
          <cell r="AR151">
            <v>0.37999987602233887</v>
          </cell>
          <cell r="AS151">
            <v>0.37999987602233887</v>
          </cell>
          <cell r="AT151">
            <v>0.37999987602233887</v>
          </cell>
          <cell r="AU151">
            <v>0.37999987602233887</v>
          </cell>
          <cell r="AV151">
            <v>0.37999987602233887</v>
          </cell>
          <cell r="AW151">
            <v>0.37999987602233887</v>
          </cell>
          <cell r="AX151">
            <v>0.37999987602233887</v>
          </cell>
          <cell r="AY151">
            <v>0.37999987602233887</v>
          </cell>
          <cell r="AZ151">
            <v>0.37999987602233887</v>
          </cell>
          <cell r="BA151">
            <v>0.37999987602233887</v>
          </cell>
          <cell r="BB151">
            <v>0.37999987602233887</v>
          </cell>
          <cell r="BC151">
            <v>0.37999987602233887</v>
          </cell>
          <cell r="BD151">
            <v>0.37999987602233887</v>
          </cell>
          <cell r="BE151">
            <v>0.37999987602233887</v>
          </cell>
          <cell r="BF151">
            <v>0.37999987602233887</v>
          </cell>
        </row>
        <row r="152">
          <cell r="C152" t="str">
            <v>Mũi Né</v>
          </cell>
          <cell r="J152">
            <v>0.37999987602233887</v>
          </cell>
          <cell r="K152">
            <v>0.37999987602233887</v>
          </cell>
          <cell r="M152">
            <v>0.37999987602233887</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0.22</v>
          </cell>
        </row>
        <row r="153">
          <cell r="C153" t="str">
            <v>Hàm Tiến</v>
          </cell>
          <cell r="J153">
            <v>0.21999990940093994</v>
          </cell>
          <cell r="K153">
            <v>0.21999990940093994</v>
          </cell>
          <cell r="M153">
            <v>0.21999990940093994</v>
          </cell>
          <cell r="N153">
            <v>0.1</v>
          </cell>
          <cell r="O153">
            <v>9.9999964237213135E-2</v>
          </cell>
          <cell r="P153">
            <v>9.9999964237213135E-2</v>
          </cell>
          <cell r="Q153">
            <v>9.9999964237213135E-2</v>
          </cell>
          <cell r="R153">
            <v>9.9999964237213135E-2</v>
          </cell>
          <cell r="S153">
            <v>9.9999964237213135E-2</v>
          </cell>
          <cell r="T153">
            <v>9.9999964237213135E-2</v>
          </cell>
          <cell r="U153">
            <v>9.9999964237213135E-2</v>
          </cell>
          <cell r="V153">
            <v>9.9999964237213135E-2</v>
          </cell>
          <cell r="W153">
            <v>9.9999964237213135E-2</v>
          </cell>
          <cell r="X153">
            <v>9.9999964237213135E-2</v>
          </cell>
          <cell r="Y153">
            <v>9.9999964237213135E-2</v>
          </cell>
          <cell r="Z153">
            <v>9.9999964237213135E-2</v>
          </cell>
          <cell r="AA153">
            <v>9.9999964237213135E-2</v>
          </cell>
          <cell r="AB153">
            <v>9.9999964237213135E-2</v>
          </cell>
          <cell r="AC153">
            <v>9.9999964237213135E-2</v>
          </cell>
          <cell r="AD153">
            <v>9.9999964237213135E-2</v>
          </cell>
          <cell r="AE153">
            <v>9.9999964237213135E-2</v>
          </cell>
          <cell r="AF153">
            <v>9.9999964237213135E-2</v>
          </cell>
          <cell r="AG153">
            <v>9.9999964237213135E-2</v>
          </cell>
          <cell r="AH153">
            <v>9.9999964237213135E-2</v>
          </cell>
          <cell r="AI153">
            <v>9.9999964237213135E-2</v>
          </cell>
          <cell r="AJ153">
            <v>9.9999964237213135E-2</v>
          </cell>
          <cell r="AK153">
            <v>9.9999964237213135E-2</v>
          </cell>
          <cell r="AL153">
            <v>9.9999964237213135E-2</v>
          </cell>
          <cell r="AM153">
            <v>9.9999964237213135E-2</v>
          </cell>
          <cell r="AN153">
            <v>9.9999964237213135E-2</v>
          </cell>
          <cell r="AO153">
            <v>9.9999964237213135E-2</v>
          </cell>
          <cell r="AP153">
            <v>9.9999964237213135E-2</v>
          </cell>
          <cell r="AQ153">
            <v>9.9999964237213135E-2</v>
          </cell>
          <cell r="AR153">
            <v>9.9999964237213135E-2</v>
          </cell>
          <cell r="AS153">
            <v>9.9999964237213135E-2</v>
          </cell>
          <cell r="AT153">
            <v>9.9999964237213135E-2</v>
          </cell>
          <cell r="AU153">
            <v>9.9999964237213135E-2</v>
          </cell>
          <cell r="AV153">
            <v>9.9999964237213135E-2</v>
          </cell>
          <cell r="AW153">
            <v>9.9999964237213135E-2</v>
          </cell>
          <cell r="AX153">
            <v>9.9999964237213135E-2</v>
          </cell>
          <cell r="AY153">
            <v>9.9999964237213135E-2</v>
          </cell>
          <cell r="AZ153">
            <v>9.9999964237213135E-2</v>
          </cell>
          <cell r="BA153">
            <v>9.9999964237213135E-2</v>
          </cell>
          <cell r="BB153">
            <v>9.9999964237213135E-2</v>
          </cell>
          <cell r="BC153">
            <v>9.9999964237213135E-2</v>
          </cell>
          <cell r="BD153">
            <v>9.9999964237213135E-2</v>
          </cell>
          <cell r="BE153">
            <v>9.9999964237213135E-2</v>
          </cell>
          <cell r="BF153">
            <v>9.9999964237213135E-2</v>
          </cell>
        </row>
        <row r="154">
          <cell r="C154" t="str">
            <v>Đức Nghĩa</v>
          </cell>
          <cell r="J154">
            <v>9.9999964237213135E-2</v>
          </cell>
          <cell r="K154">
            <v>9.9999964237213135E-2</v>
          </cell>
          <cell r="M154">
            <v>9.9999964237213135E-2</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0.1</v>
          </cell>
          <cell r="AY154">
            <v>9.9999964237213135E-2</v>
          </cell>
          <cell r="AZ154">
            <v>9.9999964237213135E-2</v>
          </cell>
          <cell r="BA154">
            <v>9.9999964237213135E-2</v>
          </cell>
          <cell r="BB154">
            <v>9.9999964237213135E-2</v>
          </cell>
          <cell r="BC154">
            <v>9.9999964237213135E-2</v>
          </cell>
          <cell r="BD154">
            <v>9.9999964237213135E-2</v>
          </cell>
          <cell r="BE154">
            <v>9.9999964237213135E-2</v>
          </cell>
          <cell r="BF154">
            <v>9.9999964237213135E-2</v>
          </cell>
        </row>
        <row r="155">
          <cell r="C155" t="str">
            <v>Phú Hài</v>
          </cell>
          <cell r="J155">
            <v>9.9999964237213135E-2</v>
          </cell>
          <cell r="K155">
            <v>9.9999964237213135E-2</v>
          </cell>
          <cell r="M155">
            <v>9.9999964237213135E-2</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0.02</v>
          </cell>
          <cell r="AY155">
            <v>1.9999995827674866E-2</v>
          </cell>
          <cell r="AZ155">
            <v>1.9999995827674866E-2</v>
          </cell>
          <cell r="BA155">
            <v>1.9999995827674866E-2</v>
          </cell>
          <cell r="BB155">
            <v>1.9999995827674866E-2</v>
          </cell>
          <cell r="BC155">
            <v>1.9999995827674866E-2</v>
          </cell>
          <cell r="BD155">
            <v>1.9999995827674866E-2</v>
          </cell>
          <cell r="BE155">
            <v>1.9999995827674866E-2</v>
          </cell>
          <cell r="BF155">
            <v>1.9999995827674866E-2</v>
          </cell>
        </row>
        <row r="156">
          <cell r="C156" t="str">
            <v>Tiến Thành</v>
          </cell>
          <cell r="J156">
            <v>1.9999995827674866E-2</v>
          </cell>
          <cell r="K156">
            <v>1.9999995827674866E-2</v>
          </cell>
          <cell r="M156">
            <v>1.9999995827674866E-2</v>
          </cell>
          <cell r="N156">
            <v>24.88</v>
          </cell>
          <cell r="O156">
            <v>24.879989624023438</v>
          </cell>
          <cell r="P156">
            <v>24.879989624023438</v>
          </cell>
          <cell r="Q156">
            <v>24.879989624023438</v>
          </cell>
          <cell r="R156">
            <v>24.879989624023438</v>
          </cell>
          <cell r="S156">
            <v>24.879989624023438</v>
          </cell>
          <cell r="T156">
            <v>24.879989624023438</v>
          </cell>
          <cell r="U156">
            <v>24.879989624023438</v>
          </cell>
          <cell r="V156">
            <v>24.879989624023438</v>
          </cell>
          <cell r="W156">
            <v>24.879989624023438</v>
          </cell>
          <cell r="X156">
            <v>24.879989624023438</v>
          </cell>
          <cell r="Y156">
            <v>24.879989624023438</v>
          </cell>
          <cell r="Z156">
            <v>24.879989624023438</v>
          </cell>
          <cell r="AA156">
            <v>24.879989624023438</v>
          </cell>
          <cell r="AB156">
            <v>17.350000000000001</v>
          </cell>
          <cell r="AC156">
            <v>7.77</v>
          </cell>
          <cell r="AD156">
            <v>7.7699966430664063</v>
          </cell>
          <cell r="AE156">
            <v>7.7699966430664063</v>
          </cell>
          <cell r="AF156">
            <v>7.7699966430664063</v>
          </cell>
          <cell r="AG156">
            <v>7.7699966430664063</v>
          </cell>
          <cell r="AH156">
            <v>7.7699966430664063</v>
          </cell>
          <cell r="AI156">
            <v>7.7699966430664063</v>
          </cell>
          <cell r="AJ156">
            <v>7.7699966430664063</v>
          </cell>
          <cell r="AK156">
            <v>7.7699966430664063</v>
          </cell>
          <cell r="AL156">
            <v>7.7699966430664063</v>
          </cell>
          <cell r="AM156">
            <v>7.7699966430664063</v>
          </cell>
          <cell r="AN156">
            <v>7.7699966430664063</v>
          </cell>
          <cell r="AO156">
            <v>7.7699966430664063</v>
          </cell>
          <cell r="AP156">
            <v>7.7699966430664063</v>
          </cell>
          <cell r="AQ156">
            <v>7.7699966430664063</v>
          </cell>
          <cell r="AR156">
            <v>7.7699966430664063</v>
          </cell>
          <cell r="AS156">
            <v>7.7699966430664063</v>
          </cell>
          <cell r="AT156">
            <v>7.7699966430664063</v>
          </cell>
          <cell r="AU156">
            <v>7.7699966430664063</v>
          </cell>
          <cell r="AV156">
            <v>7.7699966430664063</v>
          </cell>
          <cell r="AW156">
            <v>7.7699966430664063</v>
          </cell>
          <cell r="AX156">
            <v>7.7699966430664063</v>
          </cell>
          <cell r="AY156">
            <v>7.7699966430664063</v>
          </cell>
          <cell r="AZ156">
            <v>7.7699966430664063</v>
          </cell>
          <cell r="BA156">
            <v>7.7699966430664063</v>
          </cell>
          <cell r="BB156">
            <v>7.7699966430664063</v>
          </cell>
          <cell r="BC156">
            <v>7.7699966430664063</v>
          </cell>
          <cell r="BD156">
            <v>7.7699966430664063</v>
          </cell>
          <cell r="BE156">
            <v>7.7699966430664063</v>
          </cell>
          <cell r="BF156">
            <v>7.7699966430664063</v>
          </cell>
        </row>
        <row r="157">
          <cell r="C157" t="str">
            <v>Mũi Né</v>
          </cell>
          <cell r="J157">
            <v>7.7699966430664063</v>
          </cell>
          <cell r="K157">
            <v>7.7699966430664063</v>
          </cell>
          <cell r="M157">
            <v>7.7699966430664063</v>
          </cell>
          <cell r="N157">
            <v>22.159999999999997</v>
          </cell>
          <cell r="O157">
            <v>22.159988403320313</v>
          </cell>
          <cell r="P157">
            <v>22.159988403320313</v>
          </cell>
          <cell r="Q157">
            <v>66.84</v>
          </cell>
          <cell r="R157">
            <v>66.8399658203125</v>
          </cell>
          <cell r="S157">
            <v>66.8399658203125</v>
          </cell>
          <cell r="T157">
            <v>66.8399658203125</v>
          </cell>
          <cell r="U157">
            <v>66.8399658203125</v>
          </cell>
          <cell r="V157">
            <v>66.8399658203125</v>
          </cell>
          <cell r="W157">
            <v>66.8399658203125</v>
          </cell>
          <cell r="X157">
            <v>66.8399658203125</v>
          </cell>
          <cell r="Y157">
            <v>66.8399658203125</v>
          </cell>
          <cell r="Z157">
            <v>8</v>
          </cell>
          <cell r="AA157">
            <v>8</v>
          </cell>
          <cell r="AB157">
            <v>8</v>
          </cell>
          <cell r="AC157">
            <v>8</v>
          </cell>
          <cell r="AD157">
            <v>8</v>
          </cell>
          <cell r="AE157">
            <v>8</v>
          </cell>
          <cell r="AF157">
            <v>8</v>
          </cell>
          <cell r="AG157">
            <v>8</v>
          </cell>
          <cell r="AH157">
            <v>8</v>
          </cell>
          <cell r="AI157">
            <v>8</v>
          </cell>
          <cell r="AJ157">
            <v>8</v>
          </cell>
          <cell r="AK157">
            <v>8</v>
          </cell>
          <cell r="AL157">
            <v>8</v>
          </cell>
          <cell r="AM157">
            <v>8</v>
          </cell>
          <cell r="AN157">
            <v>8</v>
          </cell>
          <cell r="AO157">
            <v>8</v>
          </cell>
          <cell r="AP157">
            <v>8</v>
          </cell>
          <cell r="AQ157">
            <v>8</v>
          </cell>
          <cell r="AR157">
            <v>8</v>
          </cell>
          <cell r="AS157">
            <v>8</v>
          </cell>
          <cell r="AT157">
            <v>8</v>
          </cell>
          <cell r="AU157">
            <v>8</v>
          </cell>
          <cell r="AV157">
            <v>8</v>
          </cell>
          <cell r="AW157">
            <v>8</v>
          </cell>
          <cell r="AX157">
            <v>8</v>
          </cell>
          <cell r="AY157">
            <v>8</v>
          </cell>
          <cell r="AZ157">
            <v>8</v>
          </cell>
          <cell r="BA157">
            <v>8</v>
          </cell>
          <cell r="BB157">
            <v>8</v>
          </cell>
          <cell r="BC157">
            <v>8</v>
          </cell>
          <cell r="BD157">
            <v>8</v>
          </cell>
          <cell r="BE157">
            <v>8</v>
          </cell>
          <cell r="BF157">
            <v>10</v>
          </cell>
        </row>
        <row r="158">
          <cell r="C158" t="str">
            <v>Phú Hài</v>
          </cell>
          <cell r="J158">
            <v>10</v>
          </cell>
          <cell r="K158">
            <v>10</v>
          </cell>
          <cell r="M158">
            <v>10</v>
          </cell>
          <cell r="N158">
            <v>0</v>
          </cell>
          <cell r="O158">
            <v>0</v>
          </cell>
          <cell r="P158">
            <v>0</v>
          </cell>
          <cell r="Q158">
            <v>0</v>
          </cell>
          <cell r="R158">
            <v>0</v>
          </cell>
          <cell r="S158">
            <v>0</v>
          </cell>
          <cell r="T158">
            <v>0</v>
          </cell>
          <cell r="U158">
            <v>0</v>
          </cell>
          <cell r="V158">
            <v>0</v>
          </cell>
          <cell r="W158">
            <v>0</v>
          </cell>
          <cell r="X158">
            <v>0</v>
          </cell>
          <cell r="Y158">
            <v>0</v>
          </cell>
          <cell r="Z158">
            <v>5.4</v>
          </cell>
          <cell r="AA158">
            <v>5.3999977111816406</v>
          </cell>
          <cell r="AB158">
            <v>5.3999977111816406</v>
          </cell>
          <cell r="AC158">
            <v>5.3999977111816406</v>
          </cell>
          <cell r="AD158">
            <v>5.3999977111816406</v>
          </cell>
          <cell r="AE158">
            <v>5.3999977111816406</v>
          </cell>
          <cell r="AF158">
            <v>5.3999977111816406</v>
          </cell>
          <cell r="AG158">
            <v>5.3999977111816406</v>
          </cell>
          <cell r="AH158">
            <v>5.3999977111816406</v>
          </cell>
          <cell r="AI158">
            <v>5.3999977111816406</v>
          </cell>
          <cell r="AJ158">
            <v>5.3999977111816406</v>
          </cell>
          <cell r="AK158">
            <v>5.3999977111816406</v>
          </cell>
          <cell r="AL158">
            <v>5.3999977111816406</v>
          </cell>
          <cell r="AM158">
            <v>5.3999977111816406</v>
          </cell>
          <cell r="AN158">
            <v>5.3999977111816406</v>
          </cell>
          <cell r="AO158">
            <v>5.3999977111816406</v>
          </cell>
          <cell r="AP158">
            <v>5.3999977111816406</v>
          </cell>
          <cell r="AQ158">
            <v>5.3999977111816406</v>
          </cell>
          <cell r="AR158">
            <v>5.3999977111816406</v>
          </cell>
          <cell r="AS158">
            <v>5.3999977111816406</v>
          </cell>
          <cell r="AT158">
            <v>5.3999977111816406</v>
          </cell>
          <cell r="AU158">
            <v>5.3999977111816406</v>
          </cell>
          <cell r="AV158">
            <v>5.3999977111816406</v>
          </cell>
          <cell r="AW158">
            <v>5.3999977111816406</v>
          </cell>
          <cell r="AX158">
            <v>5.3999977111816406</v>
          </cell>
          <cell r="AY158">
            <v>5.3999977111816406</v>
          </cell>
          <cell r="AZ158">
            <v>5.3999977111816406</v>
          </cell>
          <cell r="BA158">
            <v>5.3999977111816406</v>
          </cell>
          <cell r="BB158">
            <v>5.3999977111816406</v>
          </cell>
          <cell r="BC158">
            <v>5.3999977111816406</v>
          </cell>
          <cell r="BD158">
            <v>5.3999977111816406</v>
          </cell>
          <cell r="BE158">
            <v>5.3999977111816406</v>
          </cell>
          <cell r="BF158">
            <v>5.3999977111816406</v>
          </cell>
        </row>
        <row r="159">
          <cell r="C159" t="str">
            <v>Tiến Thành</v>
          </cell>
          <cell r="J159">
            <v>5.3999977111816406</v>
          </cell>
          <cell r="K159">
            <v>5.3999977111816406</v>
          </cell>
          <cell r="M159">
            <v>5.3999977111816406</v>
          </cell>
          <cell r="N159">
            <v>0</v>
          </cell>
          <cell r="O159">
            <v>0</v>
          </cell>
          <cell r="P159">
            <v>0</v>
          </cell>
          <cell r="Q159">
            <v>0</v>
          </cell>
          <cell r="R159">
            <v>0</v>
          </cell>
          <cell r="S159">
            <v>0</v>
          </cell>
          <cell r="T159">
            <v>0</v>
          </cell>
          <cell r="U159">
            <v>0</v>
          </cell>
          <cell r="V159">
            <v>0</v>
          </cell>
          <cell r="W159">
            <v>0</v>
          </cell>
          <cell r="X159">
            <v>0</v>
          </cell>
          <cell r="Y159">
            <v>0</v>
          </cell>
          <cell r="Z159">
            <v>0.02</v>
          </cell>
          <cell r="AA159">
            <v>1.9999995827674866E-2</v>
          </cell>
          <cell r="AB159">
            <v>1.9999995827674866E-2</v>
          </cell>
          <cell r="AC159">
            <v>1.9999995827674866E-2</v>
          </cell>
          <cell r="AD159">
            <v>1.9999995827674866E-2</v>
          </cell>
          <cell r="AE159">
            <v>1.9999995827674866E-2</v>
          </cell>
          <cell r="AF159">
            <v>1.9999995827674866E-2</v>
          </cell>
          <cell r="AG159">
            <v>1.9999995827674866E-2</v>
          </cell>
          <cell r="AH159">
            <v>1.9999995827674866E-2</v>
          </cell>
          <cell r="AI159">
            <v>1.9999995827674866E-2</v>
          </cell>
          <cell r="AJ159">
            <v>1.9999995827674866E-2</v>
          </cell>
          <cell r="AK159">
            <v>1.9999995827674866E-2</v>
          </cell>
          <cell r="AL159">
            <v>1.9999995827674866E-2</v>
          </cell>
          <cell r="AM159">
            <v>1.9999995827674866E-2</v>
          </cell>
          <cell r="AN159">
            <v>1.9999995827674866E-2</v>
          </cell>
          <cell r="AO159">
            <v>1.9999995827674866E-2</v>
          </cell>
          <cell r="AP159">
            <v>1.9999995827674866E-2</v>
          </cell>
          <cell r="AQ159">
            <v>1.9999995827674866E-2</v>
          </cell>
          <cell r="AR159">
            <v>1.9999995827674866E-2</v>
          </cell>
          <cell r="AS159">
            <v>1.9999995827674866E-2</v>
          </cell>
          <cell r="AT159">
            <v>1.9999995827674866E-2</v>
          </cell>
          <cell r="AU159">
            <v>1.9999995827674866E-2</v>
          </cell>
          <cell r="AV159">
            <v>1.9999995827674866E-2</v>
          </cell>
          <cell r="AW159">
            <v>1.9999995827674866E-2</v>
          </cell>
          <cell r="AX159">
            <v>1.9999995827674866E-2</v>
          </cell>
          <cell r="AY159">
            <v>1.9999995827674866E-2</v>
          </cell>
          <cell r="AZ159">
            <v>1.9999995827674866E-2</v>
          </cell>
          <cell r="BA159">
            <v>1.9999995827674866E-2</v>
          </cell>
          <cell r="BB159">
            <v>1.9999995827674866E-2</v>
          </cell>
          <cell r="BC159">
            <v>1.9999995827674866E-2</v>
          </cell>
          <cell r="BD159">
            <v>1.9999995827674866E-2</v>
          </cell>
          <cell r="BE159">
            <v>1.9999995827674866E-2</v>
          </cell>
          <cell r="BF159">
            <v>1.9999995827674866E-2</v>
          </cell>
        </row>
        <row r="160">
          <cell r="C160" t="str">
            <v>Tiến Thành</v>
          </cell>
          <cell r="J160">
            <v>1.9999995827674866E-2</v>
          </cell>
          <cell r="K160">
            <v>1.9999995827674866E-2</v>
          </cell>
          <cell r="M160">
            <v>1.9999995827674866E-2</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row>
        <row r="161">
          <cell r="C161" t="str">
            <v>Mũi Né</v>
          </cell>
          <cell r="J161">
            <v>0</v>
          </cell>
          <cell r="K161">
            <v>0</v>
          </cell>
          <cell r="M161">
            <v>0</v>
          </cell>
          <cell r="N161">
            <v>10</v>
          </cell>
          <cell r="O161">
            <v>10</v>
          </cell>
          <cell r="P161">
            <v>10</v>
          </cell>
          <cell r="Q161">
            <v>10</v>
          </cell>
          <cell r="R161">
            <v>10</v>
          </cell>
          <cell r="S161">
            <v>10</v>
          </cell>
          <cell r="T161">
            <v>10</v>
          </cell>
          <cell r="U161">
            <v>10</v>
          </cell>
          <cell r="V161">
            <v>10</v>
          </cell>
          <cell r="W161">
            <v>10</v>
          </cell>
          <cell r="X161">
            <v>10</v>
          </cell>
          <cell r="Y161">
            <v>10</v>
          </cell>
          <cell r="Z161">
            <v>10</v>
          </cell>
          <cell r="AA161">
            <v>10</v>
          </cell>
          <cell r="AB161">
            <v>10</v>
          </cell>
          <cell r="AC161">
            <v>10</v>
          </cell>
          <cell r="AD161">
            <v>10</v>
          </cell>
          <cell r="AE161">
            <v>10</v>
          </cell>
          <cell r="AF161">
            <v>10</v>
          </cell>
          <cell r="AG161">
            <v>10</v>
          </cell>
          <cell r="AH161">
            <v>10</v>
          </cell>
          <cell r="AI161">
            <v>10</v>
          </cell>
          <cell r="AJ161">
            <v>10</v>
          </cell>
          <cell r="AK161">
            <v>10</v>
          </cell>
          <cell r="AL161">
            <v>10</v>
          </cell>
          <cell r="AM161">
            <v>10</v>
          </cell>
          <cell r="AN161">
            <v>10</v>
          </cell>
          <cell r="AO161">
            <v>10</v>
          </cell>
          <cell r="AP161">
            <v>10</v>
          </cell>
          <cell r="AQ161">
            <v>10</v>
          </cell>
          <cell r="AR161">
            <v>10</v>
          </cell>
          <cell r="AS161">
            <v>10</v>
          </cell>
          <cell r="AT161">
            <v>10</v>
          </cell>
          <cell r="AU161">
            <v>10</v>
          </cell>
          <cell r="AV161">
            <v>10</v>
          </cell>
          <cell r="AW161">
            <v>10</v>
          </cell>
          <cell r="AX161">
            <v>10</v>
          </cell>
          <cell r="AY161">
            <v>10</v>
          </cell>
          <cell r="AZ161">
            <v>10</v>
          </cell>
          <cell r="BA161">
            <v>10</v>
          </cell>
          <cell r="BB161">
            <v>10</v>
          </cell>
          <cell r="BC161">
            <v>10</v>
          </cell>
          <cell r="BD161">
            <v>10</v>
          </cell>
          <cell r="BE161">
            <v>10</v>
          </cell>
          <cell r="BF161">
            <v>10</v>
          </cell>
        </row>
        <row r="162">
          <cell r="C162" t="str">
            <v>Hàm Tiến</v>
          </cell>
          <cell r="J162">
            <v>10</v>
          </cell>
          <cell r="K162">
            <v>10</v>
          </cell>
          <cell r="M162">
            <v>10</v>
          </cell>
          <cell r="N162">
            <v>9.11</v>
          </cell>
          <cell r="O162">
            <v>9.1099929809570313</v>
          </cell>
          <cell r="P162">
            <v>9.1099929809570313</v>
          </cell>
          <cell r="Q162">
            <v>9.1099929809570313</v>
          </cell>
          <cell r="R162">
            <v>9.1099929809570313</v>
          </cell>
          <cell r="S162">
            <v>9.1099929809570313</v>
          </cell>
          <cell r="T162">
            <v>9.1099929809570313</v>
          </cell>
          <cell r="U162">
            <v>9.1099929809570313</v>
          </cell>
          <cell r="V162">
            <v>9.1099929809570313</v>
          </cell>
          <cell r="W162">
            <v>9.1099929809570313</v>
          </cell>
          <cell r="X162">
            <v>9.1099929809570313</v>
          </cell>
          <cell r="Y162">
            <v>9.1099929809570313</v>
          </cell>
          <cell r="Z162">
            <v>9.1099929809570313</v>
          </cell>
          <cell r="AA162">
            <v>9.1099929809570313</v>
          </cell>
          <cell r="AB162">
            <v>9.1099929809570313</v>
          </cell>
          <cell r="AC162">
            <v>9.1099929809570313</v>
          </cell>
          <cell r="AD162">
            <v>9.1099929809570313</v>
          </cell>
          <cell r="AE162">
            <v>9.1099929809570313</v>
          </cell>
          <cell r="AF162">
            <v>9.1099929809570313</v>
          </cell>
          <cell r="AG162">
            <v>9.1099929809570313</v>
          </cell>
          <cell r="AH162">
            <v>9.1099929809570313</v>
          </cell>
          <cell r="AI162">
            <v>9.1099929809570313</v>
          </cell>
          <cell r="AJ162">
            <v>9.1099929809570313</v>
          </cell>
          <cell r="AK162">
            <v>9.1099929809570313</v>
          </cell>
          <cell r="AL162">
            <v>9.1099929809570313</v>
          </cell>
          <cell r="AM162">
            <v>9.1099929809570313</v>
          </cell>
          <cell r="AN162">
            <v>9.1099929809570313</v>
          </cell>
          <cell r="AO162">
            <v>9.1099929809570313</v>
          </cell>
          <cell r="AP162">
            <v>0.89</v>
          </cell>
          <cell r="AQ162">
            <v>0.8899998664855957</v>
          </cell>
          <cell r="AR162">
            <v>0.8899998664855957</v>
          </cell>
          <cell r="AS162">
            <v>0.8899998664855957</v>
          </cell>
          <cell r="AT162">
            <v>0.8899998664855957</v>
          </cell>
          <cell r="AU162">
            <v>0.8899998664855957</v>
          </cell>
          <cell r="AV162">
            <v>0.8899998664855957</v>
          </cell>
          <cell r="AW162">
            <v>0.8899998664855957</v>
          </cell>
          <cell r="AX162">
            <v>0.8899998664855957</v>
          </cell>
          <cell r="AY162">
            <v>0.8899998664855957</v>
          </cell>
          <cell r="AZ162">
            <v>0.8899998664855957</v>
          </cell>
          <cell r="BA162">
            <v>0.8899998664855957</v>
          </cell>
          <cell r="BB162">
            <v>0.8899998664855957</v>
          </cell>
          <cell r="BC162">
            <v>0.8899998664855957</v>
          </cell>
          <cell r="BD162">
            <v>0.8899998664855957</v>
          </cell>
          <cell r="BE162">
            <v>0.8899998664855957</v>
          </cell>
          <cell r="BF162">
            <v>0.8899998664855957</v>
          </cell>
        </row>
        <row r="163">
          <cell r="C163" t="str">
            <v>Phú Hài</v>
          </cell>
          <cell r="J163">
            <v>7.26</v>
          </cell>
          <cell r="K163">
            <v>7.07</v>
          </cell>
          <cell r="M163">
            <v>0.5</v>
          </cell>
          <cell r="N163">
            <v>2.2400000000000002</v>
          </cell>
          <cell r="O163">
            <v>2.2399997711181641</v>
          </cell>
          <cell r="P163">
            <v>2.2399997711181641</v>
          </cell>
          <cell r="Q163">
            <v>2.2399997711181641</v>
          </cell>
          <cell r="R163">
            <v>2.2399997711181641</v>
          </cell>
          <cell r="S163">
            <v>2.2399997711181641</v>
          </cell>
          <cell r="T163">
            <v>2.2399997711181641</v>
          </cell>
          <cell r="U163">
            <v>2.2399997711181641</v>
          </cell>
          <cell r="V163">
            <v>2.2399997711181641</v>
          </cell>
          <cell r="W163">
            <v>2.2399997711181641</v>
          </cell>
          <cell r="X163">
            <v>2.2399997711181641</v>
          </cell>
          <cell r="Y163">
            <v>2.2399997711181641</v>
          </cell>
          <cell r="Z163">
            <v>2.2399997711181641</v>
          </cell>
          <cell r="AA163">
            <v>2.2399997711181641</v>
          </cell>
          <cell r="AB163">
            <v>2.2399997711181641</v>
          </cell>
          <cell r="AC163">
            <v>2.2399997711181641</v>
          </cell>
          <cell r="AD163">
            <v>2.2399997711181641</v>
          </cell>
          <cell r="AE163">
            <v>2.2399997711181641</v>
          </cell>
          <cell r="AF163">
            <v>2.2399997711181641</v>
          </cell>
          <cell r="AG163">
            <v>2.2399997711181641</v>
          </cell>
          <cell r="AH163">
            <v>2.2399997711181641</v>
          </cell>
          <cell r="AI163">
            <v>2.2399997711181641</v>
          </cell>
          <cell r="AJ163">
            <v>2.2399997711181641</v>
          </cell>
          <cell r="AK163">
            <v>2.2399997711181641</v>
          </cell>
          <cell r="AL163">
            <v>2.2399997711181641</v>
          </cell>
          <cell r="AM163">
            <v>2.2399997711181641</v>
          </cell>
          <cell r="AN163">
            <v>2.2399997711181641</v>
          </cell>
          <cell r="AO163">
            <v>2.2399997711181641</v>
          </cell>
          <cell r="AP163">
            <v>2.2399997711181641</v>
          </cell>
          <cell r="AQ163">
            <v>2.2399997711181641</v>
          </cell>
          <cell r="AR163">
            <v>2.2399997711181641</v>
          </cell>
          <cell r="AS163">
            <v>2.2399997711181641</v>
          </cell>
          <cell r="AT163">
            <v>2.2399997711181641</v>
          </cell>
          <cell r="AU163">
            <v>2.2399997711181641</v>
          </cell>
          <cell r="AV163">
            <v>2.2399997711181641</v>
          </cell>
          <cell r="AW163">
            <v>2.2399997711181641</v>
          </cell>
          <cell r="AX163">
            <v>2.2399997711181641</v>
          </cell>
          <cell r="AY163">
            <v>2.2399997711181641</v>
          </cell>
          <cell r="AZ163">
            <v>2.2399997711181641</v>
          </cell>
          <cell r="BA163">
            <v>2.2399997711181641</v>
          </cell>
          <cell r="BB163">
            <v>2.2399997711181641</v>
          </cell>
          <cell r="BC163">
            <v>2.2399997711181641</v>
          </cell>
          <cell r="BD163">
            <v>2.2399997711181641</v>
          </cell>
          <cell r="BE163">
            <v>2.2399997711181641</v>
          </cell>
          <cell r="BF163">
            <v>2.2399997711181641</v>
          </cell>
        </row>
        <row r="164">
          <cell r="C164" t="str">
            <v>Phú Thủy</v>
          </cell>
          <cell r="J164">
            <v>2.2399997711181641</v>
          </cell>
          <cell r="K164">
            <v>2.2399997711181641</v>
          </cell>
          <cell r="M164">
            <v>2.2399997711181641</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2.5</v>
          </cell>
          <cell r="AY164">
            <v>2.5</v>
          </cell>
          <cell r="AZ164">
            <v>2.5</v>
          </cell>
          <cell r="BA164">
            <v>2.5</v>
          </cell>
          <cell r="BB164">
            <v>2.5</v>
          </cell>
          <cell r="BC164">
            <v>2.5</v>
          </cell>
          <cell r="BD164">
            <v>2.5</v>
          </cell>
          <cell r="BE164">
            <v>2.5</v>
          </cell>
          <cell r="BF164">
            <v>2.5</v>
          </cell>
        </row>
        <row r="165">
          <cell r="C165" t="str">
            <v>Phú Tài</v>
          </cell>
          <cell r="J165">
            <v>2.5</v>
          </cell>
          <cell r="K165">
            <v>2.5</v>
          </cell>
          <cell r="M165">
            <v>2.5</v>
          </cell>
          <cell r="N165">
            <v>2.5</v>
          </cell>
          <cell r="O165">
            <v>2.5</v>
          </cell>
          <cell r="P165">
            <v>2.5</v>
          </cell>
          <cell r="Q165">
            <v>2.5</v>
          </cell>
          <cell r="R165">
            <v>2.5</v>
          </cell>
          <cell r="S165">
            <v>2.5</v>
          </cell>
          <cell r="T165">
            <v>2.5</v>
          </cell>
          <cell r="U165">
            <v>2.5</v>
          </cell>
          <cell r="V165">
            <v>2.5</v>
          </cell>
          <cell r="W165">
            <v>2.5</v>
          </cell>
          <cell r="X165">
            <v>2.5</v>
          </cell>
          <cell r="Y165">
            <v>2.5</v>
          </cell>
          <cell r="Z165">
            <v>2.5</v>
          </cell>
          <cell r="AA165">
            <v>2.5</v>
          </cell>
          <cell r="AB165">
            <v>2.5</v>
          </cell>
          <cell r="AC165">
            <v>2.5</v>
          </cell>
          <cell r="AD165">
            <v>2.5</v>
          </cell>
          <cell r="AE165">
            <v>2.5</v>
          </cell>
          <cell r="AF165">
            <v>2.5</v>
          </cell>
          <cell r="AG165">
            <v>2.5</v>
          </cell>
          <cell r="AH165">
            <v>2.5</v>
          </cell>
          <cell r="AI165">
            <v>2.5</v>
          </cell>
          <cell r="AJ165">
            <v>2.5</v>
          </cell>
          <cell r="AK165">
            <v>2.5</v>
          </cell>
          <cell r="AL165">
            <v>2.5</v>
          </cell>
          <cell r="AM165">
            <v>2.5</v>
          </cell>
          <cell r="AN165">
            <v>2.5</v>
          </cell>
          <cell r="AO165">
            <v>2.5</v>
          </cell>
          <cell r="AP165">
            <v>2.5</v>
          </cell>
          <cell r="AQ165">
            <v>2.5</v>
          </cell>
          <cell r="AR165">
            <v>2.5</v>
          </cell>
          <cell r="AS165">
            <v>2.5</v>
          </cell>
          <cell r="AT165">
            <v>2.5</v>
          </cell>
          <cell r="AU165">
            <v>2.5</v>
          </cell>
          <cell r="AV165">
            <v>2.5</v>
          </cell>
          <cell r="AW165">
            <v>2.5</v>
          </cell>
          <cell r="AX165">
            <v>0.5</v>
          </cell>
          <cell r="AY165">
            <v>0.5</v>
          </cell>
          <cell r="AZ165">
            <v>0.5</v>
          </cell>
          <cell r="BA165">
            <v>0.5</v>
          </cell>
          <cell r="BB165">
            <v>0.5</v>
          </cell>
          <cell r="BC165">
            <v>0.5</v>
          </cell>
          <cell r="BD165">
            <v>0.5</v>
          </cell>
          <cell r="BE165">
            <v>0.5</v>
          </cell>
          <cell r="BF165">
            <v>0.5</v>
          </cell>
        </row>
        <row r="166">
          <cell r="C166" t="str">
            <v>Xuân An</v>
          </cell>
          <cell r="J166">
            <v>0.5</v>
          </cell>
          <cell r="K166">
            <v>0.5</v>
          </cell>
          <cell r="M166">
            <v>0.5</v>
          </cell>
          <cell r="N166">
            <v>2.5</v>
          </cell>
          <cell r="O166">
            <v>2.5</v>
          </cell>
          <cell r="P166">
            <v>2.5</v>
          </cell>
          <cell r="Q166">
            <v>2.5</v>
          </cell>
          <cell r="R166">
            <v>2.5</v>
          </cell>
          <cell r="S166">
            <v>2.5</v>
          </cell>
          <cell r="T166">
            <v>2.5</v>
          </cell>
          <cell r="U166">
            <v>2.5</v>
          </cell>
          <cell r="V166">
            <v>2.5</v>
          </cell>
          <cell r="W166">
            <v>2.5</v>
          </cell>
          <cell r="X166">
            <v>2.5</v>
          </cell>
          <cell r="Y166">
            <v>2.5</v>
          </cell>
          <cell r="Z166">
            <v>2.5</v>
          </cell>
          <cell r="AA166">
            <v>2.5</v>
          </cell>
          <cell r="AB166">
            <v>2.5</v>
          </cell>
          <cell r="AC166">
            <v>2.5</v>
          </cell>
          <cell r="AD166">
            <v>2.5</v>
          </cell>
          <cell r="AE166">
            <v>2.5</v>
          </cell>
          <cell r="AF166">
            <v>2.5</v>
          </cell>
          <cell r="AG166">
            <v>2.5</v>
          </cell>
          <cell r="AH166">
            <v>2.5</v>
          </cell>
          <cell r="AI166">
            <v>2.5</v>
          </cell>
          <cell r="AJ166">
            <v>2.5</v>
          </cell>
          <cell r="AK166">
            <v>2.5</v>
          </cell>
          <cell r="AL166">
            <v>2.5</v>
          </cell>
          <cell r="AM166">
            <v>2.5</v>
          </cell>
          <cell r="AN166">
            <v>2.5</v>
          </cell>
          <cell r="AO166">
            <v>2.5</v>
          </cell>
          <cell r="AP166">
            <v>2.5</v>
          </cell>
          <cell r="AQ166">
            <v>2.5</v>
          </cell>
          <cell r="AR166">
            <v>2.5</v>
          </cell>
          <cell r="AS166">
            <v>2.5</v>
          </cell>
          <cell r="AT166">
            <v>2.5</v>
          </cell>
          <cell r="AU166">
            <v>2.5</v>
          </cell>
          <cell r="AV166">
            <v>2.5</v>
          </cell>
          <cell r="AW166">
            <v>2.5</v>
          </cell>
          <cell r="AX166">
            <v>2.5</v>
          </cell>
          <cell r="AY166">
            <v>2.5</v>
          </cell>
          <cell r="AZ166">
            <v>2.5</v>
          </cell>
          <cell r="BA166">
            <v>2.5</v>
          </cell>
          <cell r="BB166">
            <v>2.5</v>
          </cell>
          <cell r="BC166">
            <v>2.5</v>
          </cell>
          <cell r="BD166">
            <v>2.5</v>
          </cell>
          <cell r="BE166">
            <v>2.5</v>
          </cell>
          <cell r="BF166">
            <v>2.5</v>
          </cell>
        </row>
        <row r="167">
          <cell r="C167" t="str">
            <v>Hưng Long</v>
          </cell>
          <cell r="J167">
            <v>2.5</v>
          </cell>
          <cell r="K167">
            <v>2.5</v>
          </cell>
          <cell r="M167">
            <v>2.5</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2.5</v>
          </cell>
          <cell r="AY167">
            <v>2.5</v>
          </cell>
          <cell r="AZ167">
            <v>2.5</v>
          </cell>
          <cell r="BA167">
            <v>2.5</v>
          </cell>
          <cell r="BB167">
            <v>2.5</v>
          </cell>
          <cell r="BC167">
            <v>2.5</v>
          </cell>
          <cell r="BD167">
            <v>2.5</v>
          </cell>
          <cell r="BE167">
            <v>2.5</v>
          </cell>
          <cell r="BF167">
            <v>2.5</v>
          </cell>
        </row>
        <row r="168">
          <cell r="C168" t="str">
            <v>Thiện Nghiệp</v>
          </cell>
          <cell r="J168">
            <v>2.5</v>
          </cell>
          <cell r="K168">
            <v>2.5</v>
          </cell>
          <cell r="M168">
            <v>0.5</v>
          </cell>
          <cell r="N168">
            <v>2.7199999999999998</v>
          </cell>
          <cell r="O168">
            <v>2.7199993133544922</v>
          </cell>
          <cell r="P168">
            <v>2.7199993133544922</v>
          </cell>
          <cell r="Q168">
            <v>2.7199993133544922</v>
          </cell>
          <cell r="R168">
            <v>2.7199993133544922</v>
          </cell>
          <cell r="S168">
            <v>2.7199993133544922</v>
          </cell>
          <cell r="T168">
            <v>2.7199993133544922</v>
          </cell>
          <cell r="U168">
            <v>2.7199993133544922</v>
          </cell>
          <cell r="V168">
            <v>2.7199993133544922</v>
          </cell>
          <cell r="W168">
            <v>2.7199993133544922</v>
          </cell>
          <cell r="X168">
            <v>2.7199993133544922</v>
          </cell>
          <cell r="Y168">
            <v>2.7199993133544922</v>
          </cell>
          <cell r="Z168">
            <v>1.78</v>
          </cell>
          <cell r="AA168">
            <v>1.7799997329711914</v>
          </cell>
          <cell r="AB168">
            <v>1.7799997329711914</v>
          </cell>
          <cell r="AC168">
            <v>1.7799997329711914</v>
          </cell>
          <cell r="AD168">
            <v>1.7799997329711914</v>
          </cell>
          <cell r="AE168">
            <v>1.7799997329711914</v>
          </cell>
          <cell r="AF168">
            <v>1.7799997329711914</v>
          </cell>
          <cell r="AG168">
            <v>1.7799997329711914</v>
          </cell>
          <cell r="AH168">
            <v>1.7799997329711914</v>
          </cell>
          <cell r="AI168">
            <v>1.7799997329711914</v>
          </cell>
          <cell r="AJ168">
            <v>1.7799997329711914</v>
          </cell>
          <cell r="AK168">
            <v>1.7799997329711914</v>
          </cell>
          <cell r="AL168">
            <v>1.7799997329711914</v>
          </cell>
          <cell r="AM168">
            <v>1.7799997329711914</v>
          </cell>
          <cell r="AN168">
            <v>1.7799997329711914</v>
          </cell>
          <cell r="AO168">
            <v>1.7799997329711914</v>
          </cell>
          <cell r="AP168">
            <v>1.7799997329711914</v>
          </cell>
          <cell r="AQ168">
            <v>1.7799997329711914</v>
          </cell>
          <cell r="AR168">
            <v>1.7799997329711914</v>
          </cell>
          <cell r="AS168">
            <v>1.7799997329711914</v>
          </cell>
          <cell r="AT168">
            <v>1.7799997329711914</v>
          </cell>
          <cell r="AU168">
            <v>1.7799997329711914</v>
          </cell>
          <cell r="AV168">
            <v>1.7799997329711914</v>
          </cell>
          <cell r="AW168">
            <v>1.7799997329711914</v>
          </cell>
          <cell r="AX168">
            <v>1.7799997329711914</v>
          </cell>
          <cell r="AY168">
            <v>1.7799997329711914</v>
          </cell>
          <cell r="AZ168">
            <v>1.7799997329711914</v>
          </cell>
          <cell r="BA168">
            <v>1.7799997329711914</v>
          </cell>
          <cell r="BB168">
            <v>1.7799997329711914</v>
          </cell>
          <cell r="BC168">
            <v>1.7799997329711914</v>
          </cell>
          <cell r="BD168">
            <v>1.7799997329711914</v>
          </cell>
          <cell r="BE168">
            <v>1.7799997329711914</v>
          </cell>
          <cell r="BF168">
            <v>5</v>
          </cell>
        </row>
        <row r="169">
          <cell r="C169" t="str">
            <v>Phong Nẫm</v>
          </cell>
          <cell r="J169">
            <v>5</v>
          </cell>
          <cell r="K169">
            <v>5</v>
          </cell>
          <cell r="M169">
            <v>5</v>
          </cell>
          <cell r="N169">
            <v>2.5</v>
          </cell>
          <cell r="O169">
            <v>2.5</v>
          </cell>
          <cell r="P169">
            <v>2.5</v>
          </cell>
          <cell r="Q169">
            <v>2.5</v>
          </cell>
          <cell r="R169">
            <v>2.5</v>
          </cell>
          <cell r="S169">
            <v>2.5</v>
          </cell>
          <cell r="T169">
            <v>2.5</v>
          </cell>
          <cell r="U169">
            <v>2.5</v>
          </cell>
          <cell r="V169">
            <v>2.5</v>
          </cell>
          <cell r="W169">
            <v>2.5</v>
          </cell>
          <cell r="X169">
            <v>2.5</v>
          </cell>
          <cell r="Y169">
            <v>2.5</v>
          </cell>
          <cell r="Z169">
            <v>2.5</v>
          </cell>
          <cell r="AA169">
            <v>2.5</v>
          </cell>
          <cell r="AB169">
            <v>2.5</v>
          </cell>
          <cell r="AC169">
            <v>2.5</v>
          </cell>
          <cell r="AD169">
            <v>2.5</v>
          </cell>
          <cell r="AE169">
            <v>2.5</v>
          </cell>
          <cell r="AF169">
            <v>2.5</v>
          </cell>
          <cell r="AG169">
            <v>2.5</v>
          </cell>
          <cell r="AH169">
            <v>2.5</v>
          </cell>
          <cell r="AI169">
            <v>2.5</v>
          </cell>
          <cell r="AJ169">
            <v>2.5</v>
          </cell>
          <cell r="AK169">
            <v>2.5</v>
          </cell>
          <cell r="AL169">
            <v>2.5</v>
          </cell>
          <cell r="AM169">
            <v>2.5</v>
          </cell>
          <cell r="AN169">
            <v>2.5</v>
          </cell>
          <cell r="AO169">
            <v>2.5</v>
          </cell>
          <cell r="AP169">
            <v>2.5</v>
          </cell>
          <cell r="AQ169">
            <v>2.5</v>
          </cell>
          <cell r="AR169">
            <v>2.5</v>
          </cell>
          <cell r="AS169">
            <v>2.5</v>
          </cell>
          <cell r="AT169">
            <v>2.5</v>
          </cell>
          <cell r="AU169">
            <v>2.5</v>
          </cell>
          <cell r="AV169">
            <v>2.5</v>
          </cell>
          <cell r="AW169">
            <v>2.5</v>
          </cell>
          <cell r="AX169">
            <v>2.5</v>
          </cell>
          <cell r="AY169">
            <v>2.5</v>
          </cell>
          <cell r="AZ169">
            <v>2.5</v>
          </cell>
          <cell r="BA169">
            <v>2.5</v>
          </cell>
          <cell r="BB169">
            <v>2.5</v>
          </cell>
          <cell r="BC169">
            <v>2.5</v>
          </cell>
          <cell r="BD169">
            <v>2.5</v>
          </cell>
          <cell r="BE169">
            <v>2.5</v>
          </cell>
          <cell r="BF169">
            <v>2.5</v>
          </cell>
        </row>
        <row r="170">
          <cell r="C170" t="str">
            <v>Tiến Lợi</v>
          </cell>
          <cell r="J170">
            <v>3.5</v>
          </cell>
          <cell r="K170">
            <v>3.5</v>
          </cell>
          <cell r="M170">
            <v>3.5</v>
          </cell>
          <cell r="N170">
            <v>1.5</v>
          </cell>
          <cell r="O170">
            <v>1.5</v>
          </cell>
          <cell r="P170">
            <v>1.5</v>
          </cell>
          <cell r="Q170">
            <v>1.5</v>
          </cell>
          <cell r="R170">
            <v>1.5</v>
          </cell>
          <cell r="S170">
            <v>1.5</v>
          </cell>
          <cell r="T170">
            <v>1.5</v>
          </cell>
          <cell r="U170">
            <v>1.5</v>
          </cell>
          <cell r="V170">
            <v>1.5</v>
          </cell>
          <cell r="W170">
            <v>1.5</v>
          </cell>
          <cell r="X170">
            <v>1.5</v>
          </cell>
          <cell r="Y170">
            <v>1.5</v>
          </cell>
          <cell r="Z170">
            <v>1.5</v>
          </cell>
          <cell r="AA170">
            <v>1.5</v>
          </cell>
          <cell r="AB170">
            <v>1.5</v>
          </cell>
          <cell r="AC170">
            <v>1.5</v>
          </cell>
          <cell r="AD170">
            <v>1.5</v>
          </cell>
          <cell r="AE170">
            <v>1.5</v>
          </cell>
          <cell r="AF170">
            <v>1.5</v>
          </cell>
          <cell r="AG170">
            <v>1.5</v>
          </cell>
          <cell r="AH170">
            <v>1.5</v>
          </cell>
          <cell r="AI170">
            <v>1.5</v>
          </cell>
          <cell r="AJ170">
            <v>1.5</v>
          </cell>
          <cell r="AK170">
            <v>1.5</v>
          </cell>
          <cell r="AL170">
            <v>1.5</v>
          </cell>
          <cell r="AM170">
            <v>1.5</v>
          </cell>
          <cell r="AN170">
            <v>1.5</v>
          </cell>
          <cell r="AO170">
            <v>1.5</v>
          </cell>
          <cell r="AP170">
            <v>1.5</v>
          </cell>
          <cell r="AQ170">
            <v>1.5</v>
          </cell>
          <cell r="AR170">
            <v>1.5</v>
          </cell>
          <cell r="AS170">
            <v>1.5</v>
          </cell>
          <cell r="AT170">
            <v>1.5</v>
          </cell>
          <cell r="AU170">
            <v>1.5</v>
          </cell>
          <cell r="AV170">
            <v>1.5</v>
          </cell>
          <cell r="AW170">
            <v>1.5</v>
          </cell>
          <cell r="AX170">
            <v>1.5</v>
          </cell>
          <cell r="AY170">
            <v>1.5</v>
          </cell>
          <cell r="AZ170">
            <v>1.5</v>
          </cell>
          <cell r="BA170">
            <v>1.5</v>
          </cell>
          <cell r="BB170">
            <v>1.5</v>
          </cell>
          <cell r="BC170">
            <v>1.5</v>
          </cell>
          <cell r="BD170">
            <v>1.5</v>
          </cell>
          <cell r="BE170">
            <v>1.5</v>
          </cell>
          <cell r="BF170">
            <v>1.5</v>
          </cell>
        </row>
        <row r="171">
          <cell r="C171" t="str">
            <v>Tiến Thành</v>
          </cell>
          <cell r="J171">
            <v>1.5</v>
          </cell>
          <cell r="K171">
            <v>1.5</v>
          </cell>
          <cell r="M171">
            <v>1.5</v>
          </cell>
          <cell r="N171">
            <v>6.9999999999998508E-2</v>
          </cell>
          <cell r="O171">
            <v>6.9999992847442627E-2</v>
          </cell>
          <cell r="P171">
            <v>6.9999992847442627E-2</v>
          </cell>
          <cell r="Q171">
            <v>6.9999992847442627E-2</v>
          </cell>
          <cell r="R171">
            <v>6.9999992847442627E-2</v>
          </cell>
          <cell r="S171">
            <v>6.9999992847442627E-2</v>
          </cell>
          <cell r="T171">
            <v>6.9999992847442627E-2</v>
          </cell>
          <cell r="U171">
            <v>6.9999992847442627E-2</v>
          </cell>
          <cell r="V171">
            <v>6.9999992847442627E-2</v>
          </cell>
          <cell r="W171">
            <v>6.9999992847442627E-2</v>
          </cell>
          <cell r="X171">
            <v>6.9999992847442627E-2</v>
          </cell>
          <cell r="Y171">
            <v>6.9999992847442627E-2</v>
          </cell>
          <cell r="Z171">
            <v>6.9999992847442627E-2</v>
          </cell>
          <cell r="AA171">
            <v>6.9999992847442627E-2</v>
          </cell>
          <cell r="AB171">
            <v>6.9999992847442627E-2</v>
          </cell>
          <cell r="AC171">
            <v>6.9999992847442627E-2</v>
          </cell>
          <cell r="AD171">
            <v>6.9999992847442627E-2</v>
          </cell>
          <cell r="AE171">
            <v>6.9999992847442627E-2</v>
          </cell>
          <cell r="AF171">
            <v>6.9999992847442627E-2</v>
          </cell>
          <cell r="AG171">
            <v>6.9999992847442627E-2</v>
          </cell>
          <cell r="AH171">
            <v>6.9999992847442627E-2</v>
          </cell>
          <cell r="AI171">
            <v>6.9999992847442627E-2</v>
          </cell>
          <cell r="AJ171">
            <v>6.9999992847442627E-2</v>
          </cell>
          <cell r="AK171">
            <v>6.9999992847442627E-2</v>
          </cell>
          <cell r="AL171">
            <v>6.9999992847442627E-2</v>
          </cell>
          <cell r="AM171">
            <v>6.9999992847442627E-2</v>
          </cell>
          <cell r="AN171">
            <v>6.9999992847442627E-2</v>
          </cell>
          <cell r="AO171">
            <v>6.9999992847442627E-2</v>
          </cell>
          <cell r="AP171">
            <v>6.9999992847442627E-2</v>
          </cell>
          <cell r="AQ171">
            <v>6.9999992847442627E-2</v>
          </cell>
          <cell r="AR171">
            <v>6.9999992847442627E-2</v>
          </cell>
          <cell r="AS171">
            <v>6.9999992847442627E-2</v>
          </cell>
          <cell r="AT171">
            <v>6.9999992847442627E-2</v>
          </cell>
          <cell r="AU171">
            <v>6.9999992847442627E-2</v>
          </cell>
          <cell r="AV171">
            <v>6.9999992847442627E-2</v>
          </cell>
          <cell r="AW171">
            <v>6.9999992847442627E-2</v>
          </cell>
          <cell r="AX171">
            <v>6.9999992847442627E-2</v>
          </cell>
          <cell r="AY171">
            <v>6.9999992847442627E-2</v>
          </cell>
          <cell r="AZ171">
            <v>6.9999992847442627E-2</v>
          </cell>
          <cell r="BA171">
            <v>6.9999992847442627E-2</v>
          </cell>
          <cell r="BB171">
            <v>6.9999992847442627E-2</v>
          </cell>
          <cell r="BC171">
            <v>6.9999992847442627E-2</v>
          </cell>
          <cell r="BD171">
            <v>6.9999992847442627E-2</v>
          </cell>
          <cell r="BE171">
            <v>6.9999992847442627E-2</v>
          </cell>
          <cell r="BF171">
            <v>10.220000000000001</v>
          </cell>
        </row>
        <row r="172">
          <cell r="C172">
            <v>10.219993591308594</v>
          </cell>
          <cell r="J172">
            <v>10.219993591308594</v>
          </cell>
          <cell r="K172">
            <v>10.219993591308594</v>
          </cell>
          <cell r="M172">
            <v>10.219993591308594</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row>
        <row r="173">
          <cell r="C173">
            <v>0</v>
          </cell>
          <cell r="J173">
            <v>0</v>
          </cell>
          <cell r="K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row>
        <row r="174">
          <cell r="C174" t="str">
            <v>Phú Hài</v>
          </cell>
          <cell r="J174">
            <v>0</v>
          </cell>
          <cell r="K174">
            <v>0</v>
          </cell>
          <cell r="M174">
            <v>0</v>
          </cell>
          <cell r="N174">
            <v>3.85</v>
          </cell>
          <cell r="O174">
            <v>3.8499984741210938</v>
          </cell>
          <cell r="P174">
            <v>3.8499984741210938</v>
          </cell>
          <cell r="Q174">
            <v>3.8499984741210938</v>
          </cell>
          <cell r="R174">
            <v>3.8499984741210938</v>
          </cell>
          <cell r="S174">
            <v>3.8499984741210938</v>
          </cell>
          <cell r="T174">
            <v>3.8499984741210938</v>
          </cell>
          <cell r="U174">
            <v>3.8499984741210938</v>
          </cell>
          <cell r="V174">
            <v>3.8499984741210938</v>
          </cell>
          <cell r="W174">
            <v>3.8499984741210938</v>
          </cell>
          <cell r="X174">
            <v>3.8499984741210938</v>
          </cell>
          <cell r="Y174">
            <v>3.8499984741210938</v>
          </cell>
          <cell r="Z174">
            <v>3.8499984741210938</v>
          </cell>
          <cell r="AA174">
            <v>0.64999999999999991</v>
          </cell>
          <cell r="AB174">
            <v>0.64999961853027344</v>
          </cell>
          <cell r="AC174">
            <v>0.64999961853027344</v>
          </cell>
          <cell r="AD174">
            <v>0.64999961853027344</v>
          </cell>
          <cell r="AE174">
            <v>0.64999961853027344</v>
          </cell>
          <cell r="AF174">
            <v>0.64999961853027344</v>
          </cell>
          <cell r="AG174">
            <v>0.64999961853027344</v>
          </cell>
          <cell r="AH174">
            <v>0.64999961853027344</v>
          </cell>
          <cell r="AI174">
            <v>0.64999961853027344</v>
          </cell>
          <cell r="AJ174">
            <v>0.64999961853027344</v>
          </cell>
          <cell r="AK174">
            <v>0.64999961853027344</v>
          </cell>
          <cell r="AL174">
            <v>0.64999961853027344</v>
          </cell>
          <cell r="AM174">
            <v>0.64999961853027344</v>
          </cell>
          <cell r="AN174">
            <v>0.64999961853027344</v>
          </cell>
          <cell r="AO174">
            <v>0.64999961853027344</v>
          </cell>
          <cell r="AP174">
            <v>0.64999961853027344</v>
          </cell>
          <cell r="AQ174">
            <v>0.64999961853027344</v>
          </cell>
          <cell r="AR174">
            <v>0.64999961853027344</v>
          </cell>
          <cell r="AS174">
            <v>0.64999961853027344</v>
          </cell>
          <cell r="AT174">
            <v>0.64999961853027344</v>
          </cell>
          <cell r="AU174">
            <v>0.64999961853027344</v>
          </cell>
          <cell r="AV174">
            <v>0.64999961853027344</v>
          </cell>
          <cell r="AW174">
            <v>0.64999961853027344</v>
          </cell>
          <cell r="AX174">
            <v>0.64999961853027344</v>
          </cell>
          <cell r="AY174">
            <v>0.64999961853027344</v>
          </cell>
          <cell r="AZ174">
            <v>0.64999961853027344</v>
          </cell>
          <cell r="BA174">
            <v>0.64999961853027344</v>
          </cell>
          <cell r="BB174">
            <v>0.64999961853027344</v>
          </cell>
          <cell r="BC174">
            <v>0.64999961853027344</v>
          </cell>
          <cell r="BD174">
            <v>0.64999961853027344</v>
          </cell>
          <cell r="BE174">
            <v>0.64999961853027344</v>
          </cell>
          <cell r="BF174">
            <v>0.64999961853027344</v>
          </cell>
        </row>
        <row r="175">
          <cell r="C175" t="str">
            <v>Tiến Lợi</v>
          </cell>
          <cell r="J175">
            <v>0.64999961853027344</v>
          </cell>
          <cell r="K175">
            <v>0.64999961853027344</v>
          </cell>
          <cell r="M175">
            <v>0.64999961853027344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3.5</v>
          </cell>
          <cell r="AQ175">
            <v>3.5</v>
          </cell>
          <cell r="AR175">
            <v>3.5</v>
          </cell>
          <cell r="AS175">
            <v>3.5</v>
          </cell>
          <cell r="AT175">
            <v>3.5</v>
          </cell>
          <cell r="AU175">
            <v>3.5</v>
          </cell>
          <cell r="AV175">
            <v>3.5</v>
          </cell>
          <cell r="AW175">
            <v>3.5</v>
          </cell>
          <cell r="AX175">
            <v>3.5</v>
          </cell>
          <cell r="AY175">
            <v>3.5</v>
          </cell>
          <cell r="AZ175">
            <v>3.5</v>
          </cell>
          <cell r="BA175">
            <v>3.5</v>
          </cell>
          <cell r="BB175">
            <v>3.5</v>
          </cell>
          <cell r="BC175">
            <v>3.5</v>
          </cell>
          <cell r="BD175">
            <v>3.5</v>
          </cell>
          <cell r="BE175">
            <v>3.5</v>
          </cell>
          <cell r="BF175">
            <v>3.5</v>
          </cell>
        </row>
        <row r="176">
          <cell r="C176" t="str">
            <v>Thiện Nghiệp</v>
          </cell>
          <cell r="J176">
            <v>3.5</v>
          </cell>
          <cell r="K176">
            <v>3.5</v>
          </cell>
          <cell r="M176">
            <v>3.5</v>
          </cell>
          <cell r="N176">
            <v>2</v>
          </cell>
          <cell r="O176">
            <v>2</v>
          </cell>
          <cell r="P176">
            <v>2</v>
          </cell>
          <cell r="Q176">
            <v>2</v>
          </cell>
          <cell r="R176">
            <v>2</v>
          </cell>
          <cell r="S176">
            <v>2</v>
          </cell>
          <cell r="T176">
            <v>2</v>
          </cell>
          <cell r="U176">
            <v>2</v>
          </cell>
          <cell r="V176">
            <v>2</v>
          </cell>
          <cell r="W176">
            <v>2</v>
          </cell>
          <cell r="X176">
            <v>2</v>
          </cell>
          <cell r="Y176">
            <v>2</v>
          </cell>
          <cell r="Z176">
            <v>2</v>
          </cell>
          <cell r="AA176">
            <v>2.5</v>
          </cell>
          <cell r="AB176">
            <v>2.5</v>
          </cell>
          <cell r="AC176">
            <v>2.5</v>
          </cell>
          <cell r="AD176">
            <v>2.5</v>
          </cell>
          <cell r="AE176">
            <v>2.5</v>
          </cell>
          <cell r="AF176">
            <v>2.5</v>
          </cell>
          <cell r="AG176">
            <v>2.5</v>
          </cell>
          <cell r="AH176">
            <v>2.5</v>
          </cell>
          <cell r="AI176">
            <v>2.5</v>
          </cell>
          <cell r="AJ176">
            <v>2.5</v>
          </cell>
          <cell r="AK176">
            <v>2.5</v>
          </cell>
          <cell r="AL176">
            <v>2.5</v>
          </cell>
          <cell r="AM176">
            <v>2.5</v>
          </cell>
          <cell r="AN176">
            <v>2.5</v>
          </cell>
          <cell r="AO176">
            <v>2.5</v>
          </cell>
          <cell r="AP176">
            <v>2.5</v>
          </cell>
          <cell r="AQ176">
            <v>2.5</v>
          </cell>
          <cell r="AR176">
            <v>2.5</v>
          </cell>
          <cell r="AS176">
            <v>2.5</v>
          </cell>
          <cell r="AT176">
            <v>2.5</v>
          </cell>
          <cell r="AU176">
            <v>2.5</v>
          </cell>
          <cell r="AV176">
            <v>2.5</v>
          </cell>
          <cell r="AW176">
            <v>2.5</v>
          </cell>
          <cell r="AX176">
            <v>2.5</v>
          </cell>
          <cell r="AY176">
            <v>2.5</v>
          </cell>
          <cell r="AZ176">
            <v>2.5</v>
          </cell>
          <cell r="BA176">
            <v>2.5</v>
          </cell>
          <cell r="BB176">
            <v>2.5</v>
          </cell>
          <cell r="BC176">
            <v>2.5</v>
          </cell>
          <cell r="BD176">
            <v>2.5</v>
          </cell>
          <cell r="BE176">
            <v>2.5</v>
          </cell>
          <cell r="BF176">
            <v>2.5</v>
          </cell>
        </row>
        <row r="177">
          <cell r="C177" t="str">
            <v>Đức Thắng</v>
          </cell>
          <cell r="J177">
            <v>2.5</v>
          </cell>
          <cell r="K177">
            <v>2.5</v>
          </cell>
          <cell r="M177">
            <v>2.5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0.03</v>
          </cell>
          <cell r="AB177">
            <v>2.9999986290931702E-2</v>
          </cell>
          <cell r="AC177">
            <v>2.9999986290931702E-2</v>
          </cell>
          <cell r="AD177">
            <v>2.9999986290931702E-2</v>
          </cell>
          <cell r="AE177">
            <v>2.9999986290931702E-2</v>
          </cell>
          <cell r="AF177">
            <v>2.9999986290931702E-2</v>
          </cell>
          <cell r="AG177">
            <v>2.9999986290931702E-2</v>
          </cell>
          <cell r="AH177">
            <v>2.9999986290931702E-2</v>
          </cell>
          <cell r="AI177">
            <v>2.9999986290931702E-2</v>
          </cell>
          <cell r="AJ177">
            <v>2.9999986290931702E-2</v>
          </cell>
          <cell r="AK177">
            <v>2.9999986290931702E-2</v>
          </cell>
          <cell r="AL177">
            <v>2.9999986290931702E-2</v>
          </cell>
          <cell r="AM177">
            <v>2.9999986290931702E-2</v>
          </cell>
          <cell r="AN177">
            <v>2.9999986290931702E-2</v>
          </cell>
          <cell r="AO177">
            <v>2.9999986290931702E-2</v>
          </cell>
          <cell r="AP177">
            <v>2.9999986290931702E-2</v>
          </cell>
          <cell r="AQ177">
            <v>2.9999986290931702E-2</v>
          </cell>
          <cell r="AR177">
            <v>2.9999986290931702E-2</v>
          </cell>
          <cell r="AS177">
            <v>2.9999986290931702E-2</v>
          </cell>
          <cell r="AT177">
            <v>2.9999986290931702E-2</v>
          </cell>
          <cell r="AU177">
            <v>2.9999986290931702E-2</v>
          </cell>
          <cell r="AV177">
            <v>2.9999986290931702E-2</v>
          </cell>
          <cell r="AW177">
            <v>2.9999986290931702E-2</v>
          </cell>
          <cell r="AX177">
            <v>2.9999986290931702E-2</v>
          </cell>
          <cell r="AY177">
            <v>2.9999986290931702E-2</v>
          </cell>
          <cell r="AZ177">
            <v>2.9999986290931702E-2</v>
          </cell>
          <cell r="BA177">
            <v>2.9999986290931702E-2</v>
          </cell>
          <cell r="BB177">
            <v>2.9999986290931702E-2</v>
          </cell>
          <cell r="BC177">
            <v>2.9999986290931702E-2</v>
          </cell>
          <cell r="BD177">
            <v>2.9999986290931702E-2</v>
          </cell>
          <cell r="BE177">
            <v>2.9999986290931702E-2</v>
          </cell>
          <cell r="BF177">
            <v>2.9999986290931702E-2</v>
          </cell>
        </row>
        <row r="178">
          <cell r="C178" t="str">
            <v>Thiện Nghiệp</v>
          </cell>
          <cell r="J178">
            <v>2.9999986290931702E-2</v>
          </cell>
          <cell r="K178">
            <v>2.9999986290931702E-2</v>
          </cell>
          <cell r="M178">
            <v>2.9999986290931702E-2</v>
          </cell>
          <cell r="N178">
            <v>1.1000000000000001</v>
          </cell>
          <cell r="O178">
            <v>1.0999994277954102</v>
          </cell>
          <cell r="P178">
            <v>1.0999994277954102</v>
          </cell>
          <cell r="Q178">
            <v>1.0999994277954102</v>
          </cell>
          <cell r="R178">
            <v>1.0999994277954102</v>
          </cell>
          <cell r="S178">
            <v>1.0999994277954102</v>
          </cell>
          <cell r="T178">
            <v>1.0999994277954102</v>
          </cell>
          <cell r="U178">
            <v>1.0999994277954102</v>
          </cell>
          <cell r="V178">
            <v>1.0999994277954102</v>
          </cell>
          <cell r="W178">
            <v>1.0999994277954102</v>
          </cell>
          <cell r="X178">
            <v>1.0999994277954102</v>
          </cell>
          <cell r="Y178">
            <v>1.0999994277954102</v>
          </cell>
          <cell r="Z178">
            <v>1.0999994277954102</v>
          </cell>
          <cell r="AA178">
            <v>1.0999994277954102</v>
          </cell>
          <cell r="AB178">
            <v>1.0999994277954102</v>
          </cell>
          <cell r="AC178">
            <v>1.0999994277954102</v>
          </cell>
          <cell r="AD178">
            <v>1.0999994277954102</v>
          </cell>
          <cell r="AE178">
            <v>1.0999994277954102</v>
          </cell>
          <cell r="AF178">
            <v>1.0999994277954102</v>
          </cell>
          <cell r="AG178">
            <v>1.0999994277954102</v>
          </cell>
          <cell r="AH178">
            <v>1.0999994277954102</v>
          </cell>
          <cell r="AI178">
            <v>1.0999994277954102</v>
          </cell>
          <cell r="AJ178">
            <v>1.0999994277954102</v>
          </cell>
          <cell r="AK178">
            <v>1.0999994277954102</v>
          </cell>
          <cell r="AL178">
            <v>1.0999994277954102</v>
          </cell>
          <cell r="AM178">
            <v>1.0999994277954102</v>
          </cell>
          <cell r="AN178">
            <v>1.0999994277954102</v>
          </cell>
          <cell r="AO178">
            <v>1.0999994277954102</v>
          </cell>
          <cell r="AP178">
            <v>1.0999994277954102</v>
          </cell>
          <cell r="AQ178">
            <v>1.0999994277954102</v>
          </cell>
          <cell r="AR178">
            <v>1.0999994277954102</v>
          </cell>
          <cell r="AS178">
            <v>1.0999994277954102</v>
          </cell>
          <cell r="AT178">
            <v>1.0999994277954102</v>
          </cell>
          <cell r="AU178">
            <v>1.0999994277954102</v>
          </cell>
          <cell r="AV178">
            <v>1.0999994277954102</v>
          </cell>
          <cell r="AW178">
            <v>1.0999994277954102</v>
          </cell>
          <cell r="AX178">
            <v>1.0999994277954102</v>
          </cell>
          <cell r="AY178">
            <v>1.0999994277954102</v>
          </cell>
          <cell r="AZ178">
            <v>1.0999994277954102</v>
          </cell>
          <cell r="BA178">
            <v>1.0999994277954102</v>
          </cell>
          <cell r="BB178">
            <v>1.0999994277954102</v>
          </cell>
          <cell r="BC178">
            <v>1.0999994277954102</v>
          </cell>
          <cell r="BD178">
            <v>1.0999994277954102</v>
          </cell>
          <cell r="BE178">
            <v>1.0999994277954102</v>
          </cell>
          <cell r="BF178">
            <v>1.0999994277954102</v>
          </cell>
        </row>
        <row r="179">
          <cell r="C179" t="str">
            <v>Hàm Tiến</v>
          </cell>
          <cell r="J179">
            <v>1.0999994277954102</v>
          </cell>
          <cell r="K179">
            <v>1.0999994277954102</v>
          </cell>
          <cell r="M179">
            <v>1.0999994277954102</v>
          </cell>
          <cell r="N179">
            <v>0.11</v>
          </cell>
          <cell r="O179">
            <v>0.10999995470046997</v>
          </cell>
          <cell r="P179">
            <v>0.10999995470046997</v>
          </cell>
          <cell r="Q179">
            <v>0.10999995470046997</v>
          </cell>
          <cell r="R179">
            <v>0.10999995470046997</v>
          </cell>
          <cell r="S179">
            <v>0.10999995470046997</v>
          </cell>
          <cell r="T179">
            <v>0.10999995470046997</v>
          </cell>
          <cell r="U179">
            <v>0.10999995470046997</v>
          </cell>
          <cell r="V179">
            <v>0.10999995470046997</v>
          </cell>
          <cell r="W179">
            <v>0.10999995470046997</v>
          </cell>
          <cell r="X179">
            <v>0.10999995470046997</v>
          </cell>
          <cell r="Y179">
            <v>0.10999995470046997</v>
          </cell>
          <cell r="Z179">
            <v>0.10999995470046997</v>
          </cell>
          <cell r="AA179">
            <v>0.10999995470046997</v>
          </cell>
          <cell r="AB179">
            <v>0.10999995470046997</v>
          </cell>
          <cell r="AC179">
            <v>0.10999995470046997</v>
          </cell>
          <cell r="AD179">
            <v>0.10999995470046997</v>
          </cell>
          <cell r="AE179">
            <v>0.10999995470046997</v>
          </cell>
          <cell r="AF179">
            <v>0.10999995470046997</v>
          </cell>
          <cell r="AG179">
            <v>0.10999995470046997</v>
          </cell>
          <cell r="AH179">
            <v>0.10999995470046997</v>
          </cell>
          <cell r="AI179">
            <v>0.10999995470046997</v>
          </cell>
          <cell r="AJ179">
            <v>0.10999995470046997</v>
          </cell>
          <cell r="AK179">
            <v>0.10999995470046997</v>
          </cell>
          <cell r="AL179">
            <v>0.10999995470046997</v>
          </cell>
          <cell r="AM179">
            <v>0.10999995470046997</v>
          </cell>
          <cell r="AN179">
            <v>0.10999995470046997</v>
          </cell>
          <cell r="AO179">
            <v>0.10999995470046997</v>
          </cell>
          <cell r="AP179">
            <v>0.10999995470046997</v>
          </cell>
          <cell r="AQ179">
            <v>0.10999995470046997</v>
          </cell>
          <cell r="AR179">
            <v>0.10999995470046997</v>
          </cell>
          <cell r="AS179">
            <v>0.10999995470046997</v>
          </cell>
          <cell r="AT179">
            <v>0.10999995470046997</v>
          </cell>
          <cell r="AU179">
            <v>0.10999995470046997</v>
          </cell>
          <cell r="AV179">
            <v>0.10999995470046997</v>
          </cell>
          <cell r="AW179">
            <v>0.10999995470046997</v>
          </cell>
          <cell r="AX179">
            <v>0.10999995470046997</v>
          </cell>
          <cell r="AY179">
            <v>0.10999995470046997</v>
          </cell>
          <cell r="AZ179">
            <v>0.10999995470046997</v>
          </cell>
          <cell r="BA179">
            <v>0.10999995470046997</v>
          </cell>
          <cell r="BB179">
            <v>0.10999995470046997</v>
          </cell>
          <cell r="BC179">
            <v>0.10999995470046997</v>
          </cell>
          <cell r="BD179">
            <v>0.10999995470046997</v>
          </cell>
          <cell r="BE179">
            <v>0.10999995470046997</v>
          </cell>
          <cell r="BF179">
            <v>0.10999995470046997</v>
          </cell>
        </row>
        <row r="180">
          <cell r="C180">
            <v>0.10999995470046997</v>
          </cell>
          <cell r="J180">
            <v>0.10999995470046997</v>
          </cell>
          <cell r="K180">
            <v>0.10999995470046997</v>
          </cell>
          <cell r="M180">
            <v>0.10999995470046997</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row>
        <row r="181">
          <cell r="C181" t="str">
            <v>Đức Thắng</v>
          </cell>
          <cell r="J181">
            <v>0</v>
          </cell>
          <cell r="K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0.1</v>
          </cell>
          <cell r="AB181">
            <v>9.9999964237213135E-2</v>
          </cell>
          <cell r="AC181">
            <v>9.9999964237213135E-2</v>
          </cell>
          <cell r="AD181">
            <v>9.9999964237213135E-2</v>
          </cell>
          <cell r="AE181">
            <v>9.9999964237213135E-2</v>
          </cell>
          <cell r="AF181">
            <v>9.9999964237213135E-2</v>
          </cell>
          <cell r="AG181">
            <v>9.9999964237213135E-2</v>
          </cell>
          <cell r="AH181">
            <v>9.9999964237213135E-2</v>
          </cell>
          <cell r="AI181">
            <v>9.9999964237213135E-2</v>
          </cell>
          <cell r="AJ181">
            <v>9.9999964237213135E-2</v>
          </cell>
          <cell r="AK181">
            <v>9.9999964237213135E-2</v>
          </cell>
          <cell r="AL181">
            <v>9.9999964237213135E-2</v>
          </cell>
          <cell r="AM181">
            <v>9.9999964237213135E-2</v>
          </cell>
          <cell r="AN181">
            <v>9.9999964237213135E-2</v>
          </cell>
          <cell r="AO181">
            <v>9.9999964237213135E-2</v>
          </cell>
          <cell r="AP181">
            <v>9.9999964237213135E-2</v>
          </cell>
          <cell r="AQ181">
            <v>9.9999964237213135E-2</v>
          </cell>
          <cell r="AR181">
            <v>9.9999964237213135E-2</v>
          </cell>
          <cell r="AS181">
            <v>9.9999964237213135E-2</v>
          </cell>
          <cell r="AT181">
            <v>9.9999964237213135E-2</v>
          </cell>
          <cell r="AU181">
            <v>9.9999964237213135E-2</v>
          </cell>
          <cell r="AV181">
            <v>9.9999964237213135E-2</v>
          </cell>
          <cell r="AW181">
            <v>9.9999964237213135E-2</v>
          </cell>
          <cell r="AX181">
            <v>9.9999964237213135E-2</v>
          </cell>
          <cell r="AY181">
            <v>9.9999964237213135E-2</v>
          </cell>
          <cell r="AZ181">
            <v>9.9999964237213135E-2</v>
          </cell>
          <cell r="BA181">
            <v>9.9999964237213135E-2</v>
          </cell>
          <cell r="BB181">
            <v>9.9999964237213135E-2</v>
          </cell>
          <cell r="BC181">
            <v>9.9999964237213135E-2</v>
          </cell>
          <cell r="BD181">
            <v>9.9999964237213135E-2</v>
          </cell>
          <cell r="BE181">
            <v>9.9999964237213135E-2</v>
          </cell>
          <cell r="BF181">
            <v>9.9999964237213135E-2</v>
          </cell>
        </row>
        <row r="182">
          <cell r="C182" t="str">
            <v>Phú Hài</v>
          </cell>
          <cell r="J182">
            <v>9.9999964237213135E-2</v>
          </cell>
          <cell r="K182">
            <v>9.9999964237213135E-2</v>
          </cell>
          <cell r="M182">
            <v>9.9999964237213135E-2</v>
          </cell>
          <cell r="N182">
            <v>0.14000000000000001</v>
          </cell>
          <cell r="O182">
            <v>0.13999998569488525</v>
          </cell>
          <cell r="P182">
            <v>0.13999998569488525</v>
          </cell>
          <cell r="Q182">
            <v>0.13999998569488525</v>
          </cell>
          <cell r="R182">
            <v>0.13999998569488525</v>
          </cell>
          <cell r="S182">
            <v>0.13999998569488525</v>
          </cell>
          <cell r="T182">
            <v>0.13999998569488525</v>
          </cell>
          <cell r="U182">
            <v>0.13999998569488525</v>
          </cell>
          <cell r="V182">
            <v>0.13999998569488525</v>
          </cell>
          <cell r="W182">
            <v>0.13999998569488525</v>
          </cell>
          <cell r="X182">
            <v>0.13999998569488525</v>
          </cell>
          <cell r="Y182">
            <v>0.13999998569488525</v>
          </cell>
          <cell r="Z182">
            <v>0.13999998569488525</v>
          </cell>
          <cell r="AA182">
            <v>0.13999998569488525</v>
          </cell>
          <cell r="AB182">
            <v>0.13999998569488525</v>
          </cell>
          <cell r="AC182">
            <v>0.13999998569488525</v>
          </cell>
          <cell r="AD182">
            <v>0.13999998569488525</v>
          </cell>
          <cell r="AE182">
            <v>0.13999998569488525</v>
          </cell>
          <cell r="AF182">
            <v>0.13999998569488525</v>
          </cell>
          <cell r="AG182">
            <v>0.13999998569488525</v>
          </cell>
          <cell r="AH182">
            <v>0.13999998569488525</v>
          </cell>
          <cell r="AI182">
            <v>0.13999998569488525</v>
          </cell>
          <cell r="AJ182">
            <v>0.13999998569488525</v>
          </cell>
          <cell r="AK182">
            <v>0.13999998569488525</v>
          </cell>
          <cell r="AL182">
            <v>0.13999998569488525</v>
          </cell>
          <cell r="AM182">
            <v>0.13999998569488525</v>
          </cell>
          <cell r="AN182">
            <v>0.13999998569488525</v>
          </cell>
          <cell r="AO182">
            <v>0.13999998569488525</v>
          </cell>
          <cell r="AP182">
            <v>0.13999998569488525</v>
          </cell>
          <cell r="AQ182">
            <v>0.13999998569488525</v>
          </cell>
          <cell r="AR182">
            <v>0.13999998569488525</v>
          </cell>
          <cell r="AS182">
            <v>0.13999998569488525</v>
          </cell>
          <cell r="AT182">
            <v>0.13999998569488525</v>
          </cell>
          <cell r="AU182">
            <v>0.13999998569488525</v>
          </cell>
          <cell r="AV182">
            <v>0.13999998569488525</v>
          </cell>
          <cell r="AW182">
            <v>0.13999998569488525</v>
          </cell>
          <cell r="AX182">
            <v>0.13999998569488525</v>
          </cell>
          <cell r="AY182">
            <v>0.13999998569488525</v>
          </cell>
          <cell r="AZ182">
            <v>0.13999998569488525</v>
          </cell>
          <cell r="BA182">
            <v>0.13999998569488525</v>
          </cell>
          <cell r="BB182">
            <v>0.13999998569488525</v>
          </cell>
          <cell r="BC182">
            <v>0.13999998569488525</v>
          </cell>
          <cell r="BD182">
            <v>0.13999998569488525</v>
          </cell>
          <cell r="BE182">
            <v>0.13999998569488525</v>
          </cell>
          <cell r="BF182">
            <v>0.13999998569488525</v>
          </cell>
        </row>
        <row r="183">
          <cell r="C183" t="str">
            <v>Phú Hài</v>
          </cell>
          <cell r="J183">
            <v>0.13999998569488525</v>
          </cell>
          <cell r="K183">
            <v>0.13999998569488525</v>
          </cell>
          <cell r="M183">
            <v>0.13999998569488525</v>
          </cell>
          <cell r="N183">
            <v>0.13</v>
          </cell>
          <cell r="O183">
            <v>0.12999999523162842</v>
          </cell>
          <cell r="P183">
            <v>0.12999999523162842</v>
          </cell>
          <cell r="Q183">
            <v>0.12999999523162842</v>
          </cell>
          <cell r="R183">
            <v>0.12999999523162842</v>
          </cell>
          <cell r="S183">
            <v>0.12999999523162842</v>
          </cell>
          <cell r="T183">
            <v>0.12999999523162842</v>
          </cell>
          <cell r="U183">
            <v>0.12999999523162842</v>
          </cell>
          <cell r="V183">
            <v>0.12999999523162842</v>
          </cell>
          <cell r="W183">
            <v>0.12999999523162842</v>
          </cell>
          <cell r="X183">
            <v>0.12999999523162842</v>
          </cell>
          <cell r="Y183">
            <v>0.12999999523162842</v>
          </cell>
          <cell r="Z183">
            <v>0.12999999523162842</v>
          </cell>
          <cell r="AA183">
            <v>0.12999999523162842</v>
          </cell>
          <cell r="AB183">
            <v>0.12999999523162842</v>
          </cell>
          <cell r="AC183">
            <v>0.12999999523162842</v>
          </cell>
          <cell r="AD183">
            <v>0.12999999523162842</v>
          </cell>
          <cell r="AE183">
            <v>0.12999999523162842</v>
          </cell>
          <cell r="AF183">
            <v>0.12999999523162842</v>
          </cell>
          <cell r="AG183">
            <v>0.12999999523162842</v>
          </cell>
          <cell r="AH183">
            <v>0.12999999523162842</v>
          </cell>
          <cell r="AI183">
            <v>0.12999999523162842</v>
          </cell>
          <cell r="AJ183">
            <v>0.12999999523162842</v>
          </cell>
          <cell r="AK183">
            <v>0.12999999523162842</v>
          </cell>
          <cell r="AL183">
            <v>0.12999999523162842</v>
          </cell>
          <cell r="AM183">
            <v>0.12999999523162842</v>
          </cell>
          <cell r="AN183">
            <v>0.12999999523162842</v>
          </cell>
          <cell r="AO183">
            <v>0.12999999523162842</v>
          </cell>
          <cell r="AP183">
            <v>0.12999999523162842</v>
          </cell>
          <cell r="AQ183">
            <v>0.12999999523162842</v>
          </cell>
          <cell r="AR183">
            <v>0.12999999523162842</v>
          </cell>
          <cell r="AS183">
            <v>0.12999999523162842</v>
          </cell>
          <cell r="AT183">
            <v>0.12999999523162842</v>
          </cell>
          <cell r="AU183">
            <v>0.12999999523162842</v>
          </cell>
          <cell r="AV183">
            <v>0.12999999523162842</v>
          </cell>
          <cell r="AW183">
            <v>0.12999999523162842</v>
          </cell>
          <cell r="AX183">
            <v>0.12999999523162842</v>
          </cell>
          <cell r="AY183">
            <v>0.12999999523162842</v>
          </cell>
          <cell r="AZ183">
            <v>0.12999999523162842</v>
          </cell>
          <cell r="BA183">
            <v>0.12999999523162842</v>
          </cell>
          <cell r="BB183">
            <v>0.12999999523162842</v>
          </cell>
          <cell r="BC183">
            <v>0.12999999523162842</v>
          </cell>
          <cell r="BD183">
            <v>0.12999999523162842</v>
          </cell>
          <cell r="BE183">
            <v>0.12999999523162842</v>
          </cell>
          <cell r="BF183">
            <v>0.12999999523162842</v>
          </cell>
        </row>
        <row r="184">
          <cell r="C184" t="str">
            <v>Mũi Né</v>
          </cell>
          <cell r="J184">
            <v>0.12999999523162842</v>
          </cell>
          <cell r="K184">
            <v>0.12999999523162842</v>
          </cell>
          <cell r="M184">
            <v>0.12999999523162842</v>
          </cell>
          <cell r="N184">
            <v>0</v>
          </cell>
          <cell r="O184">
            <v>0</v>
          </cell>
          <cell r="P184">
            <v>0</v>
          </cell>
          <cell r="Q184">
            <v>9.5</v>
          </cell>
          <cell r="R184">
            <v>9.5</v>
          </cell>
          <cell r="S184">
            <v>9.5</v>
          </cell>
          <cell r="T184">
            <v>9.5</v>
          </cell>
          <cell r="U184">
            <v>9.5</v>
          </cell>
          <cell r="V184">
            <v>9.5</v>
          </cell>
          <cell r="W184">
            <v>9.5</v>
          </cell>
          <cell r="X184">
            <v>9.5</v>
          </cell>
          <cell r="Y184">
            <v>9.5</v>
          </cell>
          <cell r="Z184">
            <v>9.5</v>
          </cell>
          <cell r="AA184">
            <v>9.5</v>
          </cell>
          <cell r="AB184">
            <v>9.5</v>
          </cell>
          <cell r="AC184">
            <v>9.5</v>
          </cell>
          <cell r="AD184">
            <v>9.5</v>
          </cell>
          <cell r="AE184">
            <v>9.5</v>
          </cell>
          <cell r="AF184">
            <v>9.5</v>
          </cell>
          <cell r="AG184">
            <v>9.5</v>
          </cell>
          <cell r="AH184">
            <v>9.5</v>
          </cell>
          <cell r="AI184">
            <v>9.5</v>
          </cell>
          <cell r="AJ184">
            <v>9.5</v>
          </cell>
          <cell r="AK184">
            <v>9.5</v>
          </cell>
          <cell r="AL184">
            <v>9.5</v>
          </cell>
          <cell r="AM184">
            <v>9.5</v>
          </cell>
          <cell r="AN184">
            <v>9.5</v>
          </cell>
          <cell r="AO184">
            <v>9.5</v>
          </cell>
          <cell r="AP184">
            <v>9.5</v>
          </cell>
          <cell r="AQ184">
            <v>9.5</v>
          </cell>
          <cell r="AR184">
            <v>9.5</v>
          </cell>
          <cell r="AS184">
            <v>9.5</v>
          </cell>
          <cell r="AT184">
            <v>9.5</v>
          </cell>
          <cell r="AU184">
            <v>9.5</v>
          </cell>
          <cell r="AV184">
            <v>9.5</v>
          </cell>
          <cell r="AW184">
            <v>9.5</v>
          </cell>
          <cell r="AX184">
            <v>9.5</v>
          </cell>
          <cell r="AY184">
            <v>9.5</v>
          </cell>
          <cell r="AZ184">
            <v>9.5</v>
          </cell>
          <cell r="BA184">
            <v>9.5</v>
          </cell>
          <cell r="BB184">
            <v>9.5</v>
          </cell>
          <cell r="BC184">
            <v>9.5</v>
          </cell>
          <cell r="BD184">
            <v>9.5</v>
          </cell>
          <cell r="BE184">
            <v>9.5</v>
          </cell>
          <cell r="BF184">
            <v>9.5</v>
          </cell>
        </row>
        <row r="185">
          <cell r="C185" t="str">
            <v>Mũi Né</v>
          </cell>
          <cell r="J185">
            <v>9.5</v>
          </cell>
          <cell r="K185">
            <v>9.5</v>
          </cell>
          <cell r="M185">
            <v>9.5</v>
          </cell>
          <cell r="N185">
            <v>0.02</v>
          </cell>
          <cell r="O185">
            <v>1.9999995827674866E-2</v>
          </cell>
          <cell r="P185">
            <v>1.9999995827674866E-2</v>
          </cell>
          <cell r="Q185">
            <v>1.9999995827674866E-2</v>
          </cell>
          <cell r="R185">
            <v>1.9999995827674866E-2</v>
          </cell>
          <cell r="S185">
            <v>1.9999995827674866E-2</v>
          </cell>
          <cell r="T185">
            <v>1.9999995827674866E-2</v>
          </cell>
          <cell r="U185">
            <v>1.9999995827674866E-2</v>
          </cell>
          <cell r="V185">
            <v>1.9999995827674866E-2</v>
          </cell>
          <cell r="W185">
            <v>1.9999995827674866E-2</v>
          </cell>
          <cell r="X185">
            <v>1.9999995827674866E-2</v>
          </cell>
          <cell r="Y185">
            <v>1.9999995827674866E-2</v>
          </cell>
          <cell r="Z185">
            <v>1.9999995827674866E-2</v>
          </cell>
          <cell r="AA185">
            <v>1.9999995827674866E-2</v>
          </cell>
          <cell r="AB185">
            <v>1.9999995827674866E-2</v>
          </cell>
          <cell r="AC185">
            <v>1.9999995827674866E-2</v>
          </cell>
          <cell r="AD185">
            <v>1.9999995827674866E-2</v>
          </cell>
          <cell r="AE185">
            <v>1.9999995827674866E-2</v>
          </cell>
          <cell r="AF185">
            <v>1.9999995827674866E-2</v>
          </cell>
          <cell r="AG185">
            <v>1.9999995827674866E-2</v>
          </cell>
          <cell r="AH185">
            <v>1.9999995827674866E-2</v>
          </cell>
          <cell r="AI185">
            <v>1.9999995827674866E-2</v>
          </cell>
          <cell r="AJ185">
            <v>1.9999995827674866E-2</v>
          </cell>
          <cell r="AK185">
            <v>1.9999995827674866E-2</v>
          </cell>
          <cell r="AL185">
            <v>1.9999995827674866E-2</v>
          </cell>
          <cell r="AM185">
            <v>1.9999995827674866E-2</v>
          </cell>
          <cell r="AN185">
            <v>1.9999995827674866E-2</v>
          </cell>
          <cell r="AO185">
            <v>1.9999995827674866E-2</v>
          </cell>
          <cell r="AP185">
            <v>1.9999995827674866E-2</v>
          </cell>
          <cell r="AQ185">
            <v>1.9999995827674866E-2</v>
          </cell>
          <cell r="AR185">
            <v>1.9999995827674866E-2</v>
          </cell>
          <cell r="AS185">
            <v>1.9999995827674866E-2</v>
          </cell>
          <cell r="AT185">
            <v>1.9999995827674866E-2</v>
          </cell>
          <cell r="AU185">
            <v>1.9999995827674866E-2</v>
          </cell>
          <cell r="AV185">
            <v>1.9999995827674866E-2</v>
          </cell>
          <cell r="AW185">
            <v>1.9999995827674866E-2</v>
          </cell>
          <cell r="AX185">
            <v>1.9999995827674866E-2</v>
          </cell>
          <cell r="AY185">
            <v>1.9999995827674866E-2</v>
          </cell>
          <cell r="AZ185">
            <v>1.9999995827674866E-2</v>
          </cell>
          <cell r="BA185">
            <v>1.9999995827674866E-2</v>
          </cell>
          <cell r="BB185">
            <v>1.9999995827674866E-2</v>
          </cell>
          <cell r="BC185">
            <v>1.9999995827674866E-2</v>
          </cell>
          <cell r="BD185">
            <v>1.9999995827674866E-2</v>
          </cell>
          <cell r="BE185">
            <v>1.9999995827674866E-2</v>
          </cell>
          <cell r="BF185">
            <v>1.9999995827674866E-2</v>
          </cell>
        </row>
        <row r="186">
          <cell r="C186">
            <v>1.9999995827674866E-2</v>
          </cell>
          <cell r="J186">
            <v>1.9999995827674866E-2</v>
          </cell>
          <cell r="K186">
            <v>1.9999995827674866E-2</v>
          </cell>
          <cell r="M186">
            <v>1.9999995827674866E-2</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row>
        <row r="187">
          <cell r="C187">
            <v>0</v>
          </cell>
          <cell r="J187">
            <v>0</v>
          </cell>
          <cell r="K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row>
        <row r="188">
          <cell r="C188">
            <v>0</v>
          </cell>
          <cell r="J188">
            <v>0</v>
          </cell>
          <cell r="K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row>
        <row r="189">
          <cell r="C189" t="str">
            <v>Mũi Né</v>
          </cell>
          <cell r="J189">
            <v>0</v>
          </cell>
          <cell r="K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row>
        <row r="190">
          <cell r="C190" t="str">
            <v>Phú Hài</v>
          </cell>
          <cell r="J190">
            <v>0</v>
          </cell>
          <cell r="K190">
            <v>0</v>
          </cell>
          <cell r="M190">
            <v>0</v>
          </cell>
          <cell r="N190">
            <v>0</v>
          </cell>
          <cell r="O190">
            <v>0</v>
          </cell>
          <cell r="P190">
            <v>0</v>
          </cell>
          <cell r="Q190">
            <v>13.39</v>
          </cell>
          <cell r="R190">
            <v>13.389999389648438</v>
          </cell>
          <cell r="S190">
            <v>13.389999389648438</v>
          </cell>
          <cell r="T190">
            <v>13.389999389648438</v>
          </cell>
          <cell r="U190">
            <v>13.389999389648438</v>
          </cell>
          <cell r="V190">
            <v>13.389999389648438</v>
          </cell>
          <cell r="W190">
            <v>13.389999389648438</v>
          </cell>
          <cell r="X190">
            <v>13.389999389648438</v>
          </cell>
          <cell r="Y190">
            <v>13.389999389648438</v>
          </cell>
          <cell r="Z190">
            <v>95.46</v>
          </cell>
          <cell r="AA190">
            <v>95.4599609375</v>
          </cell>
          <cell r="AB190">
            <v>95.4599609375</v>
          </cell>
          <cell r="AC190">
            <v>95.4599609375</v>
          </cell>
          <cell r="AD190">
            <v>95.4599609375</v>
          </cell>
          <cell r="AE190">
            <v>95.4599609375</v>
          </cell>
          <cell r="AF190">
            <v>95.4599609375</v>
          </cell>
          <cell r="AG190">
            <v>95.4599609375</v>
          </cell>
          <cell r="AH190">
            <v>95.4599609375</v>
          </cell>
          <cell r="AI190">
            <v>95.4599609375</v>
          </cell>
          <cell r="AJ190">
            <v>95.4599609375</v>
          </cell>
          <cell r="AK190">
            <v>95.4599609375</v>
          </cell>
          <cell r="AL190">
            <v>95.4599609375</v>
          </cell>
          <cell r="AM190">
            <v>95.4599609375</v>
          </cell>
          <cell r="AN190">
            <v>95.4599609375</v>
          </cell>
          <cell r="AO190">
            <v>95.4599609375</v>
          </cell>
          <cell r="AP190">
            <v>95.4599609375</v>
          </cell>
          <cell r="AQ190">
            <v>95.4599609375</v>
          </cell>
          <cell r="AR190">
            <v>95.4599609375</v>
          </cell>
          <cell r="AS190">
            <v>95.4599609375</v>
          </cell>
          <cell r="AT190">
            <v>95.4599609375</v>
          </cell>
          <cell r="AU190">
            <v>95.4599609375</v>
          </cell>
          <cell r="AV190">
            <v>95.4599609375</v>
          </cell>
          <cell r="AW190">
            <v>95.4599609375</v>
          </cell>
          <cell r="AX190">
            <v>95.4599609375</v>
          </cell>
          <cell r="AY190">
            <v>95.4599609375</v>
          </cell>
          <cell r="AZ190">
            <v>95.4599609375</v>
          </cell>
          <cell r="BA190">
            <v>95.4599609375</v>
          </cell>
          <cell r="BB190">
            <v>95.4599609375</v>
          </cell>
          <cell r="BC190">
            <v>95.4599609375</v>
          </cell>
          <cell r="BD190">
            <v>95.4599609375</v>
          </cell>
          <cell r="BE190">
            <v>95.4599609375</v>
          </cell>
          <cell r="BF190">
            <v>95.4599609375</v>
          </cell>
        </row>
        <row r="191">
          <cell r="C191">
            <v>95.4599609375</v>
          </cell>
          <cell r="J191">
            <v>95.4599609375</v>
          </cell>
          <cell r="K191">
            <v>95.4599609375</v>
          </cell>
          <cell r="M191">
            <v>95.4599609375</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row>
        <row r="192">
          <cell r="C192">
            <v>0</v>
          </cell>
          <cell r="J192">
            <v>0</v>
          </cell>
          <cell r="K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row>
        <row r="193">
          <cell r="C193" t="str">
            <v>Thiện Nghiệp</v>
          </cell>
          <cell r="J193">
            <v>0</v>
          </cell>
          <cell r="K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row>
        <row r="194">
          <cell r="C194" t="str">
            <v>Thiện Nghiệp</v>
          </cell>
          <cell r="J194">
            <v>0</v>
          </cell>
          <cell r="K194">
            <v>0</v>
          </cell>
          <cell r="M194">
            <v>0</v>
          </cell>
          <cell r="N194">
            <v>3.92</v>
          </cell>
          <cell r="O194">
            <v>3.9199981689453125</v>
          </cell>
          <cell r="P194">
            <v>3.9199981689453125</v>
          </cell>
          <cell r="Q194">
            <v>3.9199981689453125</v>
          </cell>
          <cell r="R194">
            <v>3.9199981689453125</v>
          </cell>
          <cell r="S194">
            <v>3.9199981689453125</v>
          </cell>
          <cell r="T194">
            <v>3.9199981689453125</v>
          </cell>
          <cell r="U194">
            <v>3.9199981689453125</v>
          </cell>
          <cell r="V194">
            <v>3.9199981689453125</v>
          </cell>
          <cell r="W194">
            <v>3.9199981689453125</v>
          </cell>
          <cell r="X194">
            <v>3.9199981689453125</v>
          </cell>
          <cell r="Y194">
            <v>3.9199981689453125</v>
          </cell>
          <cell r="Z194">
            <v>3.9199981689453125</v>
          </cell>
          <cell r="AA194">
            <v>3.9199981689453125</v>
          </cell>
          <cell r="AB194">
            <v>3.9199981689453125</v>
          </cell>
          <cell r="AC194">
            <v>3.9199981689453125</v>
          </cell>
          <cell r="AD194">
            <v>3.9199981689453125</v>
          </cell>
          <cell r="AE194">
            <v>3.9199981689453125</v>
          </cell>
          <cell r="AF194">
            <v>3.9199981689453125</v>
          </cell>
          <cell r="AG194">
            <v>3.9199981689453125</v>
          </cell>
          <cell r="AH194">
            <v>3.9199981689453125</v>
          </cell>
          <cell r="AI194">
            <v>3.9199981689453125</v>
          </cell>
          <cell r="AJ194">
            <v>3.9199981689453125</v>
          </cell>
          <cell r="AK194">
            <v>3.9199981689453125</v>
          </cell>
          <cell r="AL194">
            <v>3.9199981689453125</v>
          </cell>
          <cell r="AM194">
            <v>3.9199981689453125</v>
          </cell>
          <cell r="AN194">
            <v>3.9199981689453125</v>
          </cell>
          <cell r="AO194">
            <v>3.9199981689453125</v>
          </cell>
          <cell r="AP194">
            <v>3.9199981689453125</v>
          </cell>
          <cell r="AQ194">
            <v>3.9199981689453125</v>
          </cell>
          <cell r="AR194">
            <v>3.9199981689453125</v>
          </cell>
          <cell r="AS194">
            <v>3.9199981689453125</v>
          </cell>
          <cell r="AT194">
            <v>3.9199981689453125</v>
          </cell>
          <cell r="AU194">
            <v>3.9199981689453125</v>
          </cell>
          <cell r="AV194">
            <v>3.9199981689453125</v>
          </cell>
          <cell r="AW194">
            <v>7</v>
          </cell>
          <cell r="AX194">
            <v>7</v>
          </cell>
          <cell r="AY194">
            <v>7</v>
          </cell>
          <cell r="AZ194">
            <v>7</v>
          </cell>
          <cell r="BA194">
            <v>7</v>
          </cell>
          <cell r="BB194">
            <v>7</v>
          </cell>
          <cell r="BC194">
            <v>7</v>
          </cell>
          <cell r="BD194">
            <v>7</v>
          </cell>
          <cell r="BE194">
            <v>7</v>
          </cell>
          <cell r="BF194">
            <v>7</v>
          </cell>
        </row>
        <row r="195">
          <cell r="C195" t="str">
            <v>Mũi Né</v>
          </cell>
          <cell r="J195">
            <v>7</v>
          </cell>
          <cell r="K195">
            <v>7</v>
          </cell>
          <cell r="M195">
            <v>7</v>
          </cell>
          <cell r="N195">
            <v>30.240000000000002</v>
          </cell>
          <cell r="O195">
            <v>30.239990234375</v>
          </cell>
          <cell r="P195">
            <v>30.239990234375</v>
          </cell>
          <cell r="Q195">
            <v>5.25</v>
          </cell>
          <cell r="R195">
            <v>5.25</v>
          </cell>
          <cell r="S195">
            <v>5.25</v>
          </cell>
          <cell r="T195">
            <v>5.25</v>
          </cell>
          <cell r="U195">
            <v>5.25</v>
          </cell>
          <cell r="V195">
            <v>5.25</v>
          </cell>
          <cell r="W195">
            <v>5.25</v>
          </cell>
          <cell r="X195">
            <v>5.25</v>
          </cell>
          <cell r="Y195">
            <v>5.25</v>
          </cell>
          <cell r="Z195">
            <v>12.08</v>
          </cell>
          <cell r="AA195">
            <v>12.079994201660156</v>
          </cell>
          <cell r="AB195">
            <v>12.079994201660156</v>
          </cell>
          <cell r="AC195">
            <v>12.079994201660156</v>
          </cell>
          <cell r="AD195">
            <v>12.079994201660156</v>
          </cell>
          <cell r="AE195">
            <v>12.079994201660156</v>
          </cell>
          <cell r="AF195">
            <v>12.079994201660156</v>
          </cell>
          <cell r="AG195">
            <v>12.079994201660156</v>
          </cell>
          <cell r="AH195">
            <v>12.079994201660156</v>
          </cell>
          <cell r="AI195">
            <v>12.079994201660156</v>
          </cell>
          <cell r="AJ195">
            <v>12.079994201660156</v>
          </cell>
          <cell r="AK195">
            <v>12.079994201660156</v>
          </cell>
          <cell r="AL195">
            <v>12.079994201660156</v>
          </cell>
          <cell r="AM195">
            <v>12.079994201660156</v>
          </cell>
          <cell r="AN195">
            <v>12.079994201660156</v>
          </cell>
          <cell r="AO195">
            <v>12.079994201660156</v>
          </cell>
          <cell r="AP195">
            <v>12.079994201660156</v>
          </cell>
          <cell r="AQ195">
            <v>12.079994201660156</v>
          </cell>
          <cell r="AR195">
            <v>12.079994201660156</v>
          </cell>
          <cell r="AS195">
            <v>12.079994201660156</v>
          </cell>
          <cell r="AT195">
            <v>12.079994201660156</v>
          </cell>
          <cell r="AU195">
            <v>12.079994201660156</v>
          </cell>
          <cell r="AV195">
            <v>12.079994201660156</v>
          </cell>
          <cell r="AW195">
            <v>12.079994201660156</v>
          </cell>
          <cell r="AX195">
            <v>12.079994201660156</v>
          </cell>
          <cell r="AY195">
            <v>12.079994201660156</v>
          </cell>
          <cell r="AZ195">
            <v>12.079994201660156</v>
          </cell>
          <cell r="BA195">
            <v>12.079994201660156</v>
          </cell>
          <cell r="BB195">
            <v>12.079994201660156</v>
          </cell>
          <cell r="BC195">
            <v>12.079994201660156</v>
          </cell>
          <cell r="BD195">
            <v>12.079994201660156</v>
          </cell>
          <cell r="BE195">
            <v>12.079994201660156</v>
          </cell>
          <cell r="BF195">
            <v>10</v>
          </cell>
        </row>
        <row r="196">
          <cell r="C196" t="str">
            <v>Phong Nẫm</v>
          </cell>
          <cell r="J196">
            <v>10</v>
          </cell>
          <cell r="K196">
            <v>10</v>
          </cell>
          <cell r="M196">
            <v>10</v>
          </cell>
          <cell r="N196">
            <v>3.2199999999999989</v>
          </cell>
          <cell r="O196">
            <v>3.2199993133544922</v>
          </cell>
          <cell r="P196">
            <v>3.2199993133544922</v>
          </cell>
          <cell r="Q196">
            <v>3.2199993133544922</v>
          </cell>
          <cell r="R196">
            <v>3.2199993133544922</v>
          </cell>
          <cell r="S196">
            <v>3.2199993133544922</v>
          </cell>
          <cell r="T196">
            <v>3.2199993133544922</v>
          </cell>
          <cell r="U196">
            <v>3.2199993133544922</v>
          </cell>
          <cell r="V196">
            <v>3.2199993133544922</v>
          </cell>
          <cell r="W196">
            <v>3.2199993133544922</v>
          </cell>
          <cell r="X196">
            <v>3.2199993133544922</v>
          </cell>
          <cell r="Y196">
            <v>3.2199993133544922</v>
          </cell>
          <cell r="Z196">
            <v>3.2199993133544922</v>
          </cell>
          <cell r="AA196">
            <v>3.2199993133544922</v>
          </cell>
          <cell r="AB196">
            <v>3.2199993133544922</v>
          </cell>
          <cell r="AC196">
            <v>3.2199993133544922</v>
          </cell>
          <cell r="AD196">
            <v>3.2199993133544922</v>
          </cell>
          <cell r="AE196">
            <v>3.2199993133544922</v>
          </cell>
          <cell r="AF196">
            <v>3.2199993133544922</v>
          </cell>
          <cell r="AG196">
            <v>3.2199993133544922</v>
          </cell>
          <cell r="AH196">
            <v>3.2199993133544922</v>
          </cell>
          <cell r="AI196">
            <v>3.2199993133544922</v>
          </cell>
          <cell r="AJ196">
            <v>3.2199993133544922</v>
          </cell>
          <cell r="AK196">
            <v>3.2199993133544922</v>
          </cell>
          <cell r="AL196">
            <v>3.2199993133544922</v>
          </cell>
          <cell r="AM196">
            <v>3.2199993133544922</v>
          </cell>
          <cell r="AN196">
            <v>3.2199993133544922</v>
          </cell>
          <cell r="AO196">
            <v>3.2199993133544922</v>
          </cell>
          <cell r="AP196">
            <v>3.2199993133544922</v>
          </cell>
          <cell r="AQ196">
            <v>3.2199993133544922</v>
          </cell>
          <cell r="AR196">
            <v>3.2199993133544922</v>
          </cell>
          <cell r="AS196">
            <v>3.2199993133544922</v>
          </cell>
          <cell r="AT196">
            <v>3.2199993133544922</v>
          </cell>
          <cell r="AU196">
            <v>3.2199993133544922</v>
          </cell>
          <cell r="AV196">
            <v>3.2199993133544922</v>
          </cell>
          <cell r="AW196">
            <v>7.48</v>
          </cell>
          <cell r="AX196">
            <v>7.4799995422363281</v>
          </cell>
          <cell r="AY196">
            <v>7.4799995422363281</v>
          </cell>
          <cell r="AZ196">
            <v>7.4799995422363281</v>
          </cell>
          <cell r="BA196">
            <v>7.4799995422363281</v>
          </cell>
          <cell r="BB196">
            <v>7.4799995422363281</v>
          </cell>
          <cell r="BC196">
            <v>7.4799995422363281</v>
          </cell>
          <cell r="BD196">
            <v>7.4799995422363281</v>
          </cell>
          <cell r="BE196">
            <v>7.4799995422363281</v>
          </cell>
          <cell r="BF196">
            <v>7.4799995422363281</v>
          </cell>
        </row>
        <row r="197">
          <cell r="C197" t="str">
            <v>Phong Nẫm</v>
          </cell>
          <cell r="J197">
            <v>7.4799995422363281</v>
          </cell>
          <cell r="K197">
            <v>7.4799995422363281</v>
          </cell>
          <cell r="M197">
            <v>0.02</v>
          </cell>
          <cell r="N197">
            <v>1.0000000000000004E-2</v>
          </cell>
          <cell r="O197">
            <v>9.9999979138374329E-3</v>
          </cell>
          <cell r="P197">
            <v>9.9999979138374329E-3</v>
          </cell>
          <cell r="Q197">
            <v>9.9999979138374329E-3</v>
          </cell>
          <cell r="R197">
            <v>9.9999979138374329E-3</v>
          </cell>
          <cell r="S197">
            <v>9.9999979138374329E-3</v>
          </cell>
          <cell r="T197">
            <v>9.9999979138374329E-3</v>
          </cell>
          <cell r="U197">
            <v>9.9999979138374329E-3</v>
          </cell>
          <cell r="V197">
            <v>9.9999979138374329E-3</v>
          </cell>
          <cell r="W197">
            <v>9.9999979138374329E-3</v>
          </cell>
          <cell r="X197">
            <v>9.9999979138374329E-3</v>
          </cell>
          <cell r="Y197">
            <v>9.9999979138374329E-3</v>
          </cell>
          <cell r="Z197">
            <v>9.9999979138374329E-3</v>
          </cell>
          <cell r="AA197">
            <v>9.9999979138374329E-3</v>
          </cell>
          <cell r="AB197">
            <v>9.9999979138374329E-3</v>
          </cell>
          <cell r="AC197">
            <v>9.9999979138374329E-3</v>
          </cell>
          <cell r="AD197">
            <v>9.9999979138374329E-3</v>
          </cell>
          <cell r="AE197">
            <v>0.03</v>
          </cell>
          <cell r="AF197">
            <v>2.9999986290931702E-2</v>
          </cell>
          <cell r="AG197">
            <v>2.9999986290931702E-2</v>
          </cell>
          <cell r="AH197">
            <v>2.9999986290931702E-2</v>
          </cell>
          <cell r="AI197">
            <v>2.9999986290931702E-2</v>
          </cell>
          <cell r="AJ197">
            <v>2.9999986290931702E-2</v>
          </cell>
          <cell r="AK197">
            <v>2.9999986290931702E-2</v>
          </cell>
          <cell r="AL197">
            <v>2.9999986290931702E-2</v>
          </cell>
          <cell r="AM197">
            <v>2.9999986290931702E-2</v>
          </cell>
          <cell r="AN197">
            <v>2.9999986290931702E-2</v>
          </cell>
          <cell r="AO197">
            <v>2.9999986290931702E-2</v>
          </cell>
          <cell r="AP197">
            <v>2.9999986290931702E-2</v>
          </cell>
          <cell r="AQ197">
            <v>2.9999986290931702E-2</v>
          </cell>
          <cell r="AR197">
            <v>2.9999986290931702E-2</v>
          </cell>
          <cell r="AS197">
            <v>2.9999986290931702E-2</v>
          </cell>
          <cell r="AT197">
            <v>2.9999986290931702E-2</v>
          </cell>
          <cell r="AU197">
            <v>2.9999986290931702E-2</v>
          </cell>
          <cell r="AV197">
            <v>2.9999986290931702E-2</v>
          </cell>
          <cell r="AW197">
            <v>0.01</v>
          </cell>
          <cell r="AX197">
            <v>9.9999979138374329E-3</v>
          </cell>
          <cell r="AY197">
            <v>9.9999979138374329E-3</v>
          </cell>
          <cell r="AZ197">
            <v>9.9999979138374329E-3</v>
          </cell>
          <cell r="BA197">
            <v>9.9999979138374329E-3</v>
          </cell>
          <cell r="BB197">
            <v>9.9999979138374329E-3</v>
          </cell>
          <cell r="BC197">
            <v>9.9999979138374329E-3</v>
          </cell>
          <cell r="BD197">
            <v>9.9999979138374329E-3</v>
          </cell>
          <cell r="BE197">
            <v>9.9999979138374329E-3</v>
          </cell>
          <cell r="BF197">
            <v>9.9999979138374329E-3</v>
          </cell>
        </row>
        <row r="198">
          <cell r="C198" t="str">
            <v>Tiến Thành</v>
          </cell>
          <cell r="J198">
            <v>9.9999979138374329E-3</v>
          </cell>
          <cell r="K198">
            <v>9.9999979138374329E-3</v>
          </cell>
          <cell r="M198">
            <v>9.9999979138374329E-3</v>
          </cell>
          <cell r="N198">
            <v>5.5</v>
          </cell>
          <cell r="O198">
            <v>5.5</v>
          </cell>
          <cell r="P198">
            <v>5.5</v>
          </cell>
          <cell r="Q198">
            <v>5.5</v>
          </cell>
          <cell r="R198">
            <v>5.5</v>
          </cell>
          <cell r="S198">
            <v>5.5</v>
          </cell>
          <cell r="T198">
            <v>5.5</v>
          </cell>
          <cell r="U198">
            <v>5.5</v>
          </cell>
          <cell r="V198">
            <v>5.5</v>
          </cell>
          <cell r="W198">
            <v>5.5</v>
          </cell>
          <cell r="X198">
            <v>5.5</v>
          </cell>
          <cell r="Y198">
            <v>5.5</v>
          </cell>
          <cell r="Z198">
            <v>5.5</v>
          </cell>
          <cell r="AA198">
            <v>5.5</v>
          </cell>
          <cell r="AB198">
            <v>5.5</v>
          </cell>
          <cell r="AC198">
            <v>5.5</v>
          </cell>
          <cell r="AD198">
            <v>5.5</v>
          </cell>
          <cell r="AE198">
            <v>5.5</v>
          </cell>
          <cell r="AF198">
            <v>5.5</v>
          </cell>
          <cell r="AG198">
            <v>5.5</v>
          </cell>
          <cell r="AH198">
            <v>5.5</v>
          </cell>
          <cell r="AI198">
            <v>5.5</v>
          </cell>
          <cell r="AJ198">
            <v>5.5</v>
          </cell>
          <cell r="AK198">
            <v>5.5</v>
          </cell>
          <cell r="AL198">
            <v>5.5</v>
          </cell>
          <cell r="AM198">
            <v>5.5</v>
          </cell>
          <cell r="AN198">
            <v>5.5</v>
          </cell>
          <cell r="AO198">
            <v>5.5</v>
          </cell>
          <cell r="AP198">
            <v>5.5</v>
          </cell>
          <cell r="AQ198">
            <v>5.5</v>
          </cell>
          <cell r="AR198">
            <v>5.5</v>
          </cell>
          <cell r="AS198">
            <v>5.5</v>
          </cell>
          <cell r="AT198">
            <v>5.5</v>
          </cell>
          <cell r="AU198">
            <v>5.5</v>
          </cell>
          <cell r="AV198">
            <v>5.5</v>
          </cell>
          <cell r="AW198">
            <v>5.5</v>
          </cell>
          <cell r="AX198">
            <v>5.5</v>
          </cell>
          <cell r="AY198">
            <v>5.5</v>
          </cell>
          <cell r="AZ198">
            <v>5.5</v>
          </cell>
          <cell r="BA198">
            <v>5.5</v>
          </cell>
          <cell r="BB198">
            <v>5.5</v>
          </cell>
          <cell r="BC198">
            <v>5.5</v>
          </cell>
          <cell r="BD198">
            <v>5.5</v>
          </cell>
          <cell r="BE198">
            <v>5.5</v>
          </cell>
          <cell r="BF198">
            <v>5.5</v>
          </cell>
        </row>
        <row r="199">
          <cell r="C199" t="str">
            <v>Tiến Lợi</v>
          </cell>
          <cell r="J199">
            <v>5.5</v>
          </cell>
          <cell r="K199">
            <v>5.5</v>
          </cell>
          <cell r="M199">
            <v>5.5</v>
          </cell>
          <cell r="N199">
            <v>3.92</v>
          </cell>
          <cell r="O199">
            <v>3.9199981689453125</v>
          </cell>
          <cell r="P199">
            <v>3.9199981689453125</v>
          </cell>
          <cell r="Q199">
            <v>3.9199981689453125</v>
          </cell>
          <cell r="R199">
            <v>3.9199981689453125</v>
          </cell>
          <cell r="S199">
            <v>3.9199981689453125</v>
          </cell>
          <cell r="T199">
            <v>3.9199981689453125</v>
          </cell>
          <cell r="U199">
            <v>3.9199981689453125</v>
          </cell>
          <cell r="V199">
            <v>3.9199981689453125</v>
          </cell>
          <cell r="W199">
            <v>3.9199981689453125</v>
          </cell>
          <cell r="X199">
            <v>3.9199981689453125</v>
          </cell>
          <cell r="Y199">
            <v>3.9199981689453125</v>
          </cell>
          <cell r="Z199">
            <v>3.9199981689453125</v>
          </cell>
          <cell r="AA199">
            <v>3.9199981689453125</v>
          </cell>
          <cell r="AB199">
            <v>3.9199981689453125</v>
          </cell>
          <cell r="AC199">
            <v>3.9199981689453125</v>
          </cell>
          <cell r="AD199">
            <v>3.9199981689453125</v>
          </cell>
          <cell r="AE199">
            <v>3.9199981689453125</v>
          </cell>
          <cell r="AF199">
            <v>3.9199981689453125</v>
          </cell>
          <cell r="AG199">
            <v>3.9199981689453125</v>
          </cell>
          <cell r="AH199">
            <v>3.9199981689453125</v>
          </cell>
          <cell r="AI199">
            <v>3.9199981689453125</v>
          </cell>
          <cell r="AJ199">
            <v>3.9199981689453125</v>
          </cell>
          <cell r="AK199">
            <v>3.9199981689453125</v>
          </cell>
          <cell r="AL199">
            <v>3.9199981689453125</v>
          </cell>
          <cell r="AM199">
            <v>3.9199981689453125</v>
          </cell>
          <cell r="AN199">
            <v>3.9199981689453125</v>
          </cell>
          <cell r="AO199">
            <v>3.9199981689453125</v>
          </cell>
          <cell r="AP199">
            <v>3.9199981689453125</v>
          </cell>
          <cell r="AQ199">
            <v>3.9199981689453125</v>
          </cell>
          <cell r="AR199">
            <v>3.9199981689453125</v>
          </cell>
          <cell r="AS199">
            <v>3.9199981689453125</v>
          </cell>
          <cell r="AT199">
            <v>3.9199981689453125</v>
          </cell>
          <cell r="AU199">
            <v>3.9199981689453125</v>
          </cell>
          <cell r="AV199">
            <v>3.9199981689453125</v>
          </cell>
          <cell r="AW199">
            <v>2</v>
          </cell>
          <cell r="AX199">
            <v>2</v>
          </cell>
          <cell r="AY199">
            <v>2</v>
          </cell>
          <cell r="AZ199">
            <v>2</v>
          </cell>
          <cell r="BA199">
            <v>2</v>
          </cell>
          <cell r="BB199">
            <v>2</v>
          </cell>
          <cell r="BC199">
            <v>2</v>
          </cell>
          <cell r="BD199">
            <v>2</v>
          </cell>
          <cell r="BE199">
            <v>2</v>
          </cell>
          <cell r="BF199">
            <v>2</v>
          </cell>
        </row>
        <row r="200">
          <cell r="C200" t="str">
            <v>Hàm Tiến</v>
          </cell>
          <cell r="J200">
            <v>2</v>
          </cell>
          <cell r="K200">
            <v>2</v>
          </cell>
          <cell r="M200">
            <v>2</v>
          </cell>
          <cell r="N200">
            <v>2.6800000000000028</v>
          </cell>
          <cell r="O200">
            <v>2.6799983978271484</v>
          </cell>
          <cell r="P200">
            <v>2.6799983978271484</v>
          </cell>
          <cell r="Q200">
            <v>2.6799983978271484</v>
          </cell>
          <cell r="R200">
            <v>2.6799983978271484</v>
          </cell>
          <cell r="S200">
            <v>2.6799983978271484</v>
          </cell>
          <cell r="T200">
            <v>2.6799983978271484</v>
          </cell>
          <cell r="U200">
            <v>2.6799983978271484</v>
          </cell>
          <cell r="V200">
            <v>2.6799983978271484</v>
          </cell>
          <cell r="W200">
            <v>2.6799983978271484</v>
          </cell>
          <cell r="X200">
            <v>2.6799983978271484</v>
          </cell>
          <cell r="Y200">
            <v>2.6799983978271484</v>
          </cell>
          <cell r="Z200">
            <v>2.6799983978271484</v>
          </cell>
          <cell r="AA200">
            <v>2.6799983978271484</v>
          </cell>
          <cell r="AB200">
            <v>2.6799983978271484</v>
          </cell>
          <cell r="AC200">
            <v>2.6799983978271484</v>
          </cell>
          <cell r="AD200">
            <v>2.6799983978271484</v>
          </cell>
          <cell r="AE200">
            <v>2.6799983978271484</v>
          </cell>
          <cell r="AF200">
            <v>2.6799983978271484</v>
          </cell>
          <cell r="AG200">
            <v>2.6799983978271484</v>
          </cell>
          <cell r="AH200">
            <v>2.6799983978271484</v>
          </cell>
          <cell r="AI200">
            <v>2.6799983978271484</v>
          </cell>
          <cell r="AJ200">
            <v>2.6799983978271484</v>
          </cell>
          <cell r="AK200">
            <v>2.6799983978271484</v>
          </cell>
          <cell r="AL200">
            <v>2.6799983978271484</v>
          </cell>
          <cell r="AM200">
            <v>2.6799983978271484</v>
          </cell>
          <cell r="AN200">
            <v>2.6799983978271484</v>
          </cell>
          <cell r="AO200">
            <v>2.6799983978271484</v>
          </cell>
          <cell r="AP200">
            <v>2.6799983978271484</v>
          </cell>
          <cell r="AQ200">
            <v>2.6799983978271484</v>
          </cell>
          <cell r="AR200">
            <v>2.6799983978271484</v>
          </cell>
          <cell r="AS200">
            <v>2.6799983978271484</v>
          </cell>
          <cell r="AT200">
            <v>2.6799983978271484</v>
          </cell>
          <cell r="AU200">
            <v>2.6799983978271484</v>
          </cell>
          <cell r="AV200">
            <v>2.6799983978271484</v>
          </cell>
          <cell r="AW200">
            <v>2.6799983978271484</v>
          </cell>
          <cell r="AX200">
            <v>2.6799983978271484</v>
          </cell>
          <cell r="AY200">
            <v>2.6799983978271484</v>
          </cell>
          <cell r="AZ200">
            <v>2.6799983978271484</v>
          </cell>
          <cell r="BA200">
            <v>2.6799983978271484</v>
          </cell>
          <cell r="BB200">
            <v>2.6799983978271484</v>
          </cell>
          <cell r="BC200">
            <v>2.6799983978271484</v>
          </cell>
          <cell r="BD200">
            <v>2.6799983978271484</v>
          </cell>
          <cell r="BE200">
            <v>2.6799983978271484</v>
          </cell>
          <cell r="BF200">
            <v>2.6799983978271484</v>
          </cell>
        </row>
        <row r="201">
          <cell r="C201" t="str">
            <v>Mũi Né</v>
          </cell>
          <cell r="J201">
            <v>2.6799983978271484</v>
          </cell>
          <cell r="K201">
            <v>2.6799983978271484</v>
          </cell>
          <cell r="M201">
            <v>2.6799983978271484</v>
          </cell>
          <cell r="N201">
            <v>1.8</v>
          </cell>
          <cell r="O201">
            <v>1.7999992370605469</v>
          </cell>
          <cell r="P201">
            <v>1.7999992370605469</v>
          </cell>
          <cell r="Q201">
            <v>1.7999992370605469</v>
          </cell>
          <cell r="R201">
            <v>1.7999992370605469</v>
          </cell>
          <cell r="S201">
            <v>1.7999992370605469</v>
          </cell>
          <cell r="T201">
            <v>1.7999992370605469</v>
          </cell>
          <cell r="U201">
            <v>1.7999992370605469</v>
          </cell>
          <cell r="V201">
            <v>1.7999992370605469</v>
          </cell>
          <cell r="W201">
            <v>1.7999992370605469</v>
          </cell>
          <cell r="X201">
            <v>1.7999992370605469</v>
          </cell>
          <cell r="Y201">
            <v>1.7999992370605469</v>
          </cell>
          <cell r="Z201">
            <v>1.7999992370605469</v>
          </cell>
          <cell r="AA201">
            <v>1.7999992370605469</v>
          </cell>
          <cell r="AB201">
            <v>1.7999992370605469</v>
          </cell>
          <cell r="AC201">
            <v>1.7999992370605469</v>
          </cell>
          <cell r="AD201">
            <v>1.7999992370605469</v>
          </cell>
          <cell r="AE201">
            <v>1.7999992370605469</v>
          </cell>
          <cell r="AF201">
            <v>1.7999992370605469</v>
          </cell>
          <cell r="AG201">
            <v>1.7999992370605469</v>
          </cell>
          <cell r="AH201">
            <v>1.7999992370605469</v>
          </cell>
          <cell r="AI201">
            <v>1.7999992370605469</v>
          </cell>
          <cell r="AJ201">
            <v>1.7999992370605469</v>
          </cell>
          <cell r="AK201">
            <v>1.7999992370605469</v>
          </cell>
          <cell r="AL201">
            <v>1.7999992370605469</v>
          </cell>
          <cell r="AM201">
            <v>1.7999992370605469</v>
          </cell>
          <cell r="AN201">
            <v>1.7999992370605469</v>
          </cell>
          <cell r="AO201">
            <v>1.7999992370605469</v>
          </cell>
          <cell r="AP201">
            <v>1.7999992370605469</v>
          </cell>
          <cell r="AQ201">
            <v>1.7999992370605469</v>
          </cell>
          <cell r="AR201">
            <v>1.7999992370605469</v>
          </cell>
          <cell r="AS201">
            <v>1.7999992370605469</v>
          </cell>
          <cell r="AT201">
            <v>1.7999992370605469</v>
          </cell>
          <cell r="AU201">
            <v>1.7999992370605469</v>
          </cell>
          <cell r="AV201">
            <v>1.7999992370605469</v>
          </cell>
          <cell r="AW201">
            <v>1.7999992370605469</v>
          </cell>
          <cell r="AX201">
            <v>1.7999992370605469</v>
          </cell>
          <cell r="AY201">
            <v>1.7999992370605469</v>
          </cell>
          <cell r="AZ201">
            <v>1.7999992370605469</v>
          </cell>
          <cell r="BA201">
            <v>1.7999992370605469</v>
          </cell>
          <cell r="BB201">
            <v>1.7999992370605469</v>
          </cell>
          <cell r="BC201">
            <v>1.7999992370605469</v>
          </cell>
          <cell r="BD201">
            <v>1.7999992370605469</v>
          </cell>
          <cell r="BE201">
            <v>1.7999992370605469</v>
          </cell>
          <cell r="BF201">
            <v>1.7999992370605469</v>
          </cell>
        </row>
        <row r="202">
          <cell r="C202" t="str">
            <v>Tiến Thành</v>
          </cell>
          <cell r="J202">
            <v>1.7999992370605469</v>
          </cell>
          <cell r="K202">
            <v>1.7999992370605469</v>
          </cell>
          <cell r="M202">
            <v>1.7999992370605469</v>
          </cell>
          <cell r="N202">
            <v>3.0000000000000004</v>
          </cell>
          <cell r="O202">
            <v>3</v>
          </cell>
          <cell r="P202">
            <v>3</v>
          </cell>
          <cell r="Q202">
            <v>3</v>
          </cell>
          <cell r="R202">
            <v>3</v>
          </cell>
          <cell r="S202">
            <v>3</v>
          </cell>
          <cell r="T202">
            <v>3</v>
          </cell>
          <cell r="U202">
            <v>3</v>
          </cell>
          <cell r="V202">
            <v>3</v>
          </cell>
          <cell r="W202">
            <v>3</v>
          </cell>
          <cell r="X202">
            <v>3</v>
          </cell>
          <cell r="Y202">
            <v>3</v>
          </cell>
          <cell r="Z202">
            <v>3</v>
          </cell>
          <cell r="AA202">
            <v>3</v>
          </cell>
          <cell r="AB202">
            <v>3</v>
          </cell>
          <cell r="AC202">
            <v>3</v>
          </cell>
          <cell r="AD202">
            <v>3</v>
          </cell>
          <cell r="AE202">
            <v>3</v>
          </cell>
          <cell r="AF202">
            <v>3</v>
          </cell>
          <cell r="AG202">
            <v>3</v>
          </cell>
          <cell r="AH202">
            <v>3</v>
          </cell>
          <cell r="AI202">
            <v>3</v>
          </cell>
          <cell r="AJ202">
            <v>3</v>
          </cell>
          <cell r="AK202">
            <v>3</v>
          </cell>
          <cell r="AL202">
            <v>3</v>
          </cell>
          <cell r="AM202">
            <v>3</v>
          </cell>
          <cell r="AN202">
            <v>3</v>
          </cell>
          <cell r="AO202">
            <v>3</v>
          </cell>
          <cell r="AP202">
            <v>3</v>
          </cell>
          <cell r="AQ202">
            <v>3</v>
          </cell>
          <cell r="AR202">
            <v>3</v>
          </cell>
          <cell r="AS202">
            <v>3</v>
          </cell>
          <cell r="AT202">
            <v>3</v>
          </cell>
          <cell r="AU202">
            <v>3</v>
          </cell>
          <cell r="AV202">
            <v>3</v>
          </cell>
          <cell r="AW202">
            <v>3</v>
          </cell>
          <cell r="AX202">
            <v>3</v>
          </cell>
          <cell r="AY202">
            <v>3</v>
          </cell>
          <cell r="AZ202">
            <v>3</v>
          </cell>
          <cell r="BA202">
            <v>3</v>
          </cell>
          <cell r="BB202">
            <v>3</v>
          </cell>
          <cell r="BC202">
            <v>3</v>
          </cell>
          <cell r="BD202">
            <v>3</v>
          </cell>
          <cell r="BE202">
            <v>3</v>
          </cell>
          <cell r="BF202">
            <v>3</v>
          </cell>
        </row>
        <row r="203">
          <cell r="C203" t="str">
            <v>Phú Hài</v>
          </cell>
          <cell r="J203">
            <v>3</v>
          </cell>
          <cell r="K203">
            <v>3</v>
          </cell>
          <cell r="M203">
            <v>3</v>
          </cell>
          <cell r="N203">
            <v>2.6</v>
          </cell>
          <cell r="O203">
            <v>2.5999984741210938</v>
          </cell>
          <cell r="P203">
            <v>2.5999984741210938</v>
          </cell>
          <cell r="Q203">
            <v>2.5999984741210938</v>
          </cell>
          <cell r="R203">
            <v>2.5999984741210938</v>
          </cell>
          <cell r="S203">
            <v>2.5999984741210938</v>
          </cell>
          <cell r="T203">
            <v>2.5999984741210938</v>
          </cell>
          <cell r="U203">
            <v>2.5999984741210938</v>
          </cell>
          <cell r="V203">
            <v>2.5999984741210938</v>
          </cell>
          <cell r="W203">
            <v>2.5999984741210938</v>
          </cell>
          <cell r="X203">
            <v>2.5999984741210938</v>
          </cell>
          <cell r="Y203">
            <v>2.5999984741210938</v>
          </cell>
          <cell r="Z203">
            <v>2.5999984741210938</v>
          </cell>
          <cell r="AA203">
            <v>2.5999984741210938</v>
          </cell>
          <cell r="AB203">
            <v>2.5999984741210938</v>
          </cell>
          <cell r="AC203">
            <v>2.5999984741210938</v>
          </cell>
          <cell r="AD203">
            <v>2.5999984741210938</v>
          </cell>
          <cell r="AE203">
            <v>2.5999984741210938</v>
          </cell>
          <cell r="AF203">
            <v>2.5999984741210938</v>
          </cell>
          <cell r="AG203">
            <v>2.5999984741210938</v>
          </cell>
          <cell r="AH203">
            <v>2.5999984741210938</v>
          </cell>
          <cell r="AI203">
            <v>2.5999984741210938</v>
          </cell>
          <cell r="AJ203">
            <v>2.5999984741210938</v>
          </cell>
          <cell r="AK203">
            <v>2.5999984741210938</v>
          </cell>
          <cell r="AL203">
            <v>2.5999984741210938</v>
          </cell>
          <cell r="AM203">
            <v>2.5999984741210938</v>
          </cell>
          <cell r="AN203">
            <v>2.5999984741210938</v>
          </cell>
          <cell r="AO203">
            <v>2.5999984741210938</v>
          </cell>
          <cell r="AP203">
            <v>2.5999984741210938</v>
          </cell>
          <cell r="AQ203">
            <v>2.5999984741210938</v>
          </cell>
          <cell r="AR203">
            <v>2.5999984741210938</v>
          </cell>
          <cell r="AS203">
            <v>2.5999984741210938</v>
          </cell>
          <cell r="AT203">
            <v>2.5999984741210938</v>
          </cell>
          <cell r="AU203">
            <v>2.5999984741210938</v>
          </cell>
          <cell r="AV203">
            <v>2.5999984741210938</v>
          </cell>
          <cell r="AW203">
            <v>2.5999984741210938</v>
          </cell>
          <cell r="AX203">
            <v>2.5999984741210938</v>
          </cell>
          <cell r="AY203">
            <v>2.5999984741210938</v>
          </cell>
          <cell r="AZ203">
            <v>2.5999984741210938</v>
          </cell>
          <cell r="BA203">
            <v>2.5999984741210938</v>
          </cell>
          <cell r="BB203">
            <v>2.5999984741210938</v>
          </cell>
          <cell r="BC203">
            <v>2.5999984741210938</v>
          </cell>
          <cell r="BD203">
            <v>2.5999984741210938</v>
          </cell>
          <cell r="BE203">
            <v>2.5999984741210938</v>
          </cell>
          <cell r="BF203">
            <v>2.5999984741210938</v>
          </cell>
        </row>
        <row r="204">
          <cell r="C204" t="str">
            <v>Phú Trinh</v>
          </cell>
          <cell r="J204">
            <v>2.5999984741210938</v>
          </cell>
          <cell r="K204">
            <v>2.5999984741210938</v>
          </cell>
          <cell r="M204">
            <v>2.5999984741210938</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0.18000000000000016</v>
          </cell>
          <cell r="AY204">
            <v>0.1799999475479126</v>
          </cell>
          <cell r="AZ204">
            <v>0.1799999475479126</v>
          </cell>
          <cell r="BA204">
            <v>0.1799999475479126</v>
          </cell>
          <cell r="BB204">
            <v>0.1799999475479126</v>
          </cell>
          <cell r="BC204">
            <v>0.1799999475479126</v>
          </cell>
          <cell r="BD204">
            <v>0.1799999475479126</v>
          </cell>
          <cell r="BE204">
            <v>0.1799999475479126</v>
          </cell>
          <cell r="BF204">
            <v>0.1799999475479126</v>
          </cell>
        </row>
        <row r="205">
          <cell r="C205" t="str">
            <v>Đức Long</v>
          </cell>
          <cell r="J205">
            <v>0.1799999475479126</v>
          </cell>
          <cell r="K205">
            <v>0.1799999475479126</v>
          </cell>
          <cell r="M205">
            <v>0.1799999475479126</v>
          </cell>
          <cell r="N205">
            <v>0</v>
          </cell>
          <cell r="O205">
            <v>0</v>
          </cell>
          <cell r="P205">
            <v>0</v>
          </cell>
          <cell r="Q205">
            <v>0</v>
          </cell>
          <cell r="R205">
            <v>0</v>
          </cell>
          <cell r="S205">
            <v>0</v>
          </cell>
          <cell r="T205">
            <v>0</v>
          </cell>
          <cell r="U205">
            <v>0</v>
          </cell>
          <cell r="V205">
            <v>0</v>
          </cell>
          <cell r="W205">
            <v>0</v>
          </cell>
          <cell r="X205">
            <v>0</v>
          </cell>
          <cell r="Y205">
            <v>0</v>
          </cell>
          <cell r="Z205">
            <v>2.93</v>
          </cell>
          <cell r="AA205">
            <v>2.9299983978271484</v>
          </cell>
          <cell r="AB205">
            <v>2.9299983978271484</v>
          </cell>
          <cell r="AC205">
            <v>2.9299983978271484</v>
          </cell>
          <cell r="AD205">
            <v>2.9299983978271484</v>
          </cell>
          <cell r="AE205">
            <v>2.9299983978271484</v>
          </cell>
          <cell r="AF205">
            <v>2.9299983978271484</v>
          </cell>
          <cell r="AG205">
            <v>2.9299983978271484</v>
          </cell>
          <cell r="AH205">
            <v>2.9299983978271484</v>
          </cell>
          <cell r="AI205">
            <v>2.9299983978271484</v>
          </cell>
          <cell r="AJ205">
            <v>2.9299983978271484</v>
          </cell>
          <cell r="AK205">
            <v>2.9299983978271484</v>
          </cell>
          <cell r="AL205">
            <v>2.9299983978271484</v>
          </cell>
          <cell r="AM205">
            <v>2.9299983978271484</v>
          </cell>
          <cell r="AN205">
            <v>2.9299983978271484</v>
          </cell>
          <cell r="AO205">
            <v>2.9299983978271484</v>
          </cell>
          <cell r="AP205">
            <v>2.9299983978271484</v>
          </cell>
          <cell r="AQ205">
            <v>2.9299983978271484</v>
          </cell>
          <cell r="AR205">
            <v>2.9299983978271484</v>
          </cell>
          <cell r="AS205">
            <v>2.9299983978271484</v>
          </cell>
          <cell r="AT205">
            <v>2.9299983978271484</v>
          </cell>
          <cell r="AU205">
            <v>2.9299983978271484</v>
          </cell>
          <cell r="AV205">
            <v>2.9299983978271484</v>
          </cell>
          <cell r="AW205">
            <v>2.9299983978271484</v>
          </cell>
          <cell r="AX205">
            <v>2.9299983978271484</v>
          </cell>
          <cell r="AY205">
            <v>2.9299983978271484</v>
          </cell>
          <cell r="AZ205">
            <v>2.9299983978271484</v>
          </cell>
          <cell r="BA205">
            <v>2.9299983978271484</v>
          </cell>
          <cell r="BB205">
            <v>2.9299983978271484</v>
          </cell>
          <cell r="BC205">
            <v>2.9299983978271484</v>
          </cell>
          <cell r="BD205">
            <v>2.9299983978271484</v>
          </cell>
          <cell r="BE205">
            <v>2.9299983978271484</v>
          </cell>
          <cell r="BF205">
            <v>2.9299983978271484</v>
          </cell>
        </row>
        <row r="206">
          <cell r="C206" t="str">
            <v>Bình Hưng</v>
          </cell>
          <cell r="J206">
            <v>2.9299983978271484</v>
          </cell>
          <cell r="K206">
            <v>2.9299983978271484</v>
          </cell>
          <cell r="M206">
            <v>2.9299983978271484</v>
          </cell>
          <cell r="N206">
            <v>0</v>
          </cell>
          <cell r="O206">
            <v>0</v>
          </cell>
          <cell r="P206">
            <v>0</v>
          </cell>
          <cell r="Q206">
            <v>0</v>
          </cell>
          <cell r="R206">
            <v>0</v>
          </cell>
          <cell r="S206">
            <v>0</v>
          </cell>
          <cell r="T206">
            <v>0</v>
          </cell>
          <cell r="U206">
            <v>0</v>
          </cell>
          <cell r="V206">
            <v>0</v>
          </cell>
          <cell r="W206">
            <v>0</v>
          </cell>
          <cell r="X206">
            <v>0</v>
          </cell>
          <cell r="Y206">
            <v>0</v>
          </cell>
          <cell r="Z206">
            <v>0.15999999999999998</v>
          </cell>
          <cell r="AA206">
            <v>0.15999996662139893</v>
          </cell>
          <cell r="AB206">
            <v>0.15999996662139893</v>
          </cell>
          <cell r="AC206">
            <v>0.15999996662139893</v>
          </cell>
          <cell r="AD206">
            <v>0.15999996662139893</v>
          </cell>
          <cell r="AE206">
            <v>0.15999996662139893</v>
          </cell>
          <cell r="AF206">
            <v>0.15999996662139893</v>
          </cell>
          <cell r="AG206">
            <v>0.15999996662139893</v>
          </cell>
          <cell r="AH206">
            <v>0.15999996662139893</v>
          </cell>
          <cell r="AI206">
            <v>0.15999996662139893</v>
          </cell>
          <cell r="AJ206">
            <v>0.15999996662139893</v>
          </cell>
          <cell r="AK206">
            <v>0.15999996662139893</v>
          </cell>
          <cell r="AL206">
            <v>0.15999996662139893</v>
          </cell>
          <cell r="AM206">
            <v>0.15999996662139893</v>
          </cell>
          <cell r="AN206">
            <v>0.15999996662139893</v>
          </cell>
          <cell r="AO206">
            <v>0.15999996662139893</v>
          </cell>
          <cell r="AP206">
            <v>0.15999996662139893</v>
          </cell>
          <cell r="AQ206">
            <v>0.15999996662139893</v>
          </cell>
          <cell r="AR206">
            <v>0.15999996662139893</v>
          </cell>
          <cell r="AS206">
            <v>0.15999996662139893</v>
          </cell>
          <cell r="AT206">
            <v>0.15999996662139893</v>
          </cell>
          <cell r="AU206">
            <v>0.15999996662139893</v>
          </cell>
          <cell r="AV206">
            <v>0.15999996662139893</v>
          </cell>
          <cell r="AW206">
            <v>0.15999996662139893</v>
          </cell>
          <cell r="AX206">
            <v>0.34</v>
          </cell>
          <cell r="AY206">
            <v>0.33999991416931152</v>
          </cell>
          <cell r="AZ206">
            <v>0.33999991416931152</v>
          </cell>
          <cell r="BA206">
            <v>0.33999991416931152</v>
          </cell>
          <cell r="BB206">
            <v>0.33999991416931152</v>
          </cell>
          <cell r="BC206">
            <v>0.33999991416931152</v>
          </cell>
          <cell r="BD206">
            <v>0.33999991416931152</v>
          </cell>
          <cell r="BE206">
            <v>0.33999991416931152</v>
          </cell>
          <cell r="BF206">
            <v>0.33999991416931152</v>
          </cell>
        </row>
        <row r="207">
          <cell r="C207" t="str">
            <v>Tiến Thành</v>
          </cell>
          <cell r="J207">
            <v>0.33999991416931152</v>
          </cell>
          <cell r="K207">
            <v>0.33999991416931152</v>
          </cell>
          <cell r="M207">
            <v>0.33999991416931152</v>
          </cell>
          <cell r="N207">
            <v>2.6399999999999992</v>
          </cell>
          <cell r="O207">
            <v>2.6399993896484375</v>
          </cell>
          <cell r="P207">
            <v>2.6399993896484375</v>
          </cell>
          <cell r="Q207">
            <v>2.6399993896484375</v>
          </cell>
          <cell r="R207">
            <v>2.6399993896484375</v>
          </cell>
          <cell r="S207">
            <v>2.6399993896484375</v>
          </cell>
          <cell r="T207">
            <v>2.6399993896484375</v>
          </cell>
          <cell r="U207">
            <v>2.6399993896484375</v>
          </cell>
          <cell r="V207">
            <v>2.6399993896484375</v>
          </cell>
          <cell r="W207">
            <v>2.6399993896484375</v>
          </cell>
          <cell r="X207">
            <v>2.6399993896484375</v>
          </cell>
          <cell r="Y207">
            <v>2.6399993896484375</v>
          </cell>
          <cell r="Z207">
            <v>2.34</v>
          </cell>
          <cell r="AA207">
            <v>2.3399982452392578</v>
          </cell>
          <cell r="AB207">
            <v>2.3399982452392578</v>
          </cell>
          <cell r="AC207">
            <v>2.3399982452392578</v>
          </cell>
          <cell r="AD207">
            <v>0.54</v>
          </cell>
          <cell r="AE207">
            <v>0.53999996185302734</v>
          </cell>
          <cell r="AF207">
            <v>0.53999996185302734</v>
          </cell>
          <cell r="AG207">
            <v>0.53999996185302734</v>
          </cell>
          <cell r="AH207">
            <v>0.53999996185302734</v>
          </cell>
          <cell r="AI207">
            <v>0.53999996185302734</v>
          </cell>
          <cell r="AJ207">
            <v>0.53999996185302734</v>
          </cell>
          <cell r="AK207">
            <v>0.53999996185302734</v>
          </cell>
          <cell r="AL207">
            <v>0.53999996185302734</v>
          </cell>
          <cell r="AM207">
            <v>0.53999996185302734</v>
          </cell>
          <cell r="AN207">
            <v>0.53999996185302734</v>
          </cell>
          <cell r="AO207">
            <v>0.53999996185302734</v>
          </cell>
          <cell r="AP207">
            <v>0.53999996185302734</v>
          </cell>
          <cell r="AQ207">
            <v>0.53999996185302734</v>
          </cell>
          <cell r="AR207">
            <v>0.53999996185302734</v>
          </cell>
          <cell r="AS207">
            <v>0.53999996185302734</v>
          </cell>
          <cell r="AT207">
            <v>0.53999996185302734</v>
          </cell>
          <cell r="AU207">
            <v>0.53999996185302734</v>
          </cell>
          <cell r="AV207">
            <v>0.53999996185302734</v>
          </cell>
          <cell r="AW207">
            <v>2.1800000000000002</v>
          </cell>
          <cell r="AX207">
            <v>2.1799983978271484</v>
          </cell>
          <cell r="AY207">
            <v>2.1799983978271484</v>
          </cell>
          <cell r="AZ207">
            <v>2.1799983978271484</v>
          </cell>
          <cell r="BA207">
            <v>2.1799983978271484</v>
          </cell>
          <cell r="BB207">
            <v>2.1799983978271484</v>
          </cell>
          <cell r="BC207">
            <v>2.1799983978271484</v>
          </cell>
          <cell r="BD207">
            <v>2.1799983978271484</v>
          </cell>
          <cell r="BE207">
            <v>2.1799983978271484</v>
          </cell>
          <cell r="BF207">
            <v>0.5</v>
          </cell>
        </row>
        <row r="208">
          <cell r="C208" t="str">
            <v>Phong Nẫm</v>
          </cell>
          <cell r="J208">
            <v>0.5</v>
          </cell>
          <cell r="K208">
            <v>0.5</v>
          </cell>
          <cell r="M208">
            <v>0.5</v>
          </cell>
          <cell r="N208">
            <v>2.72</v>
          </cell>
          <cell r="O208">
            <v>2.7199993133544922</v>
          </cell>
          <cell r="P208">
            <v>2.7199993133544922</v>
          </cell>
          <cell r="Q208">
            <v>2.7199993133544922</v>
          </cell>
          <cell r="R208">
            <v>2.7199993133544922</v>
          </cell>
          <cell r="S208">
            <v>2.7199993133544922</v>
          </cell>
          <cell r="T208">
            <v>2.7199993133544922</v>
          </cell>
          <cell r="U208">
            <v>2.7199993133544922</v>
          </cell>
          <cell r="V208">
            <v>2.7199993133544922</v>
          </cell>
          <cell r="W208">
            <v>2.7199993133544922</v>
          </cell>
          <cell r="X208">
            <v>2.7199993133544922</v>
          </cell>
          <cell r="Y208">
            <v>2.7199993133544922</v>
          </cell>
          <cell r="Z208">
            <v>2.7199993133544922</v>
          </cell>
          <cell r="AA208">
            <v>2.7199993133544922</v>
          </cell>
          <cell r="AB208">
            <v>2.7199993133544922</v>
          </cell>
          <cell r="AC208">
            <v>2.7199993133544922</v>
          </cell>
          <cell r="AD208">
            <v>2.7199993133544922</v>
          </cell>
          <cell r="AE208">
            <v>2.7199993133544922</v>
          </cell>
          <cell r="AF208">
            <v>2.7199993133544922</v>
          </cell>
          <cell r="AG208">
            <v>2.7199993133544922</v>
          </cell>
          <cell r="AH208">
            <v>2.7199993133544922</v>
          </cell>
          <cell r="AI208">
            <v>2.7199993133544922</v>
          </cell>
          <cell r="AJ208">
            <v>2.7199993133544922</v>
          </cell>
          <cell r="AK208">
            <v>2.7199993133544922</v>
          </cell>
          <cell r="AL208">
            <v>2.7199993133544922</v>
          </cell>
          <cell r="AM208">
            <v>2.7199993133544922</v>
          </cell>
          <cell r="AN208">
            <v>2.7199993133544922</v>
          </cell>
          <cell r="AO208">
            <v>2.7199993133544922</v>
          </cell>
          <cell r="AP208">
            <v>2.7199993133544922</v>
          </cell>
          <cell r="AQ208">
            <v>2.7199993133544922</v>
          </cell>
          <cell r="AR208">
            <v>2.7199993133544922</v>
          </cell>
          <cell r="AS208">
            <v>2.7199993133544922</v>
          </cell>
          <cell r="AT208">
            <v>2.7199993133544922</v>
          </cell>
          <cell r="AU208">
            <v>2.7199993133544922</v>
          </cell>
          <cell r="AV208">
            <v>2.7199993133544922</v>
          </cell>
          <cell r="AW208">
            <v>2.7199993133544922</v>
          </cell>
          <cell r="AX208">
            <v>2.7199993133544922</v>
          </cell>
          <cell r="AY208">
            <v>2.7199993133544922</v>
          </cell>
          <cell r="AZ208">
            <v>2.7199993133544922</v>
          </cell>
          <cell r="BA208">
            <v>2.7199993133544922</v>
          </cell>
          <cell r="BB208">
            <v>2.7199993133544922</v>
          </cell>
          <cell r="BC208">
            <v>2.7199993133544922</v>
          </cell>
          <cell r="BD208">
            <v>2.7199993133544922</v>
          </cell>
          <cell r="BE208">
            <v>2.7199993133544922</v>
          </cell>
          <cell r="BF208">
            <v>2.7199993133544922</v>
          </cell>
        </row>
        <row r="209">
          <cell r="C209" t="str">
            <v>Mũi Né</v>
          </cell>
          <cell r="J209">
            <v>2.7199993133544922</v>
          </cell>
          <cell r="K209">
            <v>2.7199993133544922</v>
          </cell>
          <cell r="M209">
            <v>2.7199993133544922</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row>
        <row r="210">
          <cell r="C210" t="str">
            <v>Tiến Thành</v>
          </cell>
          <cell r="J210">
            <v>0</v>
          </cell>
          <cell r="K210">
            <v>0</v>
          </cell>
          <cell r="M210">
            <v>0</v>
          </cell>
          <cell r="N210">
            <v>0.3</v>
          </cell>
          <cell r="O210">
            <v>0.29999995231628418</v>
          </cell>
          <cell r="P210">
            <v>0.29999995231628418</v>
          </cell>
          <cell r="Q210">
            <v>0.29999995231628418</v>
          </cell>
          <cell r="R210">
            <v>0.29999995231628418</v>
          </cell>
          <cell r="S210">
            <v>0.29999995231628418</v>
          </cell>
          <cell r="T210">
            <v>0.29999995231628418</v>
          </cell>
          <cell r="U210">
            <v>0.29999995231628418</v>
          </cell>
          <cell r="V210">
            <v>0.29999995231628418</v>
          </cell>
          <cell r="W210">
            <v>0.29999995231628418</v>
          </cell>
          <cell r="X210">
            <v>0.29999995231628418</v>
          </cell>
          <cell r="Y210">
            <v>0.29999995231628418</v>
          </cell>
          <cell r="Z210">
            <v>0.29999995231628418</v>
          </cell>
          <cell r="AA210">
            <v>0.29999995231628418</v>
          </cell>
          <cell r="AB210">
            <v>0.29999995231628418</v>
          </cell>
          <cell r="AC210">
            <v>0.29999995231628418</v>
          </cell>
          <cell r="AD210">
            <v>0.29999995231628418</v>
          </cell>
          <cell r="AE210">
            <v>0.29999995231628418</v>
          </cell>
          <cell r="AF210">
            <v>0.29999995231628418</v>
          </cell>
          <cell r="AG210">
            <v>0.29999995231628418</v>
          </cell>
          <cell r="AH210">
            <v>0.29999995231628418</v>
          </cell>
          <cell r="AI210">
            <v>0.29999995231628418</v>
          </cell>
          <cell r="AJ210">
            <v>0.29999995231628418</v>
          </cell>
          <cell r="AK210">
            <v>0.29999995231628418</v>
          </cell>
          <cell r="AL210">
            <v>0.29999995231628418</v>
          </cell>
          <cell r="AM210">
            <v>0.29999995231628418</v>
          </cell>
          <cell r="AN210">
            <v>0.29999995231628418</v>
          </cell>
          <cell r="AO210">
            <v>0.29999995231628418</v>
          </cell>
          <cell r="AP210">
            <v>0.29999995231628418</v>
          </cell>
          <cell r="AQ210">
            <v>0.29999995231628418</v>
          </cell>
          <cell r="AR210">
            <v>0.29999995231628418</v>
          </cell>
          <cell r="AS210">
            <v>0.29999995231628418</v>
          </cell>
          <cell r="AT210">
            <v>0.29999995231628418</v>
          </cell>
          <cell r="AU210">
            <v>0.29999995231628418</v>
          </cell>
          <cell r="AV210">
            <v>0.29999995231628418</v>
          </cell>
          <cell r="AW210">
            <v>0.29999995231628418</v>
          </cell>
          <cell r="AX210">
            <v>0.29999995231628418</v>
          </cell>
          <cell r="AY210">
            <v>0.29999995231628418</v>
          </cell>
          <cell r="AZ210">
            <v>0.29999995231628418</v>
          </cell>
          <cell r="BA210">
            <v>0.29999995231628418</v>
          </cell>
          <cell r="BB210">
            <v>0.29999995231628418</v>
          </cell>
          <cell r="BC210">
            <v>0.29999995231628418</v>
          </cell>
          <cell r="BD210">
            <v>0.29999995231628418</v>
          </cell>
          <cell r="BE210">
            <v>0.29999995231628418</v>
          </cell>
          <cell r="BF210">
            <v>0.29999995231628418</v>
          </cell>
        </row>
        <row r="211">
          <cell r="C211" t="str">
            <v>Hàm Tiến</v>
          </cell>
          <cell r="J211">
            <v>0.29999995231628418</v>
          </cell>
          <cell r="K211">
            <v>0.29999995231628418</v>
          </cell>
          <cell r="M211">
            <v>0.29999995231628418</v>
          </cell>
          <cell r="N211">
            <v>1</v>
          </cell>
          <cell r="O211">
            <v>1</v>
          </cell>
          <cell r="P211">
            <v>1</v>
          </cell>
          <cell r="Q211">
            <v>1</v>
          </cell>
          <cell r="R211">
            <v>1</v>
          </cell>
          <cell r="S211">
            <v>1</v>
          </cell>
          <cell r="T211">
            <v>1</v>
          </cell>
          <cell r="U211">
            <v>1</v>
          </cell>
          <cell r="V211">
            <v>1</v>
          </cell>
          <cell r="W211">
            <v>1</v>
          </cell>
          <cell r="X211">
            <v>1</v>
          </cell>
          <cell r="Y211">
            <v>1</v>
          </cell>
          <cell r="Z211">
            <v>1</v>
          </cell>
          <cell r="AA211">
            <v>1</v>
          </cell>
          <cell r="AB211">
            <v>1</v>
          </cell>
          <cell r="AC211">
            <v>1</v>
          </cell>
          <cell r="AD211">
            <v>1</v>
          </cell>
          <cell r="AE211">
            <v>1</v>
          </cell>
          <cell r="AF211">
            <v>1</v>
          </cell>
          <cell r="AG211">
            <v>1</v>
          </cell>
          <cell r="AH211">
            <v>1</v>
          </cell>
          <cell r="AI211">
            <v>1</v>
          </cell>
          <cell r="AJ211">
            <v>1</v>
          </cell>
          <cell r="AK211">
            <v>1</v>
          </cell>
          <cell r="AL211">
            <v>1</v>
          </cell>
          <cell r="AM211">
            <v>1</v>
          </cell>
          <cell r="AN211">
            <v>1</v>
          </cell>
          <cell r="AO211">
            <v>1</v>
          </cell>
          <cell r="AP211">
            <v>1</v>
          </cell>
          <cell r="AQ211">
            <v>1</v>
          </cell>
          <cell r="AR211">
            <v>1</v>
          </cell>
          <cell r="AS211">
            <v>1</v>
          </cell>
          <cell r="AT211">
            <v>1</v>
          </cell>
          <cell r="AU211">
            <v>1</v>
          </cell>
          <cell r="AV211">
            <v>1</v>
          </cell>
          <cell r="AW211">
            <v>1</v>
          </cell>
          <cell r="AX211">
            <v>1</v>
          </cell>
          <cell r="AY211">
            <v>1</v>
          </cell>
          <cell r="AZ211">
            <v>1</v>
          </cell>
          <cell r="BA211">
            <v>1</v>
          </cell>
          <cell r="BB211">
            <v>1</v>
          </cell>
          <cell r="BC211">
            <v>1</v>
          </cell>
          <cell r="BD211">
            <v>1</v>
          </cell>
          <cell r="BE211">
            <v>1</v>
          </cell>
          <cell r="BF211">
            <v>1</v>
          </cell>
        </row>
        <row r="212">
          <cell r="C212" t="str">
            <v>Mũi Né</v>
          </cell>
          <cell r="J212">
            <v>1</v>
          </cell>
          <cell r="K212">
            <v>1</v>
          </cell>
          <cell r="M212">
            <v>1</v>
          </cell>
          <cell r="N212">
            <v>1.2</v>
          </cell>
          <cell r="O212">
            <v>1.1999998092651367</v>
          </cell>
          <cell r="P212">
            <v>1.1999998092651367</v>
          </cell>
          <cell r="Q212">
            <v>1.1999998092651367</v>
          </cell>
          <cell r="R212">
            <v>1.1999998092651367</v>
          </cell>
          <cell r="S212">
            <v>1.1999998092651367</v>
          </cell>
          <cell r="T212">
            <v>1.1999998092651367</v>
          </cell>
          <cell r="U212">
            <v>1.1999998092651367</v>
          </cell>
          <cell r="V212">
            <v>1.1999998092651367</v>
          </cell>
          <cell r="W212">
            <v>1.1999998092651367</v>
          </cell>
          <cell r="X212">
            <v>1.1999998092651367</v>
          </cell>
          <cell r="Y212">
            <v>1.1999998092651367</v>
          </cell>
          <cell r="Z212">
            <v>1.1999998092651367</v>
          </cell>
          <cell r="AA212">
            <v>1.1999998092651367</v>
          </cell>
          <cell r="AB212">
            <v>1.1999998092651367</v>
          </cell>
          <cell r="AC212">
            <v>1.1999998092651367</v>
          </cell>
          <cell r="AD212">
            <v>1.1999998092651367</v>
          </cell>
          <cell r="AE212">
            <v>1.1999998092651367</v>
          </cell>
          <cell r="AF212">
            <v>1.1999998092651367</v>
          </cell>
          <cell r="AG212">
            <v>1.1999998092651367</v>
          </cell>
          <cell r="AH212">
            <v>1.1999998092651367</v>
          </cell>
          <cell r="AI212">
            <v>1.1999998092651367</v>
          </cell>
          <cell r="AJ212">
            <v>1.1999998092651367</v>
          </cell>
          <cell r="AK212">
            <v>1.1999998092651367</v>
          </cell>
          <cell r="AL212">
            <v>1.1999998092651367</v>
          </cell>
          <cell r="AM212">
            <v>1.1999998092651367</v>
          </cell>
          <cell r="AN212">
            <v>1.1999998092651367</v>
          </cell>
          <cell r="AO212">
            <v>1.1999998092651367</v>
          </cell>
          <cell r="AP212">
            <v>1.1999998092651367</v>
          </cell>
          <cell r="AQ212">
            <v>1.1999998092651367</v>
          </cell>
          <cell r="AR212">
            <v>1.1999998092651367</v>
          </cell>
          <cell r="AS212">
            <v>1.1999998092651367</v>
          </cell>
          <cell r="AT212">
            <v>1.1999998092651367</v>
          </cell>
          <cell r="AU212">
            <v>1.1999998092651367</v>
          </cell>
          <cell r="AV212">
            <v>1.1999998092651367</v>
          </cell>
          <cell r="AW212">
            <v>1.1999998092651367</v>
          </cell>
          <cell r="AX212">
            <v>1.1999998092651367</v>
          </cell>
          <cell r="AY212">
            <v>1.1999998092651367</v>
          </cell>
          <cell r="AZ212">
            <v>1.1999998092651367</v>
          </cell>
          <cell r="BA212">
            <v>1.1999998092651367</v>
          </cell>
          <cell r="BB212">
            <v>1.1999998092651367</v>
          </cell>
          <cell r="BC212">
            <v>1.1999998092651367</v>
          </cell>
          <cell r="BD212">
            <v>1.1999998092651367</v>
          </cell>
          <cell r="BE212">
            <v>1.1999998092651367</v>
          </cell>
          <cell r="BF212">
            <v>1.1999998092651367</v>
          </cell>
        </row>
        <row r="213">
          <cell r="C213" t="str">
            <v>Tiến Thành</v>
          </cell>
          <cell r="J213">
            <v>1.1999998092651367</v>
          </cell>
          <cell r="K213">
            <v>1.1999998092651367</v>
          </cell>
          <cell r="M213">
            <v>1.1999998092651367</v>
          </cell>
          <cell r="N213">
            <v>0.95</v>
          </cell>
          <cell r="O213">
            <v>0.94999980926513672</v>
          </cell>
          <cell r="P213">
            <v>0.94999980926513672</v>
          </cell>
          <cell r="Q213">
            <v>0.94999980926513672</v>
          </cell>
          <cell r="R213">
            <v>0.94999980926513672</v>
          </cell>
          <cell r="S213">
            <v>0.94999980926513672</v>
          </cell>
          <cell r="T213">
            <v>0.94999980926513672</v>
          </cell>
          <cell r="U213">
            <v>0.94999980926513672</v>
          </cell>
          <cell r="V213">
            <v>0.94999980926513672</v>
          </cell>
          <cell r="W213">
            <v>0.94999980926513672</v>
          </cell>
          <cell r="X213">
            <v>0.94999980926513672</v>
          </cell>
          <cell r="Y213">
            <v>0.94999980926513672</v>
          </cell>
          <cell r="Z213">
            <v>0.94999980926513672</v>
          </cell>
          <cell r="AA213">
            <v>0.94999980926513672</v>
          </cell>
          <cell r="AB213">
            <v>0.94999980926513672</v>
          </cell>
          <cell r="AC213">
            <v>0.94999980926513672</v>
          </cell>
          <cell r="AD213">
            <v>0.94999980926513672</v>
          </cell>
          <cell r="AE213">
            <v>0.94999980926513672</v>
          </cell>
          <cell r="AF213">
            <v>0.94999980926513672</v>
          </cell>
          <cell r="AG213">
            <v>0.94999980926513672</v>
          </cell>
          <cell r="AH213">
            <v>0.94999980926513672</v>
          </cell>
          <cell r="AI213">
            <v>0.94999980926513672</v>
          </cell>
          <cell r="AJ213">
            <v>0.94999980926513672</v>
          </cell>
          <cell r="AK213">
            <v>0.94999980926513672</v>
          </cell>
          <cell r="AL213">
            <v>0.94999980926513672</v>
          </cell>
          <cell r="AM213">
            <v>0.94999980926513672</v>
          </cell>
          <cell r="AN213">
            <v>0.94999980926513672</v>
          </cell>
          <cell r="AO213">
            <v>0.94999980926513672</v>
          </cell>
          <cell r="AP213">
            <v>0.94999980926513672</v>
          </cell>
          <cell r="AQ213">
            <v>0.94999980926513672</v>
          </cell>
          <cell r="AR213">
            <v>0.94999980926513672</v>
          </cell>
          <cell r="AS213">
            <v>0.94999980926513672</v>
          </cell>
          <cell r="AT213">
            <v>0.94999980926513672</v>
          </cell>
          <cell r="AU213">
            <v>0.94999980926513672</v>
          </cell>
          <cell r="AV213">
            <v>0.94999980926513672</v>
          </cell>
          <cell r="AW213">
            <v>0.94999980926513672</v>
          </cell>
          <cell r="AX213">
            <v>0.94999980926513672</v>
          </cell>
          <cell r="AY213">
            <v>0.94999980926513672</v>
          </cell>
          <cell r="AZ213">
            <v>0.94999980926513672</v>
          </cell>
          <cell r="BA213">
            <v>0.94999980926513672</v>
          </cell>
          <cell r="BB213">
            <v>0.94999980926513672</v>
          </cell>
          <cell r="BC213">
            <v>0.94999980926513672</v>
          </cell>
          <cell r="BD213">
            <v>0.94999980926513672</v>
          </cell>
          <cell r="BE213">
            <v>0.94999980926513672</v>
          </cell>
          <cell r="BF213">
            <v>0.94999980926513672</v>
          </cell>
        </row>
        <row r="214">
          <cell r="C214" t="str">
            <v>Tiến Thành</v>
          </cell>
          <cell r="J214">
            <v>0.94999980926513672</v>
          </cell>
          <cell r="K214">
            <v>0.94999980926513672</v>
          </cell>
          <cell r="M214">
            <v>1.5</v>
          </cell>
          <cell r="N214">
            <v>63</v>
          </cell>
          <cell r="O214">
            <v>63</v>
          </cell>
          <cell r="P214">
            <v>63</v>
          </cell>
          <cell r="Q214">
            <v>63</v>
          </cell>
          <cell r="R214">
            <v>63</v>
          </cell>
          <cell r="S214">
            <v>63</v>
          </cell>
          <cell r="T214">
            <v>63</v>
          </cell>
          <cell r="U214">
            <v>63</v>
          </cell>
          <cell r="V214">
            <v>63</v>
          </cell>
          <cell r="W214">
            <v>63</v>
          </cell>
          <cell r="X214">
            <v>63</v>
          </cell>
          <cell r="Y214">
            <v>63</v>
          </cell>
          <cell r="Z214">
            <v>63</v>
          </cell>
          <cell r="AA214">
            <v>63</v>
          </cell>
          <cell r="AB214">
            <v>63</v>
          </cell>
          <cell r="AC214">
            <v>63</v>
          </cell>
          <cell r="AD214">
            <v>63</v>
          </cell>
          <cell r="AE214">
            <v>63</v>
          </cell>
          <cell r="AF214">
            <v>63</v>
          </cell>
          <cell r="AG214">
            <v>63</v>
          </cell>
          <cell r="AH214">
            <v>63</v>
          </cell>
          <cell r="AI214">
            <v>63</v>
          </cell>
          <cell r="AJ214">
            <v>63</v>
          </cell>
          <cell r="AK214">
            <v>63</v>
          </cell>
          <cell r="AL214">
            <v>63</v>
          </cell>
          <cell r="AM214">
            <v>63</v>
          </cell>
          <cell r="AN214">
            <v>63</v>
          </cell>
          <cell r="AO214">
            <v>63</v>
          </cell>
          <cell r="AP214">
            <v>63</v>
          </cell>
          <cell r="AQ214">
            <v>63</v>
          </cell>
          <cell r="AR214">
            <v>63</v>
          </cell>
          <cell r="AS214">
            <v>63</v>
          </cell>
          <cell r="AT214">
            <v>63</v>
          </cell>
          <cell r="AU214">
            <v>63</v>
          </cell>
          <cell r="AV214">
            <v>63</v>
          </cell>
          <cell r="AW214">
            <v>63</v>
          </cell>
          <cell r="AX214">
            <v>63</v>
          </cell>
          <cell r="AY214">
            <v>63</v>
          </cell>
          <cell r="AZ214">
            <v>63</v>
          </cell>
          <cell r="BA214">
            <v>63</v>
          </cell>
          <cell r="BB214">
            <v>63</v>
          </cell>
          <cell r="BC214">
            <v>63</v>
          </cell>
          <cell r="BD214">
            <v>63</v>
          </cell>
          <cell r="BE214">
            <v>63</v>
          </cell>
          <cell r="BF214">
            <v>63</v>
          </cell>
        </row>
        <row r="215">
          <cell r="C215" t="str">
            <v>Thiện Nghiệp</v>
          </cell>
          <cell r="J215">
            <v>63</v>
          </cell>
          <cell r="K215">
            <v>63</v>
          </cell>
          <cell r="M215">
            <v>63</v>
          </cell>
          <cell r="N215">
            <v>17.14</v>
          </cell>
          <cell r="O215">
            <v>17.139999389648438</v>
          </cell>
          <cell r="P215">
            <v>17.139999389648438</v>
          </cell>
          <cell r="Q215">
            <v>1.33</v>
          </cell>
          <cell r="R215">
            <v>1.3299999237060547</v>
          </cell>
          <cell r="S215">
            <v>1.3299999237060547</v>
          </cell>
          <cell r="T215">
            <v>1.3299999237060547</v>
          </cell>
          <cell r="U215">
            <v>1.3299999237060547</v>
          </cell>
          <cell r="V215">
            <v>1.3299999237060547</v>
          </cell>
          <cell r="W215">
            <v>1.3299999237060547</v>
          </cell>
          <cell r="X215">
            <v>1.3299999237060547</v>
          </cell>
          <cell r="Y215">
            <v>1.3299999237060547</v>
          </cell>
          <cell r="Z215">
            <v>1.3299999237060547</v>
          </cell>
          <cell r="AA215">
            <v>1.3299999237060547</v>
          </cell>
          <cell r="AB215">
            <v>1.3299999237060547</v>
          </cell>
          <cell r="AC215">
            <v>1.3299999237060547</v>
          </cell>
          <cell r="AD215">
            <v>1.3299999237060547</v>
          </cell>
          <cell r="AE215">
            <v>1.3299999237060547</v>
          </cell>
          <cell r="AF215">
            <v>1.3299999237060547</v>
          </cell>
          <cell r="AG215">
            <v>1.3299999237060547</v>
          </cell>
          <cell r="AH215">
            <v>1.3299999237060547</v>
          </cell>
          <cell r="AI215">
            <v>1.3299999237060547</v>
          </cell>
          <cell r="AJ215">
            <v>1.3299999237060547</v>
          </cell>
          <cell r="AK215">
            <v>1.3299999237060547</v>
          </cell>
          <cell r="AL215">
            <v>1.3299999237060547</v>
          </cell>
          <cell r="AM215">
            <v>1.3299999237060547</v>
          </cell>
          <cell r="AN215">
            <v>1.3299999237060547</v>
          </cell>
          <cell r="AO215">
            <v>1.3299999237060547</v>
          </cell>
          <cell r="AP215">
            <v>1.3299999237060547</v>
          </cell>
          <cell r="AQ215">
            <v>1.3299999237060547</v>
          </cell>
          <cell r="AR215">
            <v>1.3299999237060547</v>
          </cell>
          <cell r="AS215">
            <v>1.3299999237060547</v>
          </cell>
          <cell r="AT215">
            <v>1.3299999237060547</v>
          </cell>
          <cell r="AU215">
            <v>1.3299999237060547</v>
          </cell>
          <cell r="AV215">
            <v>1.3299999237060547</v>
          </cell>
          <cell r="AW215">
            <v>1.3299999237060547</v>
          </cell>
          <cell r="AX215">
            <v>1.3299999237060547</v>
          </cell>
          <cell r="AY215">
            <v>1.3299999237060547</v>
          </cell>
          <cell r="AZ215">
            <v>1.3299999237060547</v>
          </cell>
          <cell r="BA215">
            <v>1.3299999237060547</v>
          </cell>
          <cell r="BB215">
            <v>1.3299999237060547</v>
          </cell>
          <cell r="BC215">
            <v>1.3299999237060547</v>
          </cell>
          <cell r="BD215">
            <v>1.3299999237060547</v>
          </cell>
          <cell r="BE215">
            <v>1.3299999237060547</v>
          </cell>
          <cell r="BF215">
            <v>1.3299999237060547</v>
          </cell>
        </row>
        <row r="216">
          <cell r="C216" t="str">
            <v>Thanh Hải</v>
          </cell>
          <cell r="J216">
            <v>1.3299999237060547</v>
          </cell>
          <cell r="K216">
            <v>1.3299999237060547</v>
          </cell>
          <cell r="M216">
            <v>1.3299999237060547</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0.47</v>
          </cell>
          <cell r="AQ216">
            <v>0.46999979019165039</v>
          </cell>
          <cell r="AR216">
            <v>0.46999979019165039</v>
          </cell>
          <cell r="AS216">
            <v>0.46999979019165039</v>
          </cell>
          <cell r="AT216">
            <v>0.46999979019165039</v>
          </cell>
          <cell r="AU216">
            <v>0.46999979019165039</v>
          </cell>
          <cell r="AV216">
            <v>0.46999979019165039</v>
          </cell>
          <cell r="AW216">
            <v>0.46999979019165039</v>
          </cell>
          <cell r="AX216">
            <v>3.0000000000000027E-2</v>
          </cell>
          <cell r="AY216">
            <v>2.9999986290931702E-2</v>
          </cell>
          <cell r="AZ216">
            <v>2.9999986290931702E-2</v>
          </cell>
          <cell r="BA216">
            <v>2.9999986290931702E-2</v>
          </cell>
          <cell r="BB216">
            <v>2.9999986290931702E-2</v>
          </cell>
          <cell r="BC216">
            <v>2.9999986290931702E-2</v>
          </cell>
          <cell r="BD216">
            <v>2.9999986290931702E-2</v>
          </cell>
          <cell r="BE216">
            <v>2.9999986290931702E-2</v>
          </cell>
          <cell r="BF216">
            <v>2.9999986290931702E-2</v>
          </cell>
        </row>
        <row r="217">
          <cell r="C217" t="str">
            <v>Phú Tài</v>
          </cell>
          <cell r="J217">
            <v>2.9999986290931702E-2</v>
          </cell>
          <cell r="K217">
            <v>2.9999986290931702E-2</v>
          </cell>
          <cell r="M217">
            <v>2.9999986290931702E-2</v>
          </cell>
          <cell r="N217">
            <v>1.1000000000000001</v>
          </cell>
          <cell r="O217">
            <v>1.0999994277954102</v>
          </cell>
          <cell r="P217">
            <v>1.0999994277954102</v>
          </cell>
          <cell r="Q217">
            <v>1.0999994277954102</v>
          </cell>
          <cell r="R217">
            <v>1.0999994277954102</v>
          </cell>
          <cell r="S217">
            <v>1.0999994277954102</v>
          </cell>
          <cell r="T217">
            <v>1.0999994277954102</v>
          </cell>
          <cell r="U217">
            <v>1.0999994277954102</v>
          </cell>
          <cell r="V217">
            <v>1.0999994277954102</v>
          </cell>
          <cell r="W217">
            <v>1.0999994277954102</v>
          </cell>
          <cell r="X217">
            <v>1.0999994277954102</v>
          </cell>
          <cell r="Y217">
            <v>1.0999994277954102</v>
          </cell>
          <cell r="Z217">
            <v>1.0999994277954102</v>
          </cell>
          <cell r="AA217">
            <v>1.0999994277954102</v>
          </cell>
          <cell r="AB217">
            <v>1.0999994277954102</v>
          </cell>
          <cell r="AC217">
            <v>1.0999994277954102</v>
          </cell>
          <cell r="AD217">
            <v>1.0999994277954102</v>
          </cell>
          <cell r="AE217">
            <v>1.0999994277954102</v>
          </cell>
          <cell r="AF217">
            <v>1.0999994277954102</v>
          </cell>
          <cell r="AG217">
            <v>1.0999994277954102</v>
          </cell>
          <cell r="AH217">
            <v>1.0999994277954102</v>
          </cell>
          <cell r="AI217">
            <v>1.0999994277954102</v>
          </cell>
          <cell r="AJ217">
            <v>1.0999994277954102</v>
          </cell>
          <cell r="AK217">
            <v>1.0999994277954102</v>
          </cell>
          <cell r="AL217">
            <v>1.0999994277954102</v>
          </cell>
          <cell r="AM217">
            <v>1.0999994277954102</v>
          </cell>
          <cell r="AN217">
            <v>1.0999994277954102</v>
          </cell>
          <cell r="AO217">
            <v>1.0999994277954102</v>
          </cell>
          <cell r="AP217">
            <v>1.0999994277954102</v>
          </cell>
          <cell r="AQ217">
            <v>1.0999994277954102</v>
          </cell>
          <cell r="AR217">
            <v>1.0999994277954102</v>
          </cell>
          <cell r="AS217">
            <v>1.0999994277954102</v>
          </cell>
          <cell r="AT217">
            <v>1.0999994277954102</v>
          </cell>
          <cell r="AU217">
            <v>1.0999994277954102</v>
          </cell>
          <cell r="AV217">
            <v>1.0999994277954102</v>
          </cell>
          <cell r="AW217">
            <v>1.0999994277954102</v>
          </cell>
          <cell r="AX217">
            <v>1.0999994277954102</v>
          </cell>
          <cell r="AY217">
            <v>1.0999994277954102</v>
          </cell>
          <cell r="AZ217">
            <v>1.0999994277954102</v>
          </cell>
          <cell r="BA217">
            <v>1.0999994277954102</v>
          </cell>
          <cell r="BB217">
            <v>1.0999994277954102</v>
          </cell>
          <cell r="BC217">
            <v>1.0999994277954102</v>
          </cell>
          <cell r="BD217">
            <v>1.0999994277954102</v>
          </cell>
          <cell r="BE217">
            <v>1.0999994277954102</v>
          </cell>
          <cell r="BF217">
            <v>1.0999994277954102</v>
          </cell>
        </row>
        <row r="218">
          <cell r="C218" t="str">
            <v>Đức Long</v>
          </cell>
          <cell r="J218">
            <v>1.0999994277954102</v>
          </cell>
          <cell r="K218">
            <v>1.0999994277954102</v>
          </cell>
          <cell r="M218">
            <v>1.0999994277954102</v>
          </cell>
          <cell r="N218">
            <v>2</v>
          </cell>
          <cell r="O218">
            <v>2</v>
          </cell>
          <cell r="P218">
            <v>2</v>
          </cell>
          <cell r="Q218">
            <v>2</v>
          </cell>
          <cell r="R218">
            <v>2</v>
          </cell>
          <cell r="S218">
            <v>2</v>
          </cell>
          <cell r="T218">
            <v>2</v>
          </cell>
          <cell r="U218">
            <v>2</v>
          </cell>
          <cell r="V218">
            <v>2</v>
          </cell>
          <cell r="W218">
            <v>2</v>
          </cell>
          <cell r="X218">
            <v>2</v>
          </cell>
          <cell r="Y218">
            <v>2</v>
          </cell>
          <cell r="Z218">
            <v>2</v>
          </cell>
          <cell r="AA218">
            <v>2</v>
          </cell>
          <cell r="AB218">
            <v>2</v>
          </cell>
          <cell r="AC218">
            <v>2</v>
          </cell>
          <cell r="AD218">
            <v>2</v>
          </cell>
          <cell r="AE218">
            <v>2</v>
          </cell>
          <cell r="AF218">
            <v>2</v>
          </cell>
          <cell r="AG218">
            <v>2</v>
          </cell>
          <cell r="AH218">
            <v>2</v>
          </cell>
          <cell r="AI218">
            <v>2</v>
          </cell>
          <cell r="AJ218">
            <v>2</v>
          </cell>
          <cell r="AK218">
            <v>2</v>
          </cell>
          <cell r="AL218">
            <v>2</v>
          </cell>
          <cell r="AM218">
            <v>2</v>
          </cell>
          <cell r="AN218">
            <v>2</v>
          </cell>
          <cell r="AO218">
            <v>2</v>
          </cell>
          <cell r="AP218">
            <v>2</v>
          </cell>
          <cell r="AQ218">
            <v>2</v>
          </cell>
          <cell r="AR218">
            <v>2</v>
          </cell>
          <cell r="AS218">
            <v>2</v>
          </cell>
          <cell r="AT218">
            <v>2</v>
          </cell>
          <cell r="AU218">
            <v>2</v>
          </cell>
          <cell r="AV218">
            <v>2</v>
          </cell>
          <cell r="AW218">
            <v>2</v>
          </cell>
          <cell r="AX218">
            <v>2</v>
          </cell>
          <cell r="AY218">
            <v>2</v>
          </cell>
          <cell r="AZ218">
            <v>2</v>
          </cell>
          <cell r="BA218">
            <v>2</v>
          </cell>
          <cell r="BB218">
            <v>2</v>
          </cell>
          <cell r="BC218">
            <v>2</v>
          </cell>
          <cell r="BD218">
            <v>2</v>
          </cell>
          <cell r="BE218">
            <v>2</v>
          </cell>
          <cell r="BF218">
            <v>2</v>
          </cell>
        </row>
        <row r="219">
          <cell r="C219" t="str">
            <v>Mũi Né</v>
          </cell>
          <cell r="J219">
            <v>2</v>
          </cell>
          <cell r="K219">
            <v>2</v>
          </cell>
          <cell r="M219">
            <v>2</v>
          </cell>
          <cell r="N219">
            <v>0.18</v>
          </cell>
          <cell r="O219">
            <v>0.1799999475479126</v>
          </cell>
          <cell r="P219">
            <v>0.1799999475479126</v>
          </cell>
          <cell r="Q219">
            <v>0.1799999475479126</v>
          </cell>
          <cell r="R219">
            <v>0.1799999475479126</v>
          </cell>
          <cell r="S219">
            <v>0.1799999475479126</v>
          </cell>
          <cell r="T219">
            <v>0.1799999475479126</v>
          </cell>
          <cell r="U219">
            <v>0.1799999475479126</v>
          </cell>
          <cell r="V219">
            <v>0.1799999475479126</v>
          </cell>
          <cell r="W219">
            <v>0.1799999475479126</v>
          </cell>
          <cell r="X219">
            <v>0.1799999475479126</v>
          </cell>
          <cell r="Y219">
            <v>0.1799999475479126</v>
          </cell>
          <cell r="Z219">
            <v>0.1799999475479126</v>
          </cell>
          <cell r="AA219">
            <v>0.1799999475479126</v>
          </cell>
          <cell r="AB219">
            <v>0.1799999475479126</v>
          </cell>
          <cell r="AC219">
            <v>0.1799999475479126</v>
          </cell>
          <cell r="AD219">
            <v>0.1799999475479126</v>
          </cell>
          <cell r="AE219">
            <v>0.1799999475479126</v>
          </cell>
          <cell r="AF219">
            <v>0.1799999475479126</v>
          </cell>
          <cell r="AG219">
            <v>0.1799999475479126</v>
          </cell>
          <cell r="AH219">
            <v>0.1799999475479126</v>
          </cell>
          <cell r="AI219">
            <v>0.1799999475479126</v>
          </cell>
          <cell r="AJ219">
            <v>0.1799999475479126</v>
          </cell>
          <cell r="AK219">
            <v>0.1799999475479126</v>
          </cell>
          <cell r="AL219">
            <v>0.1799999475479126</v>
          </cell>
          <cell r="AM219">
            <v>0.1799999475479126</v>
          </cell>
          <cell r="AN219">
            <v>0.1799999475479126</v>
          </cell>
          <cell r="AO219">
            <v>0.1799999475479126</v>
          </cell>
          <cell r="AP219">
            <v>0.1799999475479126</v>
          </cell>
          <cell r="AQ219">
            <v>0.1799999475479126</v>
          </cell>
          <cell r="AR219">
            <v>0.1799999475479126</v>
          </cell>
          <cell r="AS219">
            <v>0.1799999475479126</v>
          </cell>
          <cell r="AT219">
            <v>0.1799999475479126</v>
          </cell>
          <cell r="AU219">
            <v>0.1799999475479126</v>
          </cell>
          <cell r="AV219">
            <v>0.1799999475479126</v>
          </cell>
          <cell r="AW219">
            <v>0.1799999475479126</v>
          </cell>
          <cell r="AX219">
            <v>0.1799999475479126</v>
          </cell>
          <cell r="AY219">
            <v>0.1799999475479126</v>
          </cell>
          <cell r="AZ219">
            <v>0.1799999475479126</v>
          </cell>
          <cell r="BA219">
            <v>0.1799999475479126</v>
          </cell>
          <cell r="BB219">
            <v>0.1799999475479126</v>
          </cell>
          <cell r="BC219">
            <v>0.1799999475479126</v>
          </cell>
          <cell r="BD219">
            <v>0.1799999475479126</v>
          </cell>
          <cell r="BE219">
            <v>0.1799999475479126</v>
          </cell>
          <cell r="BF219">
            <v>0.1799999475479126</v>
          </cell>
        </row>
        <row r="220">
          <cell r="C220" t="str">
            <v>Hàm Tiến</v>
          </cell>
          <cell r="J220">
            <v>0.1799999475479126</v>
          </cell>
          <cell r="K220">
            <v>0.1799999475479126</v>
          </cell>
          <cell r="M220">
            <v>0.1799999475479126</v>
          </cell>
          <cell r="N220">
            <v>0.11</v>
          </cell>
          <cell r="O220">
            <v>0.10999995470046997</v>
          </cell>
          <cell r="P220">
            <v>0.10999995470046997</v>
          </cell>
          <cell r="Q220">
            <v>0.10999995470046997</v>
          </cell>
          <cell r="R220">
            <v>0.10999995470046997</v>
          </cell>
          <cell r="S220">
            <v>0.10999995470046997</v>
          </cell>
          <cell r="T220">
            <v>0.10999995470046997</v>
          </cell>
          <cell r="U220">
            <v>0.10999995470046997</v>
          </cell>
          <cell r="V220">
            <v>0.10999995470046997</v>
          </cell>
          <cell r="W220">
            <v>0.10999995470046997</v>
          </cell>
          <cell r="X220">
            <v>0.10999995470046997</v>
          </cell>
          <cell r="Y220">
            <v>0.10999995470046997</v>
          </cell>
          <cell r="Z220">
            <v>0.10999995470046997</v>
          </cell>
          <cell r="AA220">
            <v>0.10999995470046997</v>
          </cell>
          <cell r="AB220">
            <v>0.10999995470046997</v>
          </cell>
          <cell r="AC220">
            <v>0.10999995470046997</v>
          </cell>
          <cell r="AD220">
            <v>0.10999995470046997</v>
          </cell>
          <cell r="AE220">
            <v>0.10999995470046997</v>
          </cell>
          <cell r="AF220">
            <v>0.10999995470046997</v>
          </cell>
          <cell r="AG220">
            <v>0.10999995470046997</v>
          </cell>
          <cell r="AH220">
            <v>0.10999995470046997</v>
          </cell>
          <cell r="AI220">
            <v>0.10999995470046997</v>
          </cell>
          <cell r="AJ220">
            <v>0.10999995470046997</v>
          </cell>
          <cell r="AK220">
            <v>0.10999995470046997</v>
          </cell>
          <cell r="AL220">
            <v>0.10999995470046997</v>
          </cell>
          <cell r="AM220">
            <v>0.10999995470046997</v>
          </cell>
          <cell r="AN220">
            <v>0.10999995470046997</v>
          </cell>
          <cell r="AO220">
            <v>0.10999995470046997</v>
          </cell>
          <cell r="AP220">
            <v>0.10999995470046997</v>
          </cell>
          <cell r="AQ220">
            <v>0.10999995470046997</v>
          </cell>
          <cell r="AR220">
            <v>0.10999995470046997</v>
          </cell>
          <cell r="AS220">
            <v>0.10999995470046997</v>
          </cell>
          <cell r="AT220">
            <v>0.10999995470046997</v>
          </cell>
          <cell r="AU220">
            <v>0.10999995470046997</v>
          </cell>
          <cell r="AV220">
            <v>0.10999995470046997</v>
          </cell>
          <cell r="AW220">
            <v>0.10999995470046997</v>
          </cell>
          <cell r="AX220">
            <v>0.10999995470046997</v>
          </cell>
          <cell r="AY220">
            <v>0.10999995470046997</v>
          </cell>
          <cell r="AZ220">
            <v>0.10999995470046997</v>
          </cell>
          <cell r="BA220">
            <v>0.10999995470046997</v>
          </cell>
          <cell r="BB220">
            <v>0.10999995470046997</v>
          </cell>
          <cell r="BC220">
            <v>0.10999995470046997</v>
          </cell>
          <cell r="BD220">
            <v>0.10999995470046997</v>
          </cell>
          <cell r="BE220">
            <v>0.10999995470046997</v>
          </cell>
          <cell r="BF220">
            <v>0.10999995470046997</v>
          </cell>
        </row>
        <row r="221">
          <cell r="C221" t="str">
            <v>Mũi Né</v>
          </cell>
          <cell r="J221">
            <v>0.10999995470046997</v>
          </cell>
          <cell r="K221">
            <v>0.10999995470046997</v>
          </cell>
          <cell r="M221">
            <v>0.10999995470046997</v>
          </cell>
          <cell r="N221">
            <v>0.11</v>
          </cell>
          <cell r="O221">
            <v>0.10999995470046997</v>
          </cell>
          <cell r="P221">
            <v>0.10999995470046997</v>
          </cell>
          <cell r="Q221">
            <v>0.10999995470046997</v>
          </cell>
          <cell r="R221">
            <v>0.10999995470046997</v>
          </cell>
          <cell r="S221">
            <v>0.10999995470046997</v>
          </cell>
          <cell r="T221">
            <v>0.10999995470046997</v>
          </cell>
          <cell r="U221">
            <v>0.10999995470046997</v>
          </cell>
          <cell r="V221">
            <v>0.10999995470046997</v>
          </cell>
          <cell r="W221">
            <v>0.10999995470046997</v>
          </cell>
          <cell r="X221">
            <v>0.10999995470046997</v>
          </cell>
          <cell r="Y221">
            <v>0.10999995470046997</v>
          </cell>
          <cell r="Z221">
            <v>0.10999995470046997</v>
          </cell>
          <cell r="AA221">
            <v>0.10999995470046997</v>
          </cell>
          <cell r="AB221">
            <v>0.10999995470046997</v>
          </cell>
          <cell r="AC221">
            <v>0.10999995470046997</v>
          </cell>
          <cell r="AD221">
            <v>0.10999995470046997</v>
          </cell>
          <cell r="AE221">
            <v>0.10999995470046997</v>
          </cell>
          <cell r="AF221">
            <v>0.10999995470046997</v>
          </cell>
          <cell r="AG221">
            <v>0.10999995470046997</v>
          </cell>
          <cell r="AH221">
            <v>0.10999995470046997</v>
          </cell>
          <cell r="AI221">
            <v>0.10999995470046997</v>
          </cell>
          <cell r="AJ221">
            <v>0.10999995470046997</v>
          </cell>
          <cell r="AK221">
            <v>0.10999995470046997</v>
          </cell>
          <cell r="AL221">
            <v>0.10999995470046997</v>
          </cell>
          <cell r="AM221">
            <v>0.10999995470046997</v>
          </cell>
          <cell r="AN221">
            <v>0.10999995470046997</v>
          </cell>
          <cell r="AO221">
            <v>0.10999995470046997</v>
          </cell>
          <cell r="AP221">
            <v>0.10999995470046997</v>
          </cell>
          <cell r="AQ221">
            <v>0.10999995470046997</v>
          </cell>
          <cell r="AR221">
            <v>0.10999995470046997</v>
          </cell>
          <cell r="AS221">
            <v>0.10999995470046997</v>
          </cell>
          <cell r="AT221">
            <v>0.10999995470046997</v>
          </cell>
          <cell r="AU221">
            <v>0.10999995470046997</v>
          </cell>
          <cell r="AV221">
            <v>0.10999995470046997</v>
          </cell>
          <cell r="AW221">
            <v>0.10999995470046997</v>
          </cell>
          <cell r="AX221">
            <v>0.10999995470046997</v>
          </cell>
          <cell r="AY221">
            <v>0.10999995470046997</v>
          </cell>
          <cell r="AZ221">
            <v>0.10999995470046997</v>
          </cell>
          <cell r="BA221">
            <v>0.10999995470046997</v>
          </cell>
          <cell r="BB221">
            <v>0.10999995470046997</v>
          </cell>
          <cell r="BC221">
            <v>0.10999995470046997</v>
          </cell>
          <cell r="BD221">
            <v>0.10999995470046997</v>
          </cell>
          <cell r="BE221">
            <v>0.10999995470046997</v>
          </cell>
          <cell r="BF221">
            <v>0.10999995470046997</v>
          </cell>
        </row>
        <row r="222">
          <cell r="C222" t="str">
            <v>Đức Thắng</v>
          </cell>
          <cell r="J222">
            <v>0.10999995470046997</v>
          </cell>
          <cell r="K222">
            <v>0.10999995470046997</v>
          </cell>
          <cell r="M222">
            <v>0.10999995470046997</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0.14000000000000001</v>
          </cell>
          <cell r="AE222">
            <v>0.13999998569488525</v>
          </cell>
          <cell r="AF222">
            <v>0.13999998569488525</v>
          </cell>
          <cell r="AG222">
            <v>0.13999998569488525</v>
          </cell>
          <cell r="AH222">
            <v>0.13999998569488525</v>
          </cell>
          <cell r="AI222">
            <v>0.13999998569488525</v>
          </cell>
          <cell r="AJ222">
            <v>0.13999998569488525</v>
          </cell>
          <cell r="AK222">
            <v>0.13999998569488525</v>
          </cell>
          <cell r="AL222">
            <v>0.13999998569488525</v>
          </cell>
          <cell r="AM222">
            <v>0.13999998569488525</v>
          </cell>
          <cell r="AN222">
            <v>0.13999998569488525</v>
          </cell>
          <cell r="AO222">
            <v>0.13999998569488525</v>
          </cell>
          <cell r="AP222">
            <v>0.13999998569488525</v>
          </cell>
          <cell r="AQ222">
            <v>0.13999998569488525</v>
          </cell>
          <cell r="AR222">
            <v>0.13999998569488525</v>
          </cell>
          <cell r="AS222">
            <v>0.13999998569488525</v>
          </cell>
          <cell r="AT222">
            <v>0.13999998569488525</v>
          </cell>
          <cell r="AU222">
            <v>0.13999998569488525</v>
          </cell>
          <cell r="AV222">
            <v>0.13999998569488525</v>
          </cell>
          <cell r="AW222">
            <v>0.13999998569488525</v>
          </cell>
          <cell r="AX222">
            <v>0.13999998569488525</v>
          </cell>
          <cell r="AY222">
            <v>0.13999998569488525</v>
          </cell>
          <cell r="AZ222">
            <v>0.13999998569488525</v>
          </cell>
          <cell r="BA222">
            <v>0.13999998569488525</v>
          </cell>
          <cell r="BB222">
            <v>0.13999998569488525</v>
          </cell>
          <cell r="BC222">
            <v>0.13999998569488525</v>
          </cell>
          <cell r="BD222">
            <v>0.13999998569488525</v>
          </cell>
          <cell r="BE222">
            <v>0.13999998569488525</v>
          </cell>
          <cell r="BF222">
            <v>0.13999998569488525</v>
          </cell>
        </row>
        <row r="223">
          <cell r="C223" t="str">
            <v>Phú Thủy</v>
          </cell>
          <cell r="J223">
            <v>0.13999998569488525</v>
          </cell>
          <cell r="K223">
            <v>0.13999998569488525</v>
          </cell>
          <cell r="M223">
            <v>0.13999998569488525</v>
          </cell>
          <cell r="N223">
            <v>-1.6653345369377348E-16</v>
          </cell>
          <cell r="O223">
            <v>-1.6653345369377348E-16</v>
          </cell>
          <cell r="P223">
            <v>-1.6653345369377348E-16</v>
          </cell>
          <cell r="Q223">
            <v>-1.6653345369377348E-16</v>
          </cell>
          <cell r="R223">
            <v>-1.6653345369377348E-16</v>
          </cell>
          <cell r="S223">
            <v>-1.6653345369377348E-16</v>
          </cell>
          <cell r="T223">
            <v>-1.6653345369377348E-16</v>
          </cell>
          <cell r="U223">
            <v>-1.6653345369377348E-16</v>
          </cell>
          <cell r="V223">
            <v>-1.6653345369377348E-16</v>
          </cell>
          <cell r="W223">
            <v>-1.6653345369377348E-16</v>
          </cell>
          <cell r="X223">
            <v>-1.6653345369377348E-16</v>
          </cell>
          <cell r="Y223">
            <v>-1.6653345369377348E-16</v>
          </cell>
          <cell r="Z223">
            <v>-1.6653345369377348E-16</v>
          </cell>
          <cell r="AA223">
            <v>-1.6653345369377348E-16</v>
          </cell>
          <cell r="AB223">
            <v>-1.6653345369377348E-16</v>
          </cell>
          <cell r="AC223">
            <v>-1.6653345369377348E-16</v>
          </cell>
          <cell r="AD223">
            <v>6.5</v>
          </cell>
          <cell r="AE223">
            <v>6.5</v>
          </cell>
          <cell r="AF223">
            <v>6.5</v>
          </cell>
          <cell r="AG223">
            <v>6.5</v>
          </cell>
          <cell r="AH223">
            <v>6.5</v>
          </cell>
          <cell r="AI223">
            <v>6.5</v>
          </cell>
          <cell r="AJ223">
            <v>6.5</v>
          </cell>
          <cell r="AK223">
            <v>6.5</v>
          </cell>
          <cell r="AL223">
            <v>6.5</v>
          </cell>
          <cell r="AM223">
            <v>6.5</v>
          </cell>
          <cell r="AN223">
            <v>6.5</v>
          </cell>
          <cell r="AO223">
            <v>6.5</v>
          </cell>
          <cell r="AP223">
            <v>6.5</v>
          </cell>
          <cell r="AQ223">
            <v>6.5</v>
          </cell>
          <cell r="AR223">
            <v>6.5</v>
          </cell>
          <cell r="AS223">
            <v>6.5</v>
          </cell>
          <cell r="AT223">
            <v>6.5</v>
          </cell>
          <cell r="AU223">
            <v>6.5</v>
          </cell>
          <cell r="AV223">
            <v>6.5</v>
          </cell>
          <cell r="AW223">
            <v>6.5</v>
          </cell>
          <cell r="AX223">
            <v>0.3</v>
          </cell>
          <cell r="AY223">
            <v>0.29999995231628418</v>
          </cell>
          <cell r="AZ223">
            <v>0.29999995231628418</v>
          </cell>
          <cell r="BA223">
            <v>0.29999995231628418</v>
          </cell>
          <cell r="BB223">
            <v>0.29999995231628418</v>
          </cell>
          <cell r="BC223">
            <v>0.29999995231628418</v>
          </cell>
          <cell r="BD223">
            <v>0.29999995231628418</v>
          </cell>
          <cell r="BE223">
            <v>0.29999995231628418</v>
          </cell>
          <cell r="BF223">
            <v>0.29999995231628418</v>
          </cell>
        </row>
        <row r="224">
          <cell r="C224" t="str">
            <v>Hưng Long</v>
          </cell>
          <cell r="J224">
            <v>0.29999995231628418</v>
          </cell>
          <cell r="K224">
            <v>0.29999995231628418</v>
          </cell>
          <cell r="M224">
            <v>0.29999995231628418</v>
          </cell>
          <cell r="N224">
            <v>0</v>
          </cell>
          <cell r="O224">
            <v>0</v>
          </cell>
          <cell r="P224">
            <v>0</v>
          </cell>
          <cell r="Q224">
            <v>0</v>
          </cell>
          <cell r="R224">
            <v>0</v>
          </cell>
          <cell r="S224">
            <v>0</v>
          </cell>
          <cell r="T224">
            <v>0</v>
          </cell>
          <cell r="U224">
            <v>0</v>
          </cell>
          <cell r="V224">
            <v>0</v>
          </cell>
          <cell r="W224">
            <v>0</v>
          </cell>
          <cell r="X224">
            <v>0</v>
          </cell>
          <cell r="Y224">
            <v>0</v>
          </cell>
          <cell r="Z224">
            <v>1</v>
          </cell>
          <cell r="AA224">
            <v>1</v>
          </cell>
          <cell r="AB224">
            <v>1</v>
          </cell>
          <cell r="AC224">
            <v>1</v>
          </cell>
          <cell r="AD224">
            <v>0.5</v>
          </cell>
          <cell r="AE224">
            <v>0.5</v>
          </cell>
          <cell r="AF224">
            <v>0.5</v>
          </cell>
          <cell r="AG224">
            <v>0.5</v>
          </cell>
          <cell r="AH224">
            <v>0.5</v>
          </cell>
          <cell r="AI224">
            <v>0.5</v>
          </cell>
          <cell r="AJ224">
            <v>0.5</v>
          </cell>
          <cell r="AK224">
            <v>0.5</v>
          </cell>
          <cell r="AL224">
            <v>0.5</v>
          </cell>
          <cell r="AM224">
            <v>0.5</v>
          </cell>
          <cell r="AN224">
            <v>0.5</v>
          </cell>
          <cell r="AO224">
            <v>0.5</v>
          </cell>
          <cell r="AP224">
            <v>0.5</v>
          </cell>
          <cell r="AQ224">
            <v>0.5</v>
          </cell>
          <cell r="AR224">
            <v>0.5</v>
          </cell>
          <cell r="AS224">
            <v>0.5</v>
          </cell>
          <cell r="AT224">
            <v>0.5</v>
          </cell>
          <cell r="AU224">
            <v>0.5</v>
          </cell>
          <cell r="AV224">
            <v>0.5</v>
          </cell>
          <cell r="AW224">
            <v>0.5</v>
          </cell>
          <cell r="AX224">
            <v>3</v>
          </cell>
          <cell r="AY224">
            <v>3</v>
          </cell>
          <cell r="AZ224">
            <v>3</v>
          </cell>
          <cell r="BA224">
            <v>3</v>
          </cell>
          <cell r="BB224">
            <v>3</v>
          </cell>
          <cell r="BC224">
            <v>3</v>
          </cell>
          <cell r="BD224">
            <v>3</v>
          </cell>
          <cell r="BE224">
            <v>3</v>
          </cell>
          <cell r="BF224">
            <v>3</v>
          </cell>
        </row>
        <row r="225">
          <cell r="C225" t="str">
            <v>Hưng Long</v>
          </cell>
          <cell r="J225">
            <v>3</v>
          </cell>
          <cell r="K225">
            <v>3</v>
          </cell>
          <cell r="M225">
            <v>4.0000000000000008E-2</v>
          </cell>
          <cell r="N225">
            <v>2.7755575615628914E-17</v>
          </cell>
          <cell r="O225">
            <v>2.7755575615628914E-17</v>
          </cell>
          <cell r="P225">
            <v>2.7755575615628914E-17</v>
          </cell>
          <cell r="Q225">
            <v>2.7755575615628914E-17</v>
          </cell>
          <cell r="R225">
            <v>2.7755575615628914E-17</v>
          </cell>
          <cell r="S225">
            <v>2.7755575615628914E-17</v>
          </cell>
          <cell r="T225">
            <v>2.7755575615628914E-17</v>
          </cell>
          <cell r="U225">
            <v>2.7755575615628914E-17</v>
          </cell>
          <cell r="V225">
            <v>2.7755575615628914E-17</v>
          </cell>
          <cell r="W225">
            <v>2.7755575615628914E-17</v>
          </cell>
          <cell r="X225">
            <v>2.7755575615628914E-17</v>
          </cell>
          <cell r="Y225">
            <v>2.7755575615628914E-17</v>
          </cell>
          <cell r="Z225">
            <v>2.7755575615628914E-17</v>
          </cell>
          <cell r="AA225">
            <v>2.7755575615628914E-17</v>
          </cell>
          <cell r="AB225">
            <v>2.7755575615628914E-17</v>
          </cell>
          <cell r="AC225">
            <v>2.7755575615628914E-17</v>
          </cell>
          <cell r="AD225">
            <v>0.01</v>
          </cell>
          <cell r="AE225">
            <v>9.9999979138374329E-3</v>
          </cell>
          <cell r="AF225">
            <v>9.9999979138374329E-3</v>
          </cell>
          <cell r="AG225">
            <v>9.9999979138374329E-3</v>
          </cell>
          <cell r="AH225">
            <v>9.9999979138374329E-3</v>
          </cell>
          <cell r="AI225">
            <v>9.9999979138374329E-3</v>
          </cell>
          <cell r="AJ225">
            <v>9.9999979138374329E-3</v>
          </cell>
          <cell r="AK225">
            <v>9.9999979138374329E-3</v>
          </cell>
          <cell r="AL225">
            <v>9.9999979138374329E-3</v>
          </cell>
          <cell r="AM225">
            <v>9.9999979138374329E-3</v>
          </cell>
          <cell r="AN225">
            <v>9.9999979138374329E-3</v>
          </cell>
          <cell r="AO225">
            <v>9.9999979138374329E-3</v>
          </cell>
          <cell r="AP225">
            <v>9.9999979138374329E-3</v>
          </cell>
          <cell r="AQ225">
            <v>9.9999979138374329E-3</v>
          </cell>
          <cell r="AR225">
            <v>9.9999979138374329E-3</v>
          </cell>
          <cell r="AS225">
            <v>9.9999979138374329E-3</v>
          </cell>
          <cell r="AT225">
            <v>9.9999979138374329E-3</v>
          </cell>
          <cell r="AU225">
            <v>9.9999979138374329E-3</v>
          </cell>
          <cell r="AV225">
            <v>9.9999979138374329E-3</v>
          </cell>
          <cell r="AW225">
            <v>9.9999979138374329E-3</v>
          </cell>
          <cell r="AX225">
            <v>0.24</v>
          </cell>
          <cell r="AY225">
            <v>0.23999989032745361</v>
          </cell>
          <cell r="AZ225">
            <v>0.23999989032745361</v>
          </cell>
          <cell r="BA225">
            <v>0.23999989032745361</v>
          </cell>
          <cell r="BB225">
            <v>0.23999989032745361</v>
          </cell>
          <cell r="BC225">
            <v>0.23999989032745361</v>
          </cell>
          <cell r="BD225">
            <v>0.03</v>
          </cell>
          <cell r="BE225">
            <v>2.9999986290931702E-2</v>
          </cell>
          <cell r="BF225">
            <v>2.9999986290931702E-2</v>
          </cell>
        </row>
        <row r="226">
          <cell r="C226" t="str">
            <v>Thiện Nghiệp</v>
          </cell>
          <cell r="J226">
            <v>2.9999986290931702E-2</v>
          </cell>
          <cell r="K226">
            <v>2.9999986290931702E-2</v>
          </cell>
          <cell r="M226">
            <v>2.9999986290931702E-2</v>
          </cell>
          <cell r="N226">
            <v>5.2</v>
          </cell>
          <cell r="O226">
            <v>5.1999969482421875</v>
          </cell>
          <cell r="P226">
            <v>5.1999969482421875</v>
          </cell>
          <cell r="Q226">
            <v>5.1999969482421875</v>
          </cell>
          <cell r="R226">
            <v>5.1999969482421875</v>
          </cell>
          <cell r="S226">
            <v>5.1999969482421875</v>
          </cell>
          <cell r="T226">
            <v>5.1999969482421875</v>
          </cell>
          <cell r="U226">
            <v>5.1999969482421875</v>
          </cell>
          <cell r="V226">
            <v>5.1999969482421875</v>
          </cell>
          <cell r="W226">
            <v>5.1999969482421875</v>
          </cell>
          <cell r="X226">
            <v>5.1999969482421875</v>
          </cell>
          <cell r="Y226">
            <v>5.1999969482421875</v>
          </cell>
          <cell r="Z226">
            <v>5.1999969482421875</v>
          </cell>
          <cell r="AA226">
            <v>5.1999969482421875</v>
          </cell>
          <cell r="AB226">
            <v>5.1999969482421875</v>
          </cell>
          <cell r="AC226">
            <v>5.1999969482421875</v>
          </cell>
          <cell r="AD226">
            <v>5.1999969482421875</v>
          </cell>
          <cell r="AE226">
            <v>5.1999969482421875</v>
          </cell>
          <cell r="AF226">
            <v>5.1999969482421875</v>
          </cell>
          <cell r="AG226">
            <v>5.1999969482421875</v>
          </cell>
          <cell r="AH226">
            <v>5.1999969482421875</v>
          </cell>
          <cell r="AI226">
            <v>5.1999969482421875</v>
          </cell>
          <cell r="AJ226">
            <v>5.1999969482421875</v>
          </cell>
          <cell r="AK226">
            <v>5.1999969482421875</v>
          </cell>
          <cell r="AL226">
            <v>5.1999969482421875</v>
          </cell>
          <cell r="AM226">
            <v>5.1999969482421875</v>
          </cell>
          <cell r="AN226">
            <v>5.1999969482421875</v>
          </cell>
          <cell r="AO226">
            <v>5.1999969482421875</v>
          </cell>
          <cell r="AP226">
            <v>5.1999969482421875</v>
          </cell>
          <cell r="AQ226">
            <v>5.1999969482421875</v>
          </cell>
          <cell r="AR226">
            <v>5.1999969482421875</v>
          </cell>
          <cell r="AS226">
            <v>5.1999969482421875</v>
          </cell>
          <cell r="AT226">
            <v>5.1999969482421875</v>
          </cell>
          <cell r="AU226">
            <v>5.1999969482421875</v>
          </cell>
          <cell r="AV226">
            <v>5.1999969482421875</v>
          </cell>
          <cell r="AW226">
            <v>5.1999969482421875</v>
          </cell>
          <cell r="AX226">
            <v>5.1999969482421875</v>
          </cell>
          <cell r="AY226">
            <v>5.1999969482421875</v>
          </cell>
          <cell r="AZ226">
            <v>5.1999969482421875</v>
          </cell>
          <cell r="BA226">
            <v>5.1999969482421875</v>
          </cell>
          <cell r="BB226">
            <v>5.1999969482421875</v>
          </cell>
          <cell r="BC226">
            <v>5.1999969482421875</v>
          </cell>
          <cell r="BD226">
            <v>5.1999969482421875</v>
          </cell>
          <cell r="BE226">
            <v>5.1999969482421875</v>
          </cell>
          <cell r="BF226">
            <v>5.1999969482421875</v>
          </cell>
        </row>
        <row r="227">
          <cell r="C227" t="str">
            <v>Mũi Né</v>
          </cell>
          <cell r="J227">
            <v>5.1999969482421875</v>
          </cell>
          <cell r="K227">
            <v>5.1999969482421875</v>
          </cell>
          <cell r="M227">
            <v>5.1999969482421875</v>
          </cell>
          <cell r="N227">
            <v>6.33</v>
          </cell>
          <cell r="O227">
            <v>6.3299980163574219</v>
          </cell>
          <cell r="P227">
            <v>6.3299980163574219</v>
          </cell>
          <cell r="Q227">
            <v>6.3299980163574219</v>
          </cell>
          <cell r="R227">
            <v>6.3299980163574219</v>
          </cell>
          <cell r="S227">
            <v>6.3299980163574219</v>
          </cell>
          <cell r="T227">
            <v>6.3299980163574219</v>
          </cell>
          <cell r="U227">
            <v>6.3299980163574219</v>
          </cell>
          <cell r="V227">
            <v>6.3299980163574219</v>
          </cell>
          <cell r="W227">
            <v>6.3299980163574219</v>
          </cell>
          <cell r="X227">
            <v>6.3299980163574219</v>
          </cell>
          <cell r="Y227">
            <v>6.3299980163574219</v>
          </cell>
          <cell r="Z227">
            <v>6.3299980163574219</v>
          </cell>
          <cell r="AA227">
            <v>6.3299980163574219</v>
          </cell>
          <cell r="AB227">
            <v>6.3299980163574219</v>
          </cell>
          <cell r="AC227">
            <v>6.3299980163574219</v>
          </cell>
          <cell r="AD227">
            <v>6.3299980163574219</v>
          </cell>
          <cell r="AE227">
            <v>6.3299980163574219</v>
          </cell>
          <cell r="AF227">
            <v>6.3299980163574219</v>
          </cell>
          <cell r="AG227">
            <v>6.3299980163574219</v>
          </cell>
          <cell r="AH227">
            <v>6.3299980163574219</v>
          </cell>
          <cell r="AI227">
            <v>6.3299980163574219</v>
          </cell>
          <cell r="AJ227">
            <v>6.3299980163574219</v>
          </cell>
          <cell r="AK227">
            <v>6.3299980163574219</v>
          </cell>
          <cell r="AL227">
            <v>6.3299980163574219</v>
          </cell>
          <cell r="AM227">
            <v>6.3299980163574219</v>
          </cell>
          <cell r="AN227">
            <v>6.3299980163574219</v>
          </cell>
          <cell r="AO227">
            <v>6.3299980163574219</v>
          </cell>
          <cell r="AP227">
            <v>6.3299980163574219</v>
          </cell>
          <cell r="AQ227">
            <v>6.3299980163574219</v>
          </cell>
          <cell r="AR227">
            <v>6.3299980163574219</v>
          </cell>
          <cell r="AS227">
            <v>6.3299980163574219</v>
          </cell>
          <cell r="AT227">
            <v>6.3299980163574219</v>
          </cell>
          <cell r="AU227">
            <v>6.3299980163574219</v>
          </cell>
          <cell r="AV227">
            <v>6.3299980163574219</v>
          </cell>
          <cell r="AW227">
            <v>6.3299980163574219</v>
          </cell>
          <cell r="AX227">
            <v>6.3299980163574219</v>
          </cell>
          <cell r="AY227">
            <v>6.3299980163574219</v>
          </cell>
          <cell r="AZ227">
            <v>6.3299980163574219</v>
          </cell>
          <cell r="BA227">
            <v>6.3299980163574219</v>
          </cell>
          <cell r="BB227">
            <v>6.3299980163574219</v>
          </cell>
          <cell r="BC227">
            <v>6.3299980163574219</v>
          </cell>
          <cell r="BD227">
            <v>6.3299980163574219</v>
          </cell>
          <cell r="BE227">
            <v>6.3299980163574219</v>
          </cell>
          <cell r="BF227">
            <v>6.3299980163574219</v>
          </cell>
        </row>
        <row r="228">
          <cell r="C228" t="str">
            <v>Mũi Né</v>
          </cell>
          <cell r="J228">
            <v>6.3299980163574219</v>
          </cell>
          <cell r="K228">
            <v>6.3299980163574219</v>
          </cell>
          <cell r="M228">
            <v>6.3299980163574219</v>
          </cell>
          <cell r="N228">
            <v>0.41</v>
          </cell>
          <cell r="O228">
            <v>0.40999984741210938</v>
          </cell>
          <cell r="P228">
            <v>0.40999984741210938</v>
          </cell>
          <cell r="Q228">
            <v>0.40999984741210938</v>
          </cell>
          <cell r="R228">
            <v>0.40999984741210938</v>
          </cell>
          <cell r="S228">
            <v>0.40999984741210938</v>
          </cell>
          <cell r="T228">
            <v>0.40999984741210938</v>
          </cell>
          <cell r="U228">
            <v>0.40999984741210938</v>
          </cell>
          <cell r="V228">
            <v>0.40999984741210938</v>
          </cell>
          <cell r="W228">
            <v>0.40999984741210938</v>
          </cell>
          <cell r="X228">
            <v>0.40999984741210938</v>
          </cell>
          <cell r="Y228">
            <v>0.40999984741210938</v>
          </cell>
          <cell r="Z228">
            <v>0.40999984741210938</v>
          </cell>
          <cell r="AA228">
            <v>0.40999984741210938</v>
          </cell>
          <cell r="AB228">
            <v>0.40999984741210938</v>
          </cell>
          <cell r="AC228">
            <v>0.40999984741210938</v>
          </cell>
          <cell r="AD228">
            <v>0.40999984741210938</v>
          </cell>
          <cell r="AE228">
            <v>0.40999984741210938</v>
          </cell>
          <cell r="AF228">
            <v>0.40999984741210938</v>
          </cell>
          <cell r="AG228">
            <v>0.40999984741210938</v>
          </cell>
          <cell r="AH228">
            <v>0.40999984741210938</v>
          </cell>
          <cell r="AI228">
            <v>0.40999984741210938</v>
          </cell>
          <cell r="AJ228">
            <v>0.40999984741210938</v>
          </cell>
          <cell r="AK228">
            <v>0.40999984741210938</v>
          </cell>
          <cell r="AL228">
            <v>0.40999984741210938</v>
          </cell>
          <cell r="AM228">
            <v>0.40999984741210938</v>
          </cell>
          <cell r="AN228">
            <v>0.40999984741210938</v>
          </cell>
          <cell r="AO228">
            <v>0.40999984741210938</v>
          </cell>
          <cell r="AP228">
            <v>0.40999984741210938</v>
          </cell>
          <cell r="AQ228">
            <v>0.40999984741210938</v>
          </cell>
          <cell r="AR228">
            <v>0.40999984741210938</v>
          </cell>
          <cell r="AS228">
            <v>0.40999984741210938</v>
          </cell>
          <cell r="AT228">
            <v>0.40999984741210938</v>
          </cell>
          <cell r="AU228">
            <v>0.40999984741210938</v>
          </cell>
          <cell r="AV228">
            <v>0.40999984741210938</v>
          </cell>
          <cell r="AW228">
            <v>0.40999984741210938</v>
          </cell>
          <cell r="AX228">
            <v>0.40999984741210938</v>
          </cell>
          <cell r="AY228">
            <v>0.40999984741210938</v>
          </cell>
          <cell r="AZ228">
            <v>0.40999984741210938</v>
          </cell>
          <cell r="BA228">
            <v>0.40999984741210938</v>
          </cell>
          <cell r="BB228">
            <v>0.40999984741210938</v>
          </cell>
          <cell r="BC228">
            <v>0.40999984741210938</v>
          </cell>
          <cell r="BD228">
            <v>0.40999984741210938</v>
          </cell>
          <cell r="BE228">
            <v>0.40999984741210938</v>
          </cell>
          <cell r="BF228">
            <v>0.40999984741210938</v>
          </cell>
        </row>
        <row r="229">
          <cell r="C229">
            <v>0.40999984741210938</v>
          </cell>
          <cell r="J229">
            <v>0.40999984741210938</v>
          </cell>
          <cell r="K229">
            <v>0.40999984741210938</v>
          </cell>
          <cell r="M229">
            <v>0.40999984741210938</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row>
        <row r="230">
          <cell r="C230" t="str">
            <v>Thiện Nghiệp</v>
          </cell>
          <cell r="J230">
            <v>0</v>
          </cell>
          <cell r="K230">
            <v>0</v>
          </cell>
          <cell r="M230">
            <v>0</v>
          </cell>
          <cell r="N230">
            <v>26.740000000000009</v>
          </cell>
          <cell r="O230">
            <v>26.739990234375</v>
          </cell>
          <cell r="P230">
            <v>26.739990234375</v>
          </cell>
          <cell r="Q230">
            <v>139.31</v>
          </cell>
          <cell r="R230">
            <v>139.3099365234375</v>
          </cell>
          <cell r="S230">
            <v>139.3099365234375</v>
          </cell>
          <cell r="T230">
            <v>139.3099365234375</v>
          </cell>
          <cell r="U230">
            <v>139.3099365234375</v>
          </cell>
          <cell r="V230">
            <v>139.3099365234375</v>
          </cell>
          <cell r="W230">
            <v>139.3099365234375</v>
          </cell>
          <cell r="X230">
            <v>139.3099365234375</v>
          </cell>
          <cell r="Y230">
            <v>139.3099365234375</v>
          </cell>
          <cell r="Z230">
            <v>139.3099365234375</v>
          </cell>
          <cell r="AA230">
            <v>139.3099365234375</v>
          </cell>
          <cell r="AB230">
            <v>139.3099365234375</v>
          </cell>
          <cell r="AC230">
            <v>139.3099365234375</v>
          </cell>
          <cell r="AD230">
            <v>139.3099365234375</v>
          </cell>
          <cell r="AE230">
            <v>139.3099365234375</v>
          </cell>
          <cell r="AF230">
            <v>139.3099365234375</v>
          </cell>
          <cell r="AG230">
            <v>139.3099365234375</v>
          </cell>
          <cell r="AH230">
            <v>139.3099365234375</v>
          </cell>
          <cell r="AI230">
            <v>139.3099365234375</v>
          </cell>
          <cell r="AJ230">
            <v>139.3099365234375</v>
          </cell>
          <cell r="AK230">
            <v>139.3099365234375</v>
          </cell>
          <cell r="AL230">
            <v>139.3099365234375</v>
          </cell>
          <cell r="AM230">
            <v>139.3099365234375</v>
          </cell>
          <cell r="AN230">
            <v>139.3099365234375</v>
          </cell>
          <cell r="AO230">
            <v>139.3099365234375</v>
          </cell>
          <cell r="AP230">
            <v>139.3099365234375</v>
          </cell>
          <cell r="AQ230">
            <v>139.3099365234375</v>
          </cell>
          <cell r="AR230">
            <v>139.3099365234375</v>
          </cell>
          <cell r="AS230">
            <v>139.3099365234375</v>
          </cell>
          <cell r="AT230">
            <v>139.3099365234375</v>
          </cell>
          <cell r="AU230">
            <v>139.3099365234375</v>
          </cell>
          <cell r="AV230">
            <v>139.3099365234375</v>
          </cell>
          <cell r="AW230">
            <v>139.3099365234375</v>
          </cell>
          <cell r="AX230">
            <v>139.3099365234375</v>
          </cell>
          <cell r="AY230">
            <v>139.3099365234375</v>
          </cell>
          <cell r="AZ230">
            <v>139.3099365234375</v>
          </cell>
          <cell r="BA230">
            <v>139.3099365234375</v>
          </cell>
          <cell r="BB230">
            <v>139.3099365234375</v>
          </cell>
          <cell r="BC230">
            <v>139.3099365234375</v>
          </cell>
          <cell r="BD230">
            <v>139.3099365234375</v>
          </cell>
          <cell r="BE230">
            <v>139.3099365234375</v>
          </cell>
          <cell r="BF230">
            <v>5</v>
          </cell>
        </row>
        <row r="231">
          <cell r="C231" t="str">
            <v>Thiện Nghiệp</v>
          </cell>
          <cell r="J231">
            <v>5</v>
          </cell>
          <cell r="K231">
            <v>5</v>
          </cell>
          <cell r="M231">
            <v>5</v>
          </cell>
          <cell r="N231">
            <v>1</v>
          </cell>
          <cell r="O231">
            <v>1</v>
          </cell>
          <cell r="P231">
            <v>1</v>
          </cell>
          <cell r="Q231">
            <v>1</v>
          </cell>
          <cell r="R231">
            <v>1</v>
          </cell>
          <cell r="S231">
            <v>1</v>
          </cell>
          <cell r="T231">
            <v>1</v>
          </cell>
          <cell r="U231">
            <v>1</v>
          </cell>
          <cell r="V231">
            <v>1</v>
          </cell>
          <cell r="W231">
            <v>1</v>
          </cell>
          <cell r="X231">
            <v>1</v>
          </cell>
          <cell r="Y231">
            <v>1</v>
          </cell>
          <cell r="Z231">
            <v>1</v>
          </cell>
          <cell r="AA231">
            <v>1</v>
          </cell>
          <cell r="AB231">
            <v>1</v>
          </cell>
          <cell r="AC231">
            <v>1</v>
          </cell>
          <cell r="AD231">
            <v>1</v>
          </cell>
          <cell r="AE231">
            <v>1</v>
          </cell>
          <cell r="AF231">
            <v>1</v>
          </cell>
          <cell r="AG231">
            <v>1</v>
          </cell>
          <cell r="AH231">
            <v>1</v>
          </cell>
          <cell r="AI231">
            <v>1</v>
          </cell>
          <cell r="AJ231">
            <v>1</v>
          </cell>
          <cell r="AK231">
            <v>1</v>
          </cell>
          <cell r="AL231">
            <v>1</v>
          </cell>
          <cell r="AM231">
            <v>1</v>
          </cell>
          <cell r="AN231">
            <v>1</v>
          </cell>
          <cell r="AO231">
            <v>1</v>
          </cell>
          <cell r="AP231">
            <v>1</v>
          </cell>
          <cell r="AQ231">
            <v>1</v>
          </cell>
          <cell r="AR231">
            <v>1</v>
          </cell>
          <cell r="AS231">
            <v>1</v>
          </cell>
          <cell r="AT231">
            <v>1</v>
          </cell>
          <cell r="AU231">
            <v>1</v>
          </cell>
          <cell r="AV231">
            <v>1</v>
          </cell>
          <cell r="AW231">
            <v>1</v>
          </cell>
          <cell r="AX231">
            <v>1</v>
          </cell>
          <cell r="AY231">
            <v>1</v>
          </cell>
          <cell r="AZ231">
            <v>1</v>
          </cell>
          <cell r="BA231">
            <v>1</v>
          </cell>
          <cell r="BB231">
            <v>1</v>
          </cell>
          <cell r="BC231">
            <v>1</v>
          </cell>
          <cell r="BD231">
            <v>1</v>
          </cell>
          <cell r="BE231">
            <v>1</v>
          </cell>
          <cell r="BF231">
            <v>1</v>
          </cell>
        </row>
        <row r="232">
          <cell r="C232" t="str">
            <v>Lạc Đạo</v>
          </cell>
          <cell r="J232">
            <v>1</v>
          </cell>
          <cell r="K232">
            <v>1</v>
          </cell>
          <cell r="M232">
            <v>1</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0.5</v>
          </cell>
          <cell r="AE232">
            <v>0.5</v>
          </cell>
          <cell r="AF232">
            <v>0.5</v>
          </cell>
          <cell r="AG232">
            <v>0.5</v>
          </cell>
          <cell r="AH232">
            <v>0.5</v>
          </cell>
          <cell r="AI232">
            <v>0.5</v>
          </cell>
          <cell r="AJ232">
            <v>0.5</v>
          </cell>
          <cell r="AK232">
            <v>0.5</v>
          </cell>
          <cell r="AL232">
            <v>0.5</v>
          </cell>
          <cell r="AM232">
            <v>0.5</v>
          </cell>
          <cell r="AN232">
            <v>0.5</v>
          </cell>
          <cell r="AO232">
            <v>0.5</v>
          </cell>
          <cell r="AP232">
            <v>0.5</v>
          </cell>
          <cell r="AQ232">
            <v>0.5</v>
          </cell>
          <cell r="AR232">
            <v>0.5</v>
          </cell>
          <cell r="AS232">
            <v>0.5</v>
          </cell>
          <cell r="AT232">
            <v>0.5</v>
          </cell>
          <cell r="AU232">
            <v>0.5</v>
          </cell>
          <cell r="AV232">
            <v>0.5</v>
          </cell>
          <cell r="AW232">
            <v>0.5</v>
          </cell>
          <cell r="AX232">
            <v>0.5</v>
          </cell>
          <cell r="AY232">
            <v>0.5</v>
          </cell>
          <cell r="AZ232">
            <v>0.5</v>
          </cell>
          <cell r="BA232">
            <v>0.5</v>
          </cell>
          <cell r="BB232">
            <v>0.5</v>
          </cell>
          <cell r="BC232">
            <v>0.5</v>
          </cell>
          <cell r="BD232">
            <v>0.5</v>
          </cell>
          <cell r="BE232">
            <v>0.5</v>
          </cell>
          <cell r="BF232">
            <v>0.5</v>
          </cell>
        </row>
        <row r="233">
          <cell r="C233" t="str">
            <v>Mũi Né</v>
          </cell>
          <cell r="J233">
            <v>0.5</v>
          </cell>
          <cell r="K233">
            <v>0.5</v>
          </cell>
          <cell r="M233">
            <v>0.25</v>
          </cell>
          <cell r="N233">
            <v>0.37000000000000027</v>
          </cell>
          <cell r="O233">
            <v>0.36999988555908203</v>
          </cell>
          <cell r="P233">
            <v>0.36999988555908203</v>
          </cell>
          <cell r="Q233">
            <v>0.36999988555908203</v>
          </cell>
          <cell r="R233">
            <v>0.36999988555908203</v>
          </cell>
          <cell r="S233">
            <v>0.36999988555908203</v>
          </cell>
          <cell r="T233">
            <v>0.36999988555908203</v>
          </cell>
          <cell r="U233">
            <v>0.36999988555908203</v>
          </cell>
          <cell r="V233">
            <v>0.36999988555908203</v>
          </cell>
          <cell r="W233">
            <v>0.36999988555908203</v>
          </cell>
          <cell r="X233">
            <v>0.36999988555908203</v>
          </cell>
          <cell r="Y233">
            <v>0.36999988555908203</v>
          </cell>
          <cell r="Z233">
            <v>0.01</v>
          </cell>
          <cell r="AA233">
            <v>9.9999979138374329E-3</v>
          </cell>
          <cell r="AB233">
            <v>9.9999979138374329E-3</v>
          </cell>
          <cell r="AC233">
            <v>9.9999979138374329E-3</v>
          </cell>
          <cell r="AD233">
            <v>2.17</v>
          </cell>
          <cell r="AE233">
            <v>0.02</v>
          </cell>
          <cell r="AF233">
            <v>1.9999995827674866E-2</v>
          </cell>
          <cell r="AG233">
            <v>1.9999995827674866E-2</v>
          </cell>
          <cell r="AH233">
            <v>1.9999995827674866E-2</v>
          </cell>
          <cell r="AI233">
            <v>1.9999995827674866E-2</v>
          </cell>
          <cell r="AJ233">
            <v>1.9999995827674866E-2</v>
          </cell>
          <cell r="AK233">
            <v>1.9999995827674866E-2</v>
          </cell>
          <cell r="AL233">
            <v>1.9999995827674866E-2</v>
          </cell>
          <cell r="AM233">
            <v>1.9999995827674866E-2</v>
          </cell>
          <cell r="AN233">
            <v>1.9999995827674866E-2</v>
          </cell>
          <cell r="AO233">
            <v>1.9999995827674866E-2</v>
          </cell>
          <cell r="AP233">
            <v>1.9999995827674866E-2</v>
          </cell>
          <cell r="AQ233">
            <v>1.9999995827674866E-2</v>
          </cell>
          <cell r="AR233">
            <v>1.9999995827674866E-2</v>
          </cell>
          <cell r="AS233">
            <v>1.9999995827674866E-2</v>
          </cell>
          <cell r="AT233">
            <v>1.9999995827674866E-2</v>
          </cell>
          <cell r="AU233">
            <v>1.9999995827674866E-2</v>
          </cell>
          <cell r="AV233">
            <v>1.9999995827674866E-2</v>
          </cell>
          <cell r="AW233">
            <v>1.9999995827674866E-2</v>
          </cell>
          <cell r="AX233">
            <v>0.09</v>
          </cell>
          <cell r="AY233">
            <v>8.9999973773956299E-2</v>
          </cell>
          <cell r="AZ233">
            <v>8.9999973773956299E-2</v>
          </cell>
          <cell r="BA233">
            <v>8.9999973773956299E-2</v>
          </cell>
          <cell r="BB233">
            <v>0.02</v>
          </cell>
          <cell r="BC233">
            <v>1.9999995827674866E-2</v>
          </cell>
          <cell r="BD233">
            <v>1.9999995827674866E-2</v>
          </cell>
          <cell r="BE233">
            <v>1.9999995827674866E-2</v>
          </cell>
          <cell r="BF233">
            <v>7.0000000000000007E-2</v>
          </cell>
        </row>
        <row r="234">
          <cell r="C234" t="str">
            <v>Hàm Tiến</v>
          </cell>
          <cell r="J234">
            <v>6.9999992847442627E-2</v>
          </cell>
          <cell r="K234">
            <v>6.9999992847442627E-2</v>
          </cell>
          <cell r="M234">
            <v>6.9999992847442627E-2</v>
          </cell>
          <cell r="N234">
            <v>0.84999999999999987</v>
          </cell>
          <cell r="O234">
            <v>0.84999990463256836</v>
          </cell>
          <cell r="P234">
            <v>0.84999990463256836</v>
          </cell>
          <cell r="Q234">
            <v>0.84999990463256836</v>
          </cell>
          <cell r="R234">
            <v>0.84999990463256836</v>
          </cell>
          <cell r="S234">
            <v>0.84999990463256836</v>
          </cell>
          <cell r="T234">
            <v>0.84999990463256836</v>
          </cell>
          <cell r="U234">
            <v>0.84999990463256836</v>
          </cell>
          <cell r="V234">
            <v>0.84999990463256836</v>
          </cell>
          <cell r="W234">
            <v>0.84999990463256836</v>
          </cell>
          <cell r="X234">
            <v>0.84999990463256836</v>
          </cell>
          <cell r="Y234">
            <v>0.84999990463256836</v>
          </cell>
          <cell r="Z234">
            <v>0.84999990463256836</v>
          </cell>
          <cell r="AA234">
            <v>0.84999990463256836</v>
          </cell>
          <cell r="AB234">
            <v>0.84999990463256836</v>
          </cell>
          <cell r="AC234">
            <v>0.84999990463256836</v>
          </cell>
          <cell r="AD234">
            <v>3.92</v>
          </cell>
          <cell r="AE234">
            <v>0.1</v>
          </cell>
          <cell r="AF234">
            <v>9.9999964237213135E-2</v>
          </cell>
          <cell r="AG234">
            <v>9.9999964237213135E-2</v>
          </cell>
          <cell r="AH234">
            <v>0.02</v>
          </cell>
          <cell r="AI234">
            <v>1.9999995827674866E-2</v>
          </cell>
          <cell r="AJ234">
            <v>1.9999995827674866E-2</v>
          </cell>
          <cell r="AK234">
            <v>1.9999995827674866E-2</v>
          </cell>
          <cell r="AL234">
            <v>1.9999995827674866E-2</v>
          </cell>
          <cell r="AM234">
            <v>1.9999995827674866E-2</v>
          </cell>
          <cell r="AN234">
            <v>1.9999995827674866E-2</v>
          </cell>
          <cell r="AO234">
            <v>1.9999995827674866E-2</v>
          </cell>
          <cell r="AP234">
            <v>1.9999995827674866E-2</v>
          </cell>
          <cell r="AQ234">
            <v>1.9999995827674866E-2</v>
          </cell>
          <cell r="AR234">
            <v>1.9999995827674866E-2</v>
          </cell>
          <cell r="AS234">
            <v>1.9999995827674866E-2</v>
          </cell>
          <cell r="AT234">
            <v>1.9999995827674866E-2</v>
          </cell>
          <cell r="AU234">
            <v>1.9999995827674866E-2</v>
          </cell>
          <cell r="AV234">
            <v>1.9999995827674866E-2</v>
          </cell>
          <cell r="AW234">
            <v>1.9999995827674866E-2</v>
          </cell>
          <cell r="AX234">
            <v>0.7</v>
          </cell>
          <cell r="AY234">
            <v>0.69999980926513672</v>
          </cell>
          <cell r="AZ234">
            <v>0.69999980926513672</v>
          </cell>
          <cell r="BA234">
            <v>0.69999980926513672</v>
          </cell>
          <cell r="BB234">
            <v>0.69999980926513672</v>
          </cell>
          <cell r="BC234">
            <v>0.69999980926513672</v>
          </cell>
          <cell r="BD234">
            <v>0.69999980926513672</v>
          </cell>
          <cell r="BE234">
            <v>0.69999980926513672</v>
          </cell>
          <cell r="BF234">
            <v>0.69999980926513672</v>
          </cell>
        </row>
        <row r="235">
          <cell r="C235" t="str">
            <v>Hàm Tiến</v>
          </cell>
          <cell r="J235">
            <v>0.69999980926513672</v>
          </cell>
          <cell r="K235">
            <v>0.69999980926513672</v>
          </cell>
          <cell r="M235">
            <v>0.69999980926513672</v>
          </cell>
          <cell r="N235">
            <v>1.9</v>
          </cell>
          <cell r="O235">
            <v>1.8999996185302734</v>
          </cell>
          <cell r="P235">
            <v>1.8999996185302734</v>
          </cell>
          <cell r="Q235">
            <v>1.8999996185302734</v>
          </cell>
          <cell r="R235">
            <v>1.8999996185302734</v>
          </cell>
          <cell r="S235">
            <v>1.8999996185302734</v>
          </cell>
          <cell r="T235">
            <v>1.8999996185302734</v>
          </cell>
          <cell r="U235">
            <v>1.8999996185302734</v>
          </cell>
          <cell r="V235">
            <v>1.8999996185302734</v>
          </cell>
          <cell r="W235">
            <v>1.8999996185302734</v>
          </cell>
          <cell r="X235">
            <v>1.8999996185302734</v>
          </cell>
          <cell r="Y235">
            <v>1.8999996185302734</v>
          </cell>
          <cell r="Z235">
            <v>1.8999996185302734</v>
          </cell>
          <cell r="AA235">
            <v>1.8999996185302734</v>
          </cell>
          <cell r="AB235">
            <v>1.8999996185302734</v>
          </cell>
          <cell r="AC235">
            <v>1.8999996185302734</v>
          </cell>
          <cell r="AD235">
            <v>1.8999996185302734</v>
          </cell>
          <cell r="AE235">
            <v>1.8999996185302734</v>
          </cell>
          <cell r="AF235">
            <v>1.8999996185302734</v>
          </cell>
          <cell r="AG235">
            <v>1.8999996185302734</v>
          </cell>
          <cell r="AH235">
            <v>1.8999996185302734</v>
          </cell>
          <cell r="AI235">
            <v>1.8999996185302734</v>
          </cell>
          <cell r="AJ235">
            <v>1.8999996185302734</v>
          </cell>
          <cell r="AK235">
            <v>1.8999996185302734</v>
          </cell>
          <cell r="AL235">
            <v>1.8999996185302734</v>
          </cell>
          <cell r="AM235">
            <v>1.8999996185302734</v>
          </cell>
          <cell r="AN235">
            <v>1.8999996185302734</v>
          </cell>
          <cell r="AO235">
            <v>1.8999996185302734</v>
          </cell>
          <cell r="AP235">
            <v>1.8999996185302734</v>
          </cell>
          <cell r="AQ235">
            <v>1.8999996185302734</v>
          </cell>
          <cell r="AR235">
            <v>1.8999996185302734</v>
          </cell>
          <cell r="AS235">
            <v>1.8999996185302734</v>
          </cell>
          <cell r="AT235">
            <v>1.8999996185302734</v>
          </cell>
          <cell r="AU235">
            <v>1.8999996185302734</v>
          </cell>
          <cell r="AV235">
            <v>1.8999996185302734</v>
          </cell>
          <cell r="AW235">
            <v>1.8999996185302734</v>
          </cell>
          <cell r="AX235">
            <v>0.5</v>
          </cell>
          <cell r="AY235">
            <v>0.5</v>
          </cell>
          <cell r="AZ235">
            <v>0.5</v>
          </cell>
          <cell r="BA235">
            <v>0.5</v>
          </cell>
          <cell r="BB235">
            <v>0.5</v>
          </cell>
          <cell r="BC235">
            <v>0.5</v>
          </cell>
          <cell r="BD235">
            <v>0.5</v>
          </cell>
          <cell r="BE235">
            <v>0.5</v>
          </cell>
          <cell r="BF235">
            <v>0.5</v>
          </cell>
        </row>
        <row r="236">
          <cell r="C236" t="str">
            <v>Đức Long</v>
          </cell>
          <cell r="J236">
            <v>0.5</v>
          </cell>
          <cell r="K236">
            <v>0.5</v>
          </cell>
          <cell r="M236">
            <v>0.5</v>
          </cell>
          <cell r="N236">
            <v>0</v>
          </cell>
          <cell r="O236">
            <v>0</v>
          </cell>
          <cell r="P236">
            <v>0</v>
          </cell>
          <cell r="Q236">
            <v>0</v>
          </cell>
          <cell r="R236">
            <v>0</v>
          </cell>
          <cell r="S236">
            <v>0</v>
          </cell>
          <cell r="T236">
            <v>0</v>
          </cell>
          <cell r="U236">
            <v>0</v>
          </cell>
          <cell r="V236">
            <v>0</v>
          </cell>
          <cell r="W236">
            <v>0</v>
          </cell>
          <cell r="X236">
            <v>0</v>
          </cell>
          <cell r="Y236">
            <v>0</v>
          </cell>
          <cell r="Z236">
            <v>1</v>
          </cell>
          <cell r="AA236">
            <v>1</v>
          </cell>
          <cell r="AB236">
            <v>1</v>
          </cell>
          <cell r="AC236">
            <v>1</v>
          </cell>
          <cell r="AD236">
            <v>1</v>
          </cell>
          <cell r="AE236">
            <v>1</v>
          </cell>
          <cell r="AF236">
            <v>1</v>
          </cell>
          <cell r="AG236">
            <v>1</v>
          </cell>
          <cell r="AH236">
            <v>1</v>
          </cell>
          <cell r="AI236">
            <v>1</v>
          </cell>
          <cell r="AJ236">
            <v>1</v>
          </cell>
          <cell r="AK236">
            <v>1</v>
          </cell>
          <cell r="AL236">
            <v>1</v>
          </cell>
          <cell r="AM236">
            <v>1</v>
          </cell>
          <cell r="AN236">
            <v>1</v>
          </cell>
          <cell r="AO236">
            <v>1</v>
          </cell>
          <cell r="AP236">
            <v>1</v>
          </cell>
          <cell r="AQ236">
            <v>1</v>
          </cell>
          <cell r="AR236">
            <v>1</v>
          </cell>
          <cell r="AS236">
            <v>1</v>
          </cell>
          <cell r="AT236">
            <v>1</v>
          </cell>
          <cell r="AU236">
            <v>1</v>
          </cell>
          <cell r="AV236">
            <v>1</v>
          </cell>
          <cell r="AW236">
            <v>1</v>
          </cell>
          <cell r="AX236">
            <v>1</v>
          </cell>
          <cell r="AY236">
            <v>1</v>
          </cell>
          <cell r="AZ236">
            <v>1</v>
          </cell>
          <cell r="BA236">
            <v>1</v>
          </cell>
          <cell r="BB236">
            <v>1</v>
          </cell>
          <cell r="BC236">
            <v>1</v>
          </cell>
          <cell r="BD236">
            <v>1</v>
          </cell>
          <cell r="BE236">
            <v>1</v>
          </cell>
          <cell r="BF236">
            <v>1</v>
          </cell>
        </row>
        <row r="237">
          <cell r="C237" t="str">
            <v>Thanh Hải</v>
          </cell>
          <cell r="J237">
            <v>1</v>
          </cell>
          <cell r="K237">
            <v>1</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0.1</v>
          </cell>
          <cell r="AE237">
            <v>9.9999964237213135E-2</v>
          </cell>
          <cell r="AF237">
            <v>9.9999964237213135E-2</v>
          </cell>
          <cell r="AG237">
            <v>9.9999964237213135E-2</v>
          </cell>
          <cell r="AH237">
            <v>9.9999964237213135E-2</v>
          </cell>
          <cell r="AI237">
            <v>9.9999964237213135E-2</v>
          </cell>
          <cell r="AJ237">
            <v>9.9999964237213135E-2</v>
          </cell>
          <cell r="AK237">
            <v>9.9999964237213135E-2</v>
          </cell>
          <cell r="AL237">
            <v>9.9999964237213135E-2</v>
          </cell>
          <cell r="AM237">
            <v>9.9999964237213135E-2</v>
          </cell>
          <cell r="AN237">
            <v>9.9999964237213135E-2</v>
          </cell>
          <cell r="AO237">
            <v>9.9999964237213135E-2</v>
          </cell>
          <cell r="AP237">
            <v>9.9999964237213135E-2</v>
          </cell>
          <cell r="AQ237">
            <v>9.9999964237213135E-2</v>
          </cell>
          <cell r="AR237">
            <v>9.9999964237213135E-2</v>
          </cell>
          <cell r="AS237">
            <v>9.9999964237213135E-2</v>
          </cell>
          <cell r="AT237">
            <v>9.9999964237213135E-2</v>
          </cell>
          <cell r="AU237">
            <v>9.9999964237213135E-2</v>
          </cell>
          <cell r="AV237">
            <v>9.9999964237213135E-2</v>
          </cell>
          <cell r="AW237">
            <v>9.9999964237213135E-2</v>
          </cell>
          <cell r="AX237">
            <v>9.9999964237213135E-2</v>
          </cell>
          <cell r="AY237">
            <v>9.9999964237213135E-2</v>
          </cell>
          <cell r="AZ237">
            <v>9.9999964237213135E-2</v>
          </cell>
          <cell r="BA237">
            <v>9.9999964237213135E-2</v>
          </cell>
          <cell r="BB237">
            <v>9.9999964237213135E-2</v>
          </cell>
          <cell r="BC237">
            <v>9.9999964237213135E-2</v>
          </cell>
          <cell r="BD237">
            <v>9.9999964237213135E-2</v>
          </cell>
          <cell r="BE237">
            <v>9.9999964237213135E-2</v>
          </cell>
          <cell r="BF237">
            <v>9.9999964237213135E-2</v>
          </cell>
        </row>
        <row r="238">
          <cell r="C238" t="str">
            <v>Tiến Thành</v>
          </cell>
          <cell r="J238">
            <v>9.9999964237213135E-2</v>
          </cell>
          <cell r="K238">
            <v>9.9999964237213135E-2</v>
          </cell>
          <cell r="M238">
            <v>9.9999964237213135E-2</v>
          </cell>
          <cell r="N238">
            <v>5.6999999999999993</v>
          </cell>
          <cell r="O238">
            <v>5.6999969482421875</v>
          </cell>
          <cell r="P238">
            <v>5.6999969482421875</v>
          </cell>
          <cell r="Q238">
            <v>0.48</v>
          </cell>
          <cell r="R238">
            <v>0.47999978065490723</v>
          </cell>
          <cell r="S238">
            <v>0.47999978065490723</v>
          </cell>
          <cell r="T238">
            <v>0.47999978065490723</v>
          </cell>
          <cell r="U238">
            <v>0.47999978065490723</v>
          </cell>
          <cell r="V238">
            <v>0.47999978065490723</v>
          </cell>
          <cell r="W238">
            <v>0.47999978065490723</v>
          </cell>
          <cell r="X238">
            <v>0.47999978065490723</v>
          </cell>
          <cell r="Y238">
            <v>0.47999978065490723</v>
          </cell>
          <cell r="Z238">
            <v>5.52</v>
          </cell>
          <cell r="AA238">
            <v>5.5199966430664063</v>
          </cell>
          <cell r="AB238">
            <v>5.5199966430664063</v>
          </cell>
          <cell r="AC238">
            <v>5.5199966430664063</v>
          </cell>
          <cell r="AD238">
            <v>5.5199966430664063</v>
          </cell>
          <cell r="AE238">
            <v>5.5199966430664063</v>
          </cell>
          <cell r="AF238">
            <v>5.5199966430664063</v>
          </cell>
          <cell r="AG238">
            <v>5.5199966430664063</v>
          </cell>
          <cell r="AH238">
            <v>5.5199966430664063</v>
          </cell>
          <cell r="AI238">
            <v>5.5199966430664063</v>
          </cell>
          <cell r="AJ238">
            <v>5.5199966430664063</v>
          </cell>
          <cell r="AK238">
            <v>5.5199966430664063</v>
          </cell>
          <cell r="AL238">
            <v>5.5199966430664063</v>
          </cell>
          <cell r="AM238">
            <v>5.5199966430664063</v>
          </cell>
          <cell r="AN238">
            <v>5.5199966430664063</v>
          </cell>
          <cell r="AO238">
            <v>5.5199966430664063</v>
          </cell>
          <cell r="AP238">
            <v>5.5199966430664063</v>
          </cell>
          <cell r="AQ238">
            <v>5.5199966430664063</v>
          </cell>
          <cell r="AR238">
            <v>5.5199966430664063</v>
          </cell>
          <cell r="AS238">
            <v>5.5199966430664063</v>
          </cell>
          <cell r="AT238">
            <v>5.5199966430664063</v>
          </cell>
          <cell r="AU238">
            <v>5.5199966430664063</v>
          </cell>
          <cell r="AV238">
            <v>5.5199966430664063</v>
          </cell>
          <cell r="AW238">
            <v>5.5199966430664063</v>
          </cell>
          <cell r="AX238">
            <v>5.5199966430664063</v>
          </cell>
          <cell r="AY238">
            <v>5.5199966430664063</v>
          </cell>
          <cell r="AZ238">
            <v>5.5199966430664063</v>
          </cell>
          <cell r="BA238">
            <v>5.5199966430664063</v>
          </cell>
          <cell r="BB238">
            <v>5.5199966430664063</v>
          </cell>
          <cell r="BC238">
            <v>5.5199966430664063</v>
          </cell>
          <cell r="BD238">
            <v>5.5199966430664063</v>
          </cell>
          <cell r="BE238">
            <v>5.5199966430664063</v>
          </cell>
          <cell r="BF238">
            <v>5.5199966430664063</v>
          </cell>
        </row>
        <row r="239">
          <cell r="C239" t="str">
            <v>Tiến Thành</v>
          </cell>
          <cell r="J239">
            <v>5.5199966430664063</v>
          </cell>
          <cell r="K239">
            <v>5.5199966430664063</v>
          </cell>
          <cell r="M239">
            <v>5.5199966430664063</v>
          </cell>
          <cell r="N239">
            <v>9.73</v>
          </cell>
          <cell r="O239">
            <v>9.7299957275390625</v>
          </cell>
          <cell r="P239">
            <v>9.7299957275390625</v>
          </cell>
          <cell r="Q239">
            <v>9.7299957275390625</v>
          </cell>
          <cell r="R239">
            <v>9.7299957275390625</v>
          </cell>
          <cell r="S239">
            <v>9.7299957275390625</v>
          </cell>
          <cell r="T239">
            <v>9.7299957275390625</v>
          </cell>
          <cell r="U239">
            <v>9.7299957275390625</v>
          </cell>
          <cell r="V239">
            <v>9.7299957275390625</v>
          </cell>
          <cell r="W239">
            <v>9.7299957275390625</v>
          </cell>
          <cell r="X239">
            <v>9.7299957275390625</v>
          </cell>
          <cell r="Y239">
            <v>9.7299957275390625</v>
          </cell>
          <cell r="Z239">
            <v>9.7299957275390625</v>
          </cell>
          <cell r="AA239">
            <v>9.7299957275390625</v>
          </cell>
          <cell r="AB239">
            <v>9.7299957275390625</v>
          </cell>
          <cell r="AC239">
            <v>9.7299957275390625</v>
          </cell>
          <cell r="AD239">
            <v>9.7299957275390625</v>
          </cell>
          <cell r="AE239">
            <v>9.7299957275390625</v>
          </cell>
          <cell r="AF239">
            <v>9.7299957275390625</v>
          </cell>
          <cell r="AG239">
            <v>9.7299957275390625</v>
          </cell>
          <cell r="AH239">
            <v>9.7299957275390625</v>
          </cell>
          <cell r="AI239">
            <v>9.7299957275390625</v>
          </cell>
          <cell r="AJ239">
            <v>9.7299957275390625</v>
          </cell>
          <cell r="AK239">
            <v>9.7299957275390625</v>
          </cell>
          <cell r="AL239">
            <v>9.7299957275390625</v>
          </cell>
          <cell r="AM239">
            <v>9.7299957275390625</v>
          </cell>
          <cell r="AN239">
            <v>9.7299957275390625</v>
          </cell>
          <cell r="AO239">
            <v>9.7299957275390625</v>
          </cell>
          <cell r="AP239">
            <v>9.7299957275390625</v>
          </cell>
          <cell r="AQ239">
            <v>9.7299957275390625</v>
          </cell>
          <cell r="AR239">
            <v>9.7299957275390625</v>
          </cell>
          <cell r="AS239">
            <v>9.7299957275390625</v>
          </cell>
          <cell r="AT239">
            <v>9.7299957275390625</v>
          </cell>
          <cell r="AU239">
            <v>9.7299957275390625</v>
          </cell>
          <cell r="AV239">
            <v>9.7299957275390625</v>
          </cell>
          <cell r="AW239">
            <v>9.7299957275390625</v>
          </cell>
          <cell r="AX239">
            <v>9.7299957275390625</v>
          </cell>
          <cell r="AY239">
            <v>9.7299957275390625</v>
          </cell>
          <cell r="AZ239">
            <v>9.7299957275390625</v>
          </cell>
          <cell r="BA239">
            <v>9.7299957275390625</v>
          </cell>
          <cell r="BB239">
            <v>9.7299957275390625</v>
          </cell>
          <cell r="BC239">
            <v>9.7299957275390625</v>
          </cell>
          <cell r="BD239">
            <v>9.7299957275390625</v>
          </cell>
          <cell r="BE239">
            <v>9.7299957275390625</v>
          </cell>
          <cell r="BF239">
            <v>9.7299957275390625</v>
          </cell>
        </row>
        <row r="240">
          <cell r="C240" t="str">
            <v>Tiến Thành</v>
          </cell>
          <cell r="J240">
            <v>9.7299957275390625</v>
          </cell>
          <cell r="K240">
            <v>9.7299957275390625</v>
          </cell>
          <cell r="M240">
            <v>9.7299957275390625</v>
          </cell>
          <cell r="N240">
            <v>0.1</v>
          </cell>
          <cell r="O240">
            <v>9.9999964237213135E-2</v>
          </cell>
          <cell r="P240">
            <v>9.9999964237213135E-2</v>
          </cell>
          <cell r="Q240">
            <v>9.9999964237213135E-2</v>
          </cell>
          <cell r="R240">
            <v>9.9999964237213135E-2</v>
          </cell>
          <cell r="S240">
            <v>9.9999964237213135E-2</v>
          </cell>
          <cell r="T240">
            <v>9.9999964237213135E-2</v>
          </cell>
          <cell r="U240">
            <v>9.9999964237213135E-2</v>
          </cell>
          <cell r="V240">
            <v>9.9999964237213135E-2</v>
          </cell>
          <cell r="W240">
            <v>9.9999964237213135E-2</v>
          </cell>
          <cell r="X240">
            <v>9.9999964237213135E-2</v>
          </cell>
          <cell r="Y240">
            <v>9.9999964237213135E-2</v>
          </cell>
          <cell r="Z240">
            <v>9.9999964237213135E-2</v>
          </cell>
          <cell r="AA240">
            <v>9.9999964237213135E-2</v>
          </cell>
          <cell r="AB240">
            <v>9.9999964237213135E-2</v>
          </cell>
          <cell r="AC240">
            <v>9.9999964237213135E-2</v>
          </cell>
          <cell r="AD240">
            <v>9.9999964237213135E-2</v>
          </cell>
          <cell r="AE240">
            <v>9.9999964237213135E-2</v>
          </cell>
          <cell r="AF240">
            <v>9.9999964237213135E-2</v>
          </cell>
          <cell r="AG240">
            <v>9.9999964237213135E-2</v>
          </cell>
          <cell r="AH240">
            <v>9.9999964237213135E-2</v>
          </cell>
          <cell r="AI240">
            <v>9.9999964237213135E-2</v>
          </cell>
          <cell r="AJ240">
            <v>9.9999964237213135E-2</v>
          </cell>
          <cell r="AK240">
            <v>9.9999964237213135E-2</v>
          </cell>
          <cell r="AL240">
            <v>9.9999964237213135E-2</v>
          </cell>
          <cell r="AM240">
            <v>9.9999964237213135E-2</v>
          </cell>
          <cell r="AN240">
            <v>9.9999964237213135E-2</v>
          </cell>
          <cell r="AO240">
            <v>9.9999964237213135E-2</v>
          </cell>
          <cell r="AP240">
            <v>9.9999964237213135E-2</v>
          </cell>
          <cell r="AQ240">
            <v>9.9999964237213135E-2</v>
          </cell>
          <cell r="AR240">
            <v>9.9999964237213135E-2</v>
          </cell>
          <cell r="AS240">
            <v>9.9999964237213135E-2</v>
          </cell>
          <cell r="AT240">
            <v>9.9999964237213135E-2</v>
          </cell>
          <cell r="AU240">
            <v>9.9999964237213135E-2</v>
          </cell>
          <cell r="AV240">
            <v>9.9999964237213135E-2</v>
          </cell>
          <cell r="AW240">
            <v>9.9999964237213135E-2</v>
          </cell>
          <cell r="AX240">
            <v>9.9999964237213135E-2</v>
          </cell>
          <cell r="AY240">
            <v>9.9999964237213135E-2</v>
          </cell>
          <cell r="AZ240">
            <v>9.9999964237213135E-2</v>
          </cell>
          <cell r="BA240">
            <v>9.9999964237213135E-2</v>
          </cell>
          <cell r="BB240">
            <v>9.9999964237213135E-2</v>
          </cell>
          <cell r="BC240">
            <v>9.9999964237213135E-2</v>
          </cell>
          <cell r="BD240">
            <v>9.9999964237213135E-2</v>
          </cell>
          <cell r="BE240">
            <v>9.9999964237213135E-2</v>
          </cell>
          <cell r="BF240">
            <v>9.9999964237213135E-2</v>
          </cell>
        </row>
        <row r="241">
          <cell r="C241" t="str">
            <v>Phong Nẫm</v>
          </cell>
          <cell r="J241">
            <v>9.9999964237213135E-2</v>
          </cell>
          <cell r="K241">
            <v>9.9999964237213135E-2</v>
          </cell>
          <cell r="M241">
            <v>9.9999964237213135E-2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row>
        <row r="242">
          <cell r="C242" t="str">
            <v>Phú Thủy</v>
          </cell>
          <cell r="J242">
            <v>0</v>
          </cell>
          <cell r="K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12</v>
          </cell>
          <cell r="AE242">
            <v>12</v>
          </cell>
          <cell r="AF242">
            <v>12</v>
          </cell>
          <cell r="AG242">
            <v>12</v>
          </cell>
          <cell r="AH242">
            <v>12</v>
          </cell>
          <cell r="AI242">
            <v>12</v>
          </cell>
          <cell r="AJ242">
            <v>12</v>
          </cell>
          <cell r="AK242">
            <v>12</v>
          </cell>
          <cell r="AL242">
            <v>12</v>
          </cell>
          <cell r="AM242">
            <v>12</v>
          </cell>
          <cell r="AN242">
            <v>12</v>
          </cell>
          <cell r="AO242">
            <v>12</v>
          </cell>
          <cell r="AP242">
            <v>12</v>
          </cell>
          <cell r="AQ242">
            <v>12</v>
          </cell>
          <cell r="AR242">
            <v>12</v>
          </cell>
          <cell r="AS242">
            <v>12</v>
          </cell>
          <cell r="AT242">
            <v>12</v>
          </cell>
          <cell r="AU242">
            <v>12</v>
          </cell>
          <cell r="AV242">
            <v>12</v>
          </cell>
          <cell r="AW242">
            <v>12</v>
          </cell>
          <cell r="AX242">
            <v>12</v>
          </cell>
          <cell r="AY242">
            <v>12</v>
          </cell>
          <cell r="AZ242">
            <v>12</v>
          </cell>
          <cell r="BA242">
            <v>12</v>
          </cell>
          <cell r="BB242">
            <v>12</v>
          </cell>
          <cell r="BC242">
            <v>12</v>
          </cell>
          <cell r="BD242">
            <v>12</v>
          </cell>
          <cell r="BE242">
            <v>12</v>
          </cell>
          <cell r="BF242">
            <v>12</v>
          </cell>
        </row>
        <row r="243">
          <cell r="C243" t="str">
            <v>Phú Hài</v>
          </cell>
          <cell r="J243">
            <v>12</v>
          </cell>
          <cell r="K243">
            <v>12</v>
          </cell>
          <cell r="M243">
            <v>12</v>
          </cell>
          <cell r="N243">
            <v>5.0999999999999996</v>
          </cell>
          <cell r="O243">
            <v>5.0999984741210938</v>
          </cell>
          <cell r="P243">
            <v>5.0999984741210938</v>
          </cell>
          <cell r="Q243">
            <v>5.0999984741210938</v>
          </cell>
          <cell r="R243">
            <v>5.0999984741210938</v>
          </cell>
          <cell r="S243">
            <v>5.0999984741210938</v>
          </cell>
          <cell r="T243">
            <v>5.0999984741210938</v>
          </cell>
          <cell r="U243">
            <v>5.0999984741210938</v>
          </cell>
          <cell r="V243">
            <v>5.0999984741210938</v>
          </cell>
          <cell r="W243">
            <v>5.0999984741210938</v>
          </cell>
          <cell r="X243">
            <v>5.0999984741210938</v>
          </cell>
          <cell r="Y243">
            <v>5.0999984741210938</v>
          </cell>
          <cell r="Z243">
            <v>5.0999984741210938</v>
          </cell>
          <cell r="AA243">
            <v>5.0999984741210938</v>
          </cell>
          <cell r="AB243">
            <v>5.0999984741210938</v>
          </cell>
          <cell r="AC243">
            <v>5.0999984741210938</v>
          </cell>
          <cell r="AD243">
            <v>5.0999984741210938</v>
          </cell>
          <cell r="AE243">
            <v>5.0999984741210938</v>
          </cell>
          <cell r="AF243">
            <v>5.0999984741210938</v>
          </cell>
          <cell r="AG243">
            <v>5.0999984741210938</v>
          </cell>
          <cell r="AH243">
            <v>5.0999984741210938</v>
          </cell>
          <cell r="AI243">
            <v>5.0999984741210938</v>
          </cell>
          <cell r="AJ243">
            <v>5.0999984741210938</v>
          </cell>
          <cell r="AK243">
            <v>5.0999984741210938</v>
          </cell>
          <cell r="AL243">
            <v>5.0999984741210938</v>
          </cell>
          <cell r="AM243">
            <v>5.0999984741210938</v>
          </cell>
          <cell r="AN243">
            <v>5.0999984741210938</v>
          </cell>
          <cell r="AO243">
            <v>5.0999984741210938</v>
          </cell>
          <cell r="AP243">
            <v>5.0999984741210938</v>
          </cell>
          <cell r="AQ243">
            <v>5.0999984741210938</v>
          </cell>
          <cell r="AR243">
            <v>5.0999984741210938</v>
          </cell>
          <cell r="AS243">
            <v>5.0999984741210938</v>
          </cell>
          <cell r="AT243">
            <v>5.0999984741210938</v>
          </cell>
          <cell r="AU243">
            <v>5.0999984741210938</v>
          </cell>
          <cell r="AV243">
            <v>5.0999984741210938</v>
          </cell>
          <cell r="AW243">
            <v>5.0999984741210938</v>
          </cell>
          <cell r="AX243">
            <v>5.0999984741210938</v>
          </cell>
          <cell r="AY243">
            <v>5.0999984741210938</v>
          </cell>
          <cell r="AZ243">
            <v>5.0999984741210938</v>
          </cell>
          <cell r="BA243">
            <v>5.0999984741210938</v>
          </cell>
          <cell r="BB243">
            <v>5.0999984741210938</v>
          </cell>
          <cell r="BC243">
            <v>5.0999984741210938</v>
          </cell>
          <cell r="BD243">
            <v>5.0999984741210938</v>
          </cell>
          <cell r="BE243">
            <v>5.0999984741210938</v>
          </cell>
          <cell r="BF243">
            <v>5.0999984741210938</v>
          </cell>
        </row>
        <row r="244">
          <cell r="C244" t="str">
            <v>Phú Trinh</v>
          </cell>
          <cell r="J244">
            <v>5.0999984741210938</v>
          </cell>
          <cell r="K244">
            <v>5.0999984741210938</v>
          </cell>
          <cell r="M244">
            <v>5.0999984741210938</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0.88</v>
          </cell>
          <cell r="AY244">
            <v>0.87999963760375977</v>
          </cell>
          <cell r="AZ244">
            <v>0.87999963760375977</v>
          </cell>
          <cell r="BA244">
            <v>0.87999963760375977</v>
          </cell>
          <cell r="BB244">
            <v>0.87999963760375977</v>
          </cell>
          <cell r="BC244">
            <v>0.87999963760375977</v>
          </cell>
          <cell r="BD244">
            <v>0.87999963760375977</v>
          </cell>
          <cell r="BE244">
            <v>0.87999963760375977</v>
          </cell>
          <cell r="BF244">
            <v>0.87999963760375977</v>
          </cell>
        </row>
        <row r="245">
          <cell r="C245" t="str">
            <v>Phú Thủy</v>
          </cell>
          <cell r="J245">
            <v>0.87999963760375977</v>
          </cell>
          <cell r="K245">
            <v>0.87999963760375977</v>
          </cell>
          <cell r="M245">
            <v>0.87999963760375977</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2.0299999999999998</v>
          </cell>
          <cell r="AY245">
            <v>2.029998779296875</v>
          </cell>
          <cell r="AZ245">
            <v>2.029998779296875</v>
          </cell>
          <cell r="BA245">
            <v>2.029998779296875</v>
          </cell>
          <cell r="BB245">
            <v>2.029998779296875</v>
          </cell>
          <cell r="BC245">
            <v>2.029998779296875</v>
          </cell>
          <cell r="BD245">
            <v>2.029998779296875</v>
          </cell>
          <cell r="BE245">
            <v>2.029998779296875</v>
          </cell>
          <cell r="BF245">
            <v>2.029998779296875</v>
          </cell>
        </row>
        <row r="246">
          <cell r="C246" t="str">
            <v>Lạc Đạo</v>
          </cell>
          <cell r="J246">
            <v>2.029998779296875</v>
          </cell>
          <cell r="K246">
            <v>2.029998779296875</v>
          </cell>
          <cell r="M246">
            <v>2.029998779296875</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0.54999999999999982</v>
          </cell>
          <cell r="AY246">
            <v>0.54999971389770508</v>
          </cell>
          <cell r="AZ246">
            <v>0.54999971389770508</v>
          </cell>
          <cell r="BA246">
            <v>0.54999971389770508</v>
          </cell>
          <cell r="BB246">
            <v>0.54999971389770508</v>
          </cell>
          <cell r="BC246">
            <v>0.54999971389770508</v>
          </cell>
          <cell r="BD246">
            <v>0.54999971389770508</v>
          </cell>
          <cell r="BE246">
            <v>0.54999971389770508</v>
          </cell>
          <cell r="BF246">
            <v>0.54999971389770508</v>
          </cell>
        </row>
        <row r="247">
          <cell r="C247" t="str">
            <v>Đức Long</v>
          </cell>
          <cell r="J247">
            <v>0.54999971389770508</v>
          </cell>
          <cell r="K247">
            <v>0.54999971389770508</v>
          </cell>
          <cell r="M247">
            <v>0.54999971389770508</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0.60000000000000009</v>
          </cell>
          <cell r="AY247">
            <v>0.59999990463256836</v>
          </cell>
          <cell r="AZ247">
            <v>0.59999990463256836</v>
          </cell>
          <cell r="BA247">
            <v>0.59999990463256836</v>
          </cell>
          <cell r="BB247">
            <v>0.59999990463256836</v>
          </cell>
          <cell r="BC247">
            <v>0.59999990463256836</v>
          </cell>
          <cell r="BD247">
            <v>0.59999990463256836</v>
          </cell>
          <cell r="BE247">
            <v>0.59999990463256836</v>
          </cell>
          <cell r="BF247">
            <v>0.59999990463256836</v>
          </cell>
        </row>
        <row r="248">
          <cell r="C248" t="str">
            <v>Đức Thắng</v>
          </cell>
          <cell r="J248">
            <v>0.59999990463256836</v>
          </cell>
          <cell r="K248">
            <v>0.59999990463256836</v>
          </cell>
          <cell r="M248">
            <v>0.59999990463256836</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0.25</v>
          </cell>
          <cell r="AY248">
            <v>0.25</v>
          </cell>
          <cell r="AZ248">
            <v>0.25</v>
          </cell>
          <cell r="BA248">
            <v>0.25</v>
          </cell>
          <cell r="BB248">
            <v>0.25</v>
          </cell>
          <cell r="BC248">
            <v>0.25</v>
          </cell>
          <cell r="BD248">
            <v>0.25</v>
          </cell>
          <cell r="BE248">
            <v>0.25</v>
          </cell>
          <cell r="BF248">
            <v>0.25</v>
          </cell>
        </row>
        <row r="249">
          <cell r="C249" t="str">
            <v>Đức Nghĩa</v>
          </cell>
          <cell r="J249">
            <v>0.25</v>
          </cell>
          <cell r="K249">
            <v>0.25</v>
          </cell>
          <cell r="M249">
            <v>0.25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0.28999999999999998</v>
          </cell>
          <cell r="AY249">
            <v>0.28999996185302734</v>
          </cell>
          <cell r="AZ249">
            <v>0.28999996185302734</v>
          </cell>
          <cell r="BA249">
            <v>0.28999996185302734</v>
          </cell>
          <cell r="BB249">
            <v>0.28999996185302734</v>
          </cell>
          <cell r="BC249">
            <v>0.28999996185302734</v>
          </cell>
          <cell r="BD249">
            <v>0.28999996185302734</v>
          </cell>
          <cell r="BE249">
            <v>0.28999996185302734</v>
          </cell>
          <cell r="BF249">
            <v>0.28999996185302734</v>
          </cell>
        </row>
        <row r="250">
          <cell r="C250" t="str">
            <v>Bình Hưng</v>
          </cell>
          <cell r="J250">
            <v>0.28999996185302734</v>
          </cell>
          <cell r="K250">
            <v>0.28999996185302734</v>
          </cell>
          <cell r="M250">
            <v>0.28999996185302734</v>
          </cell>
          <cell r="N250">
            <v>2.2204460492503131E-16</v>
          </cell>
          <cell r="O250">
            <v>2.2204460492503131E-16</v>
          </cell>
          <cell r="P250">
            <v>2.2204460492503131E-16</v>
          </cell>
          <cell r="Q250">
            <v>2.2204460492503131E-16</v>
          </cell>
          <cell r="R250">
            <v>2.2204460492503131E-16</v>
          </cell>
          <cell r="S250">
            <v>2.2204460492503131E-16</v>
          </cell>
          <cell r="T250">
            <v>2.2204460492503131E-16</v>
          </cell>
          <cell r="U250">
            <v>2.2204460492503131E-16</v>
          </cell>
          <cell r="V250">
            <v>2.2204460492503131E-16</v>
          </cell>
          <cell r="W250">
            <v>2.2204460492503131E-16</v>
          </cell>
          <cell r="X250">
            <v>2.2204460492503131E-16</v>
          </cell>
          <cell r="Y250">
            <v>2.2204460492503131E-16</v>
          </cell>
          <cell r="Z250">
            <v>2.2204460492503131E-16</v>
          </cell>
          <cell r="AA250">
            <v>2.2204460492503131E-16</v>
          </cell>
          <cell r="AB250">
            <v>2.2204460492503131E-16</v>
          </cell>
          <cell r="AC250">
            <v>2.2204460492503131E-16</v>
          </cell>
          <cell r="AD250">
            <v>1.95</v>
          </cell>
          <cell r="AE250">
            <v>1.9499998092651367</v>
          </cell>
          <cell r="AF250">
            <v>1.9499998092651367</v>
          </cell>
          <cell r="AG250">
            <v>1.9499998092651367</v>
          </cell>
          <cell r="AH250">
            <v>1.9499998092651367</v>
          </cell>
          <cell r="AI250">
            <v>1.9499998092651367</v>
          </cell>
          <cell r="AJ250">
            <v>1.9499998092651367</v>
          </cell>
          <cell r="AK250">
            <v>1.9499998092651367</v>
          </cell>
          <cell r="AL250">
            <v>1.9499998092651367</v>
          </cell>
          <cell r="AM250">
            <v>1.9499998092651367</v>
          </cell>
          <cell r="AN250">
            <v>1.9499998092651367</v>
          </cell>
          <cell r="AO250">
            <v>1.9499998092651367</v>
          </cell>
          <cell r="AP250">
            <v>1.9499998092651367</v>
          </cell>
          <cell r="AQ250">
            <v>1.9499998092651367</v>
          </cell>
          <cell r="AR250">
            <v>1.9499998092651367</v>
          </cell>
          <cell r="AS250">
            <v>1.9499998092651367</v>
          </cell>
          <cell r="AT250">
            <v>1.9499998092651367</v>
          </cell>
          <cell r="AU250">
            <v>1.9499998092651367</v>
          </cell>
          <cell r="AV250">
            <v>1.9499998092651367</v>
          </cell>
          <cell r="AW250">
            <v>1.9499998092651367</v>
          </cell>
          <cell r="AX250">
            <v>0.25</v>
          </cell>
          <cell r="AY250">
            <v>0.25</v>
          </cell>
          <cell r="AZ250">
            <v>0.25</v>
          </cell>
          <cell r="BA250">
            <v>0.25</v>
          </cell>
          <cell r="BB250">
            <v>0.25</v>
          </cell>
          <cell r="BC250">
            <v>0.25</v>
          </cell>
          <cell r="BD250">
            <v>0.25</v>
          </cell>
          <cell r="BE250">
            <v>0.25</v>
          </cell>
          <cell r="BF250">
            <v>0.25</v>
          </cell>
        </row>
        <row r="251">
          <cell r="C251" t="str">
            <v>Đức Long</v>
          </cell>
          <cell r="J251">
            <v>0.25</v>
          </cell>
          <cell r="K251">
            <v>0.25</v>
          </cell>
          <cell r="M251">
            <v>0.25</v>
          </cell>
          <cell r="N251">
            <v>0</v>
          </cell>
          <cell r="O251">
            <v>0</v>
          </cell>
          <cell r="P251">
            <v>0</v>
          </cell>
          <cell r="Q251">
            <v>0</v>
          </cell>
          <cell r="R251">
            <v>0</v>
          </cell>
          <cell r="S251">
            <v>0</v>
          </cell>
          <cell r="T251">
            <v>0</v>
          </cell>
          <cell r="U251">
            <v>0</v>
          </cell>
          <cell r="V251">
            <v>0</v>
          </cell>
          <cell r="W251">
            <v>0</v>
          </cell>
          <cell r="X251">
            <v>0</v>
          </cell>
          <cell r="Y251">
            <v>0</v>
          </cell>
          <cell r="Z251">
            <v>9.9999999999995648E-3</v>
          </cell>
          <cell r="AA251">
            <v>9.9999979138374329E-3</v>
          </cell>
          <cell r="AB251">
            <v>9.9999979138374329E-3</v>
          </cell>
          <cell r="AC251">
            <v>9.9999979138374329E-3</v>
          </cell>
          <cell r="AD251">
            <v>9.9999979138374329E-3</v>
          </cell>
          <cell r="AE251">
            <v>9.9999979138374329E-3</v>
          </cell>
          <cell r="AF251">
            <v>0.01</v>
          </cell>
          <cell r="AG251">
            <v>9.9999979138374329E-3</v>
          </cell>
          <cell r="AH251">
            <v>9.9999979138374329E-3</v>
          </cell>
          <cell r="AI251">
            <v>9.9999979138374329E-3</v>
          </cell>
          <cell r="AJ251">
            <v>9.9999979138374329E-3</v>
          </cell>
          <cell r="AK251">
            <v>9.9999979138374329E-3</v>
          </cell>
          <cell r="AL251">
            <v>9.9999979138374329E-3</v>
          </cell>
          <cell r="AM251">
            <v>9.9999979138374329E-3</v>
          </cell>
          <cell r="AN251">
            <v>9.9999979138374329E-3</v>
          </cell>
          <cell r="AO251">
            <v>0.06</v>
          </cell>
          <cell r="AP251">
            <v>5.9999972581863403E-2</v>
          </cell>
          <cell r="AQ251">
            <v>5.9999972581863403E-2</v>
          </cell>
          <cell r="AR251">
            <v>5.9999972581863403E-2</v>
          </cell>
          <cell r="AS251">
            <v>5.9999972581863403E-2</v>
          </cell>
          <cell r="AT251">
            <v>5.9999972581863403E-2</v>
          </cell>
          <cell r="AU251">
            <v>5.9999972581863403E-2</v>
          </cell>
          <cell r="AV251">
            <v>5.9999972581863403E-2</v>
          </cell>
          <cell r="AW251">
            <v>5.9999972581863403E-2</v>
          </cell>
          <cell r="AX251">
            <v>0.25000000000000028</v>
          </cell>
          <cell r="AY251">
            <v>0.25</v>
          </cell>
          <cell r="AZ251">
            <v>0.25</v>
          </cell>
          <cell r="BA251">
            <v>0.25</v>
          </cell>
          <cell r="BB251">
            <v>0.25</v>
          </cell>
          <cell r="BC251">
            <v>0.25</v>
          </cell>
          <cell r="BD251">
            <v>0.25</v>
          </cell>
          <cell r="BE251">
            <v>0.25</v>
          </cell>
          <cell r="BF251">
            <v>0.25</v>
          </cell>
        </row>
        <row r="252">
          <cell r="C252" t="str">
            <v>Tiến Lợi</v>
          </cell>
          <cell r="J252">
            <v>0.08</v>
          </cell>
          <cell r="K252">
            <v>0.08</v>
          </cell>
          <cell r="M252">
            <v>0.13</v>
          </cell>
          <cell r="N252">
            <v>9.999999999999977E-2</v>
          </cell>
          <cell r="O252">
            <v>9.9999964237213135E-2</v>
          </cell>
          <cell r="P252">
            <v>9.9999964237213135E-2</v>
          </cell>
          <cell r="Q252">
            <v>9.9999964237213135E-2</v>
          </cell>
          <cell r="R252">
            <v>9.9999964237213135E-2</v>
          </cell>
          <cell r="S252">
            <v>9.9999964237213135E-2</v>
          </cell>
          <cell r="T252">
            <v>9.9999964237213135E-2</v>
          </cell>
          <cell r="U252">
            <v>9.9999964237213135E-2</v>
          </cell>
          <cell r="V252">
            <v>9.9999964237213135E-2</v>
          </cell>
          <cell r="W252">
            <v>9.9999964237213135E-2</v>
          </cell>
          <cell r="X252">
            <v>9.9999964237213135E-2</v>
          </cell>
          <cell r="Y252">
            <v>9.9999964237213135E-2</v>
          </cell>
          <cell r="Z252">
            <v>0.05</v>
          </cell>
          <cell r="AA252">
            <v>4.9999982118606567E-2</v>
          </cell>
          <cell r="AB252">
            <v>4.9999982118606567E-2</v>
          </cell>
          <cell r="AC252">
            <v>4.9999982118606567E-2</v>
          </cell>
          <cell r="AD252">
            <v>4.9999982118606567E-2</v>
          </cell>
          <cell r="AE252">
            <v>0.01</v>
          </cell>
          <cell r="AF252">
            <v>9.9999979138374329E-3</v>
          </cell>
          <cell r="AG252">
            <v>9.9999979138374329E-3</v>
          </cell>
          <cell r="AH252">
            <v>9.9999979138374329E-3</v>
          </cell>
          <cell r="AI252">
            <v>9.9999979138374329E-3</v>
          </cell>
          <cell r="AJ252">
            <v>9.9999979138374329E-3</v>
          </cell>
          <cell r="AK252">
            <v>9.9999979138374329E-3</v>
          </cell>
          <cell r="AL252">
            <v>9.9999979138374329E-3</v>
          </cell>
          <cell r="AM252">
            <v>9.9999979138374329E-3</v>
          </cell>
          <cell r="AN252">
            <v>9.9999979138374329E-3</v>
          </cell>
          <cell r="AO252">
            <v>9.9999979138374329E-3</v>
          </cell>
          <cell r="AP252">
            <v>9.9999979138374329E-3</v>
          </cell>
          <cell r="AQ252">
            <v>9.9999979138374329E-3</v>
          </cell>
          <cell r="AR252">
            <v>9.9999979138374329E-3</v>
          </cell>
          <cell r="AS252">
            <v>9.9999979138374329E-3</v>
          </cell>
          <cell r="AT252">
            <v>9.9999979138374329E-3</v>
          </cell>
          <cell r="AU252">
            <v>9.9999979138374329E-3</v>
          </cell>
          <cell r="AV252">
            <v>9.9999979138374329E-3</v>
          </cell>
          <cell r="AW252">
            <v>0.76</v>
          </cell>
          <cell r="AX252">
            <v>0.75999975204467773</v>
          </cell>
          <cell r="AY252">
            <v>0.02</v>
          </cell>
          <cell r="AZ252">
            <v>1.9999995827674866E-2</v>
          </cell>
          <cell r="BA252">
            <v>1.9999995827674866E-2</v>
          </cell>
          <cell r="BB252">
            <v>1.9999995827674866E-2</v>
          </cell>
          <cell r="BC252">
            <v>1.9999995827674866E-2</v>
          </cell>
          <cell r="BD252">
            <v>1.9999995827674866E-2</v>
          </cell>
          <cell r="BE252">
            <v>1.9999995827674866E-2</v>
          </cell>
          <cell r="BF252">
            <v>1.9999995827674866E-2</v>
          </cell>
        </row>
        <row r="253">
          <cell r="C253" t="str">
            <v>Xuân An</v>
          </cell>
          <cell r="J253">
            <v>1.9999995827674866E-2</v>
          </cell>
          <cell r="K253">
            <v>1.9999995827674866E-2</v>
          </cell>
          <cell r="M253">
            <v>1.9999995827674866E-2</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0.03</v>
          </cell>
          <cell r="AY253">
            <v>2.9999986290931702E-2</v>
          </cell>
          <cell r="AZ253">
            <v>2.9999986290931702E-2</v>
          </cell>
          <cell r="BA253">
            <v>2.9999986290931702E-2</v>
          </cell>
          <cell r="BB253">
            <v>2.9999986290931702E-2</v>
          </cell>
          <cell r="BC253">
            <v>2.9999986290931702E-2</v>
          </cell>
          <cell r="BD253">
            <v>2.9999986290931702E-2</v>
          </cell>
          <cell r="BE253">
            <v>2.9999986290931702E-2</v>
          </cell>
          <cell r="BF253">
            <v>2.9999986290931702E-2</v>
          </cell>
        </row>
        <row r="254">
          <cell r="C254" t="str">
            <v>Phong Nẫm</v>
          </cell>
          <cell r="J254">
            <v>2.9999986290931702E-2</v>
          </cell>
          <cell r="K254">
            <v>2.9999986290931702E-2</v>
          </cell>
          <cell r="M254">
            <v>2.9999986290931702E-2</v>
          </cell>
          <cell r="N254">
            <v>1.5</v>
          </cell>
          <cell r="O254">
            <v>1.5</v>
          </cell>
          <cell r="P254">
            <v>1.5</v>
          </cell>
          <cell r="Q254">
            <v>1.5</v>
          </cell>
          <cell r="R254">
            <v>1.5</v>
          </cell>
          <cell r="S254">
            <v>1.5</v>
          </cell>
          <cell r="T254">
            <v>1.5</v>
          </cell>
          <cell r="U254">
            <v>1.5</v>
          </cell>
          <cell r="V254">
            <v>1.5</v>
          </cell>
          <cell r="W254">
            <v>1.5</v>
          </cell>
          <cell r="X254">
            <v>1.5</v>
          </cell>
          <cell r="Y254">
            <v>1.5</v>
          </cell>
          <cell r="Z254">
            <v>1.5</v>
          </cell>
          <cell r="AA254">
            <v>1.5</v>
          </cell>
          <cell r="AB254">
            <v>1.5</v>
          </cell>
          <cell r="AC254">
            <v>1.5</v>
          </cell>
          <cell r="AD254">
            <v>1.5</v>
          </cell>
          <cell r="AE254">
            <v>1.5</v>
          </cell>
          <cell r="AF254">
            <v>1.5</v>
          </cell>
          <cell r="AG254">
            <v>1.5</v>
          </cell>
          <cell r="AH254">
            <v>1.5</v>
          </cell>
          <cell r="AI254">
            <v>1.5</v>
          </cell>
          <cell r="AJ254">
            <v>1.5</v>
          </cell>
          <cell r="AK254">
            <v>1.5</v>
          </cell>
          <cell r="AL254">
            <v>1.5</v>
          </cell>
          <cell r="AM254">
            <v>1.5</v>
          </cell>
          <cell r="AN254">
            <v>1.5</v>
          </cell>
          <cell r="AO254">
            <v>1.5</v>
          </cell>
          <cell r="AP254">
            <v>1.5</v>
          </cell>
          <cell r="AQ254">
            <v>1.5</v>
          </cell>
          <cell r="AR254">
            <v>1.5</v>
          </cell>
          <cell r="AS254">
            <v>1.5</v>
          </cell>
          <cell r="AT254">
            <v>1.5</v>
          </cell>
          <cell r="AU254">
            <v>1.5</v>
          </cell>
          <cell r="AV254">
            <v>1.5</v>
          </cell>
          <cell r="AW254">
            <v>1.5</v>
          </cell>
          <cell r="AX254">
            <v>1.5</v>
          </cell>
          <cell r="AY254">
            <v>1.5</v>
          </cell>
          <cell r="AZ254">
            <v>1.5</v>
          </cell>
          <cell r="BA254">
            <v>1.5</v>
          </cell>
          <cell r="BB254">
            <v>1.5</v>
          </cell>
          <cell r="BC254">
            <v>1.5</v>
          </cell>
          <cell r="BD254">
            <v>1.5</v>
          </cell>
          <cell r="BE254">
            <v>1.5</v>
          </cell>
          <cell r="BF254">
            <v>1.5</v>
          </cell>
        </row>
        <row r="255">
          <cell r="C255" t="str">
            <v>Mũi Né</v>
          </cell>
          <cell r="J255">
            <v>1.5</v>
          </cell>
          <cell r="K255">
            <v>1.5</v>
          </cell>
          <cell r="M255">
            <v>1.5</v>
          </cell>
          <cell r="N255">
            <v>2.7</v>
          </cell>
          <cell r="O255">
            <v>2.6999988555908203</v>
          </cell>
          <cell r="P255">
            <v>2.6999988555908203</v>
          </cell>
          <cell r="Q255">
            <v>2.6999988555908203</v>
          </cell>
          <cell r="R255">
            <v>2.6999988555908203</v>
          </cell>
          <cell r="S255">
            <v>2.6999988555908203</v>
          </cell>
          <cell r="T255">
            <v>2.6999988555908203</v>
          </cell>
          <cell r="U255">
            <v>2.6999988555908203</v>
          </cell>
          <cell r="V255">
            <v>2.6999988555908203</v>
          </cell>
          <cell r="W255">
            <v>2.6999988555908203</v>
          </cell>
          <cell r="X255">
            <v>2.6999988555908203</v>
          </cell>
          <cell r="Y255">
            <v>2.6999988555908203</v>
          </cell>
          <cell r="Z255">
            <v>2.6999988555908203</v>
          </cell>
          <cell r="AA255">
            <v>2.6999988555908203</v>
          </cell>
          <cell r="AB255">
            <v>2.6999988555908203</v>
          </cell>
          <cell r="AC255">
            <v>2.6999988555908203</v>
          </cell>
          <cell r="AD255">
            <v>2.6999988555908203</v>
          </cell>
          <cell r="AE255">
            <v>2.6999988555908203</v>
          </cell>
          <cell r="AF255">
            <v>2.6999988555908203</v>
          </cell>
          <cell r="AG255">
            <v>2.6999988555908203</v>
          </cell>
          <cell r="AH255">
            <v>2.6999988555908203</v>
          </cell>
          <cell r="AI255">
            <v>2.6999988555908203</v>
          </cell>
          <cell r="AJ255">
            <v>2.6999988555908203</v>
          </cell>
          <cell r="AK255">
            <v>2.6999988555908203</v>
          </cell>
          <cell r="AL255">
            <v>2.6999988555908203</v>
          </cell>
          <cell r="AM255">
            <v>2.6999988555908203</v>
          </cell>
          <cell r="AN255">
            <v>2.6999988555908203</v>
          </cell>
          <cell r="AO255">
            <v>2.6999988555908203</v>
          </cell>
          <cell r="AP255">
            <v>2.6999988555908203</v>
          </cell>
          <cell r="AQ255">
            <v>2.6999988555908203</v>
          </cell>
          <cell r="AR255">
            <v>2.6999988555908203</v>
          </cell>
          <cell r="AS255">
            <v>2.6999988555908203</v>
          </cell>
          <cell r="AT255">
            <v>2.6999988555908203</v>
          </cell>
          <cell r="AU255">
            <v>2.6999988555908203</v>
          </cell>
          <cell r="AV255">
            <v>2.6999988555908203</v>
          </cell>
          <cell r="AW255">
            <v>2.6999988555908203</v>
          </cell>
          <cell r="AX255">
            <v>2.6999988555908203</v>
          </cell>
          <cell r="AY255">
            <v>2.6999988555908203</v>
          </cell>
          <cell r="AZ255">
            <v>2.6999988555908203</v>
          </cell>
          <cell r="BA255">
            <v>2.6999988555908203</v>
          </cell>
          <cell r="BB255">
            <v>2.6999988555908203</v>
          </cell>
          <cell r="BC255">
            <v>2.6999988555908203</v>
          </cell>
          <cell r="BD255">
            <v>2.6999988555908203</v>
          </cell>
          <cell r="BE255">
            <v>2.6999988555908203</v>
          </cell>
          <cell r="BF255">
            <v>2</v>
          </cell>
        </row>
        <row r="256">
          <cell r="C256" t="str">
            <v>Thiện Nghiệp</v>
          </cell>
          <cell r="J256">
            <v>2</v>
          </cell>
          <cell r="K256">
            <v>2</v>
          </cell>
          <cell r="M256">
            <v>2</v>
          </cell>
          <cell r="N256">
            <v>2.8499999999999996</v>
          </cell>
          <cell r="O256">
            <v>2.8499984741210938</v>
          </cell>
          <cell r="P256">
            <v>2.8499984741210938</v>
          </cell>
          <cell r="Q256">
            <v>15.6</v>
          </cell>
          <cell r="R256">
            <v>15.599998474121094</v>
          </cell>
          <cell r="S256">
            <v>15.599998474121094</v>
          </cell>
          <cell r="T256">
            <v>15.599998474121094</v>
          </cell>
          <cell r="U256">
            <v>15.599998474121094</v>
          </cell>
          <cell r="V256">
            <v>15.599998474121094</v>
          </cell>
          <cell r="W256">
            <v>15.599998474121094</v>
          </cell>
          <cell r="X256">
            <v>15.599998474121094</v>
          </cell>
          <cell r="Y256">
            <v>15.599998474121094</v>
          </cell>
          <cell r="Z256">
            <v>15.599998474121094</v>
          </cell>
          <cell r="AA256">
            <v>15.599998474121094</v>
          </cell>
          <cell r="AB256">
            <v>15.599998474121094</v>
          </cell>
          <cell r="AC256">
            <v>15.599998474121094</v>
          </cell>
          <cell r="AD256">
            <v>15.599998474121094</v>
          </cell>
          <cell r="AE256">
            <v>15.599998474121094</v>
          </cell>
          <cell r="AF256">
            <v>15.599998474121094</v>
          </cell>
          <cell r="AG256">
            <v>15.599998474121094</v>
          </cell>
          <cell r="AH256">
            <v>15.599998474121094</v>
          </cell>
          <cell r="AI256">
            <v>15.599998474121094</v>
          </cell>
          <cell r="AJ256">
            <v>15.599998474121094</v>
          </cell>
          <cell r="AK256">
            <v>15.599998474121094</v>
          </cell>
          <cell r="AL256">
            <v>15.599998474121094</v>
          </cell>
          <cell r="AM256">
            <v>15.599998474121094</v>
          </cell>
          <cell r="AN256">
            <v>15.599998474121094</v>
          </cell>
          <cell r="AO256">
            <v>15.599998474121094</v>
          </cell>
          <cell r="AP256">
            <v>15.599998474121094</v>
          </cell>
          <cell r="AQ256">
            <v>15.599998474121094</v>
          </cell>
          <cell r="AR256">
            <v>15.599998474121094</v>
          </cell>
          <cell r="AS256">
            <v>15.599998474121094</v>
          </cell>
          <cell r="AT256">
            <v>15.599998474121094</v>
          </cell>
          <cell r="AU256">
            <v>15.599998474121094</v>
          </cell>
          <cell r="AV256">
            <v>15.599998474121094</v>
          </cell>
          <cell r="AW256">
            <v>15.599998474121094</v>
          </cell>
          <cell r="AX256">
            <v>15.599998474121094</v>
          </cell>
          <cell r="AY256">
            <v>15.599998474121094</v>
          </cell>
          <cell r="AZ256">
            <v>15.599998474121094</v>
          </cell>
          <cell r="BA256">
            <v>15.599998474121094</v>
          </cell>
          <cell r="BB256">
            <v>15.599998474121094</v>
          </cell>
          <cell r="BC256">
            <v>15.599998474121094</v>
          </cell>
          <cell r="BD256">
            <v>15.599998474121094</v>
          </cell>
          <cell r="BE256">
            <v>15.599998474121094</v>
          </cell>
          <cell r="BF256">
            <v>15.599998474121094</v>
          </cell>
        </row>
        <row r="257">
          <cell r="C257" t="str">
            <v>Thiện Nghiệp</v>
          </cell>
          <cell r="J257">
            <v>15.599998474121094</v>
          </cell>
          <cell r="K257">
            <v>15.599998474121094</v>
          </cell>
          <cell r="M257">
            <v>15.599998474121094</v>
          </cell>
          <cell r="N257">
            <v>0</v>
          </cell>
          <cell r="O257">
            <v>0</v>
          </cell>
          <cell r="P257">
            <v>0</v>
          </cell>
          <cell r="Q257">
            <v>8.6199999999999992</v>
          </cell>
          <cell r="R257">
            <v>8.6199951171875</v>
          </cell>
          <cell r="S257">
            <v>8.6199951171875</v>
          </cell>
          <cell r="T257">
            <v>8.6199951171875</v>
          </cell>
          <cell r="U257">
            <v>8.6199951171875</v>
          </cell>
          <cell r="V257">
            <v>8.6199951171875</v>
          </cell>
          <cell r="W257">
            <v>8.6199951171875</v>
          </cell>
          <cell r="X257">
            <v>8.6199951171875</v>
          </cell>
          <cell r="Y257">
            <v>8.6199951171875</v>
          </cell>
          <cell r="Z257">
            <v>8.6199951171875</v>
          </cell>
          <cell r="AA257">
            <v>8.6199951171875</v>
          </cell>
          <cell r="AB257">
            <v>8.6199951171875</v>
          </cell>
          <cell r="AC257">
            <v>8.6199951171875</v>
          </cell>
          <cell r="AD257">
            <v>8.6199951171875</v>
          </cell>
          <cell r="AE257">
            <v>8.6199951171875</v>
          </cell>
          <cell r="AF257">
            <v>8.6199951171875</v>
          </cell>
          <cell r="AG257">
            <v>8.6199951171875</v>
          </cell>
          <cell r="AH257">
            <v>8.6199951171875</v>
          </cell>
          <cell r="AI257">
            <v>8.6199951171875</v>
          </cell>
          <cell r="AJ257">
            <v>8.6199951171875</v>
          </cell>
          <cell r="AK257">
            <v>8.6199951171875</v>
          </cell>
          <cell r="AL257">
            <v>8.6199951171875</v>
          </cell>
          <cell r="AM257">
            <v>8.6199951171875</v>
          </cell>
          <cell r="AN257">
            <v>8.6199951171875</v>
          </cell>
          <cell r="AO257">
            <v>8.6199951171875</v>
          </cell>
          <cell r="AP257">
            <v>8.6199951171875</v>
          </cell>
          <cell r="AQ257">
            <v>8.6199951171875</v>
          </cell>
          <cell r="AR257">
            <v>8.6199951171875</v>
          </cell>
          <cell r="AS257">
            <v>8.6199951171875</v>
          </cell>
          <cell r="AT257">
            <v>8.6199951171875</v>
          </cell>
          <cell r="AU257">
            <v>8.6199951171875</v>
          </cell>
          <cell r="AV257">
            <v>8.6199951171875</v>
          </cell>
          <cell r="AW257">
            <v>8.6199951171875</v>
          </cell>
          <cell r="AX257">
            <v>8.6199951171875</v>
          </cell>
          <cell r="AY257">
            <v>8.6199951171875</v>
          </cell>
          <cell r="AZ257">
            <v>8.6199951171875</v>
          </cell>
          <cell r="BA257">
            <v>8.6199951171875</v>
          </cell>
          <cell r="BB257">
            <v>8.6199951171875</v>
          </cell>
          <cell r="BC257">
            <v>8.6199951171875</v>
          </cell>
          <cell r="BD257">
            <v>8.6199951171875</v>
          </cell>
          <cell r="BE257">
            <v>8.6199951171875</v>
          </cell>
          <cell r="BF257">
            <v>8.6199951171875</v>
          </cell>
        </row>
        <row r="258">
          <cell r="C258" t="str">
            <v>Phú Thủy</v>
          </cell>
          <cell r="J258">
            <v>8.6199951171875</v>
          </cell>
          <cell r="K258">
            <v>8.6199951171875</v>
          </cell>
          <cell r="M258">
            <v>8.6199951171875</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7.0000000000000007E-2</v>
          </cell>
          <cell r="AY258">
            <v>6.9999992847442627E-2</v>
          </cell>
          <cell r="AZ258">
            <v>6.9999992847442627E-2</v>
          </cell>
          <cell r="BA258">
            <v>6.9999992847442627E-2</v>
          </cell>
          <cell r="BB258">
            <v>6.9999992847442627E-2</v>
          </cell>
          <cell r="BC258">
            <v>6.9999992847442627E-2</v>
          </cell>
          <cell r="BD258">
            <v>6.9999992847442627E-2</v>
          </cell>
          <cell r="BE258">
            <v>6.9999992847442627E-2</v>
          </cell>
          <cell r="BF258">
            <v>6.9999992847442627E-2</v>
          </cell>
        </row>
        <row r="259">
          <cell r="C259" t="str">
            <v>Phú Tài</v>
          </cell>
          <cell r="J259">
            <v>6.9999992847442627E-2</v>
          </cell>
          <cell r="K259">
            <v>6.9999992847442627E-2</v>
          </cell>
          <cell r="M259">
            <v>5.2999999999999999E-2</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row>
        <row r="260">
          <cell r="C260" t="str">
            <v>Phú Trinh</v>
          </cell>
          <cell r="J260">
            <v>0</v>
          </cell>
          <cell r="K260">
            <v>0</v>
          </cell>
          <cell r="M260">
            <v>1.7000000000000001E-2</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row>
        <row r="261">
          <cell r="C261" t="str">
            <v>Mũi Né</v>
          </cell>
          <cell r="J261">
            <v>0</v>
          </cell>
          <cell r="K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row>
        <row r="262">
          <cell r="C262" t="str">
            <v>Hàm Tiến</v>
          </cell>
          <cell r="J262">
            <v>0</v>
          </cell>
          <cell r="K262">
            <v>0</v>
          </cell>
          <cell r="M262">
            <v>0.01</v>
          </cell>
          <cell r="N262">
            <v>0.43999999999999995</v>
          </cell>
          <cell r="O262">
            <v>0.43999981880187988</v>
          </cell>
          <cell r="P262">
            <v>0.43999981880187988</v>
          </cell>
          <cell r="Q262">
            <v>0.43999981880187988</v>
          </cell>
          <cell r="R262">
            <v>0.43999981880187988</v>
          </cell>
          <cell r="S262">
            <v>0.43999981880187988</v>
          </cell>
          <cell r="T262">
            <v>0.43999981880187988</v>
          </cell>
          <cell r="U262">
            <v>0.43999981880187988</v>
          </cell>
          <cell r="V262">
            <v>0.43999981880187988</v>
          </cell>
          <cell r="W262">
            <v>0.43999981880187988</v>
          </cell>
          <cell r="X262">
            <v>0.43999981880187988</v>
          </cell>
          <cell r="Y262">
            <v>0.43999981880187988</v>
          </cell>
          <cell r="Z262">
            <v>0.86</v>
          </cell>
          <cell r="AA262">
            <v>0.85999965667724609</v>
          </cell>
          <cell r="AB262">
            <v>0.85999965667724609</v>
          </cell>
          <cell r="AC262">
            <v>0.85999965667724609</v>
          </cell>
          <cell r="AD262">
            <v>0.85999965667724609</v>
          </cell>
          <cell r="AE262">
            <v>0.85999965667724609</v>
          </cell>
          <cell r="AF262">
            <v>0.85999965667724609</v>
          </cell>
          <cell r="AG262">
            <v>0.85999965667724609</v>
          </cell>
          <cell r="AH262">
            <v>0.85999965667724609</v>
          </cell>
          <cell r="AI262">
            <v>0.85999965667724609</v>
          </cell>
          <cell r="AJ262">
            <v>0.85999965667724609</v>
          </cell>
          <cell r="AK262">
            <v>0.85999965667724609</v>
          </cell>
          <cell r="AL262">
            <v>0.85999965667724609</v>
          </cell>
          <cell r="AM262">
            <v>0.85999965667724609</v>
          </cell>
          <cell r="AN262">
            <v>0.85999965667724609</v>
          </cell>
          <cell r="AO262">
            <v>0.85999965667724609</v>
          </cell>
          <cell r="AP262">
            <v>0.85999965667724609</v>
          </cell>
          <cell r="AQ262">
            <v>0.85999965667724609</v>
          </cell>
          <cell r="AR262">
            <v>0.85999965667724609</v>
          </cell>
          <cell r="AS262">
            <v>0.85999965667724609</v>
          </cell>
          <cell r="AT262">
            <v>0.85999965667724609</v>
          </cell>
          <cell r="AU262">
            <v>0.85999965667724609</v>
          </cell>
          <cell r="AV262">
            <v>0.85999965667724609</v>
          </cell>
          <cell r="AW262">
            <v>0.85999965667724609</v>
          </cell>
          <cell r="AX262">
            <v>0.13</v>
          </cell>
          <cell r="AY262">
            <v>0.12999999523162842</v>
          </cell>
          <cell r="AZ262">
            <v>0.12999999523162842</v>
          </cell>
          <cell r="BA262">
            <v>0.12999999523162842</v>
          </cell>
          <cell r="BB262">
            <v>0.12999999523162842</v>
          </cell>
          <cell r="BC262">
            <v>0.12999999523162842</v>
          </cell>
          <cell r="BD262">
            <v>0.12999999523162842</v>
          </cell>
          <cell r="BE262">
            <v>0.12999999523162842</v>
          </cell>
          <cell r="BF262">
            <v>0.12999999523162842</v>
          </cell>
        </row>
        <row r="263">
          <cell r="C263" t="str">
            <v>Hàm Tiến</v>
          </cell>
          <cell r="J263">
            <v>0.12999999523162842</v>
          </cell>
          <cell r="K263">
            <v>0.12999999523162842</v>
          </cell>
          <cell r="M263">
            <v>0.12999999523162842</v>
          </cell>
          <cell r="N263">
            <v>2.2600000000000002</v>
          </cell>
          <cell r="O263">
            <v>2.2599983215332031</v>
          </cell>
          <cell r="P263">
            <v>2.2599983215332031</v>
          </cell>
          <cell r="Q263">
            <v>2.2599983215332031</v>
          </cell>
          <cell r="R263">
            <v>2.2599983215332031</v>
          </cell>
          <cell r="S263">
            <v>2.2599983215332031</v>
          </cell>
          <cell r="T263">
            <v>2.2599983215332031</v>
          </cell>
          <cell r="U263">
            <v>2.2599983215332031</v>
          </cell>
          <cell r="V263">
            <v>2.2599983215332031</v>
          </cell>
          <cell r="W263">
            <v>2.2599983215332031</v>
          </cell>
          <cell r="X263">
            <v>2.2599983215332031</v>
          </cell>
          <cell r="Y263">
            <v>2.2599983215332031</v>
          </cell>
          <cell r="Z263">
            <v>0.96</v>
          </cell>
          <cell r="AA263">
            <v>0.95999956130981445</v>
          </cell>
          <cell r="AB263">
            <v>0.95999956130981445</v>
          </cell>
          <cell r="AC263">
            <v>0.95999956130981445</v>
          </cell>
          <cell r="AD263">
            <v>0.95999956130981445</v>
          </cell>
          <cell r="AE263">
            <v>0.95999956130981445</v>
          </cell>
          <cell r="AF263">
            <v>0.95999956130981445</v>
          </cell>
          <cell r="AG263">
            <v>0.95999956130981445</v>
          </cell>
          <cell r="AH263">
            <v>0.95999956130981445</v>
          </cell>
          <cell r="AI263">
            <v>0.95999956130981445</v>
          </cell>
          <cell r="AJ263">
            <v>0.95999956130981445</v>
          </cell>
          <cell r="AK263">
            <v>0.95999956130981445</v>
          </cell>
          <cell r="AL263">
            <v>0.95999956130981445</v>
          </cell>
          <cell r="AM263">
            <v>0.95999956130981445</v>
          </cell>
          <cell r="AN263">
            <v>0.95999956130981445</v>
          </cell>
          <cell r="AO263">
            <v>0.95999956130981445</v>
          </cell>
          <cell r="AP263">
            <v>0.95999956130981445</v>
          </cell>
          <cell r="AQ263">
            <v>0.95999956130981445</v>
          </cell>
          <cell r="AR263">
            <v>0.95999956130981445</v>
          </cell>
          <cell r="AS263">
            <v>0.95999956130981445</v>
          </cell>
          <cell r="AT263">
            <v>0.95999956130981445</v>
          </cell>
          <cell r="AU263">
            <v>0.95999956130981445</v>
          </cell>
          <cell r="AV263">
            <v>0.95999956130981445</v>
          </cell>
          <cell r="AW263">
            <v>0.95999956130981445</v>
          </cell>
          <cell r="AX263">
            <v>7.0000000000000007E-2</v>
          </cell>
          <cell r="AY263">
            <v>6.9999992847442627E-2</v>
          </cell>
          <cell r="AZ263">
            <v>6.9999992847442627E-2</v>
          </cell>
          <cell r="BA263">
            <v>6.9999992847442627E-2</v>
          </cell>
          <cell r="BB263">
            <v>6.9999992847442627E-2</v>
          </cell>
          <cell r="BC263">
            <v>6.9999992847442627E-2</v>
          </cell>
          <cell r="BD263">
            <v>6.9999992847442627E-2</v>
          </cell>
          <cell r="BE263">
            <v>6.9999992847442627E-2</v>
          </cell>
          <cell r="BF263">
            <v>6.9999992847442627E-2</v>
          </cell>
        </row>
        <row r="264">
          <cell r="C264" t="str">
            <v>Hưng Long</v>
          </cell>
          <cell r="J264">
            <v>6.9999992847442627E-2</v>
          </cell>
          <cell r="K264">
            <v>6.9999992847442627E-2</v>
          </cell>
          <cell r="M264">
            <v>0.13999999999999968</v>
          </cell>
          <cell r="N264">
            <v>3.3306690738754696E-16</v>
          </cell>
          <cell r="O264">
            <v>3.3306690738754696E-16</v>
          </cell>
          <cell r="P264">
            <v>3.3306690738754696E-16</v>
          </cell>
          <cell r="Q264">
            <v>3.3306690738754696E-16</v>
          </cell>
          <cell r="R264">
            <v>3.3306690738754696E-16</v>
          </cell>
          <cell r="S264">
            <v>3.3306690738754696E-16</v>
          </cell>
          <cell r="T264">
            <v>3.3306690738754696E-16</v>
          </cell>
          <cell r="U264">
            <v>3.3306690738754696E-16</v>
          </cell>
          <cell r="V264">
            <v>3.3306690738754696E-16</v>
          </cell>
          <cell r="W264">
            <v>3.3306690738754696E-16</v>
          </cell>
          <cell r="X264">
            <v>3.3306690738754696E-16</v>
          </cell>
          <cell r="Y264">
            <v>3.3306690738754696E-16</v>
          </cell>
          <cell r="Z264">
            <v>0.14999999999999969</v>
          </cell>
          <cell r="AA264">
            <v>0.47</v>
          </cell>
          <cell r="AB264">
            <v>0.46999979019165039</v>
          </cell>
          <cell r="AC264">
            <v>0.46999979019165039</v>
          </cell>
          <cell r="AD264">
            <v>0.56000000000000016</v>
          </cell>
          <cell r="AE264">
            <v>0.55999994277954102</v>
          </cell>
          <cell r="AF264">
            <v>0.55999994277954102</v>
          </cell>
          <cell r="AG264">
            <v>0.55999994277954102</v>
          </cell>
          <cell r="AH264">
            <v>0.55999994277954102</v>
          </cell>
          <cell r="AI264">
            <v>0.55999994277954102</v>
          </cell>
          <cell r="AJ264">
            <v>0.55999994277954102</v>
          </cell>
          <cell r="AK264">
            <v>0.55999994277954102</v>
          </cell>
          <cell r="AL264">
            <v>0.55999994277954102</v>
          </cell>
          <cell r="AM264">
            <v>0.55999994277954102</v>
          </cell>
          <cell r="AN264">
            <v>0.55999994277954102</v>
          </cell>
          <cell r="AO264">
            <v>0.55999994277954102</v>
          </cell>
          <cell r="AP264">
            <v>0.55999994277954102</v>
          </cell>
          <cell r="AQ264">
            <v>0.55999994277954102</v>
          </cell>
          <cell r="AR264">
            <v>0.55999994277954102</v>
          </cell>
          <cell r="AS264">
            <v>0.55999994277954102</v>
          </cell>
          <cell r="AT264">
            <v>0.55999994277954102</v>
          </cell>
          <cell r="AU264">
            <v>0.55999994277954102</v>
          </cell>
          <cell r="AV264">
            <v>0.96</v>
          </cell>
          <cell r="AW264">
            <v>0.95999956130981445</v>
          </cell>
          <cell r="AX264">
            <v>0.95999956130981445</v>
          </cell>
          <cell r="AY264">
            <v>0.95999956130981445</v>
          </cell>
          <cell r="AZ264">
            <v>0.95999956130981445</v>
          </cell>
          <cell r="BA264">
            <v>0.95999956130981445</v>
          </cell>
          <cell r="BB264">
            <v>0.95999956130981445</v>
          </cell>
          <cell r="BC264">
            <v>0.95999956130981445</v>
          </cell>
          <cell r="BD264">
            <v>0.95999956130981445</v>
          </cell>
          <cell r="BE264">
            <v>0.95999956130981445</v>
          </cell>
          <cell r="BF264">
            <v>0.95999956130981445</v>
          </cell>
        </row>
        <row r="265">
          <cell r="C265" t="str">
            <v>Phú Thủy</v>
          </cell>
          <cell r="J265">
            <v>0.95999956130981445</v>
          </cell>
          <cell r="K265">
            <v>0.95999956130981445</v>
          </cell>
          <cell r="M265">
            <v>0.95999956130981445</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0.9</v>
          </cell>
          <cell r="AY265">
            <v>0.89999961853027344</v>
          </cell>
          <cell r="AZ265">
            <v>0.89999961853027344</v>
          </cell>
          <cell r="BA265">
            <v>0.89999961853027344</v>
          </cell>
          <cell r="BB265">
            <v>0.89999961853027344</v>
          </cell>
          <cell r="BC265">
            <v>0.89999961853027344</v>
          </cell>
          <cell r="BD265">
            <v>0.89999961853027344</v>
          </cell>
          <cell r="BE265">
            <v>0.89999961853027344</v>
          </cell>
          <cell r="BF265">
            <v>0.89999961853027344</v>
          </cell>
        </row>
        <row r="266">
          <cell r="C266" t="str">
            <v>Phú Tài</v>
          </cell>
          <cell r="J266">
            <v>0.89999961853027344</v>
          </cell>
          <cell r="K266">
            <v>0.89999961853027344</v>
          </cell>
          <cell r="M266">
            <v>0.89999961853027344</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row>
        <row r="267">
          <cell r="C267" t="str">
            <v>Đức Long</v>
          </cell>
          <cell r="J267">
            <v>0</v>
          </cell>
          <cell r="K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row>
        <row r="268">
          <cell r="C268" t="str">
            <v>Đức Long</v>
          </cell>
          <cell r="J268">
            <v>0</v>
          </cell>
          <cell r="K268">
            <v>0</v>
          </cell>
          <cell r="M268">
            <v>0.41000000000000014</v>
          </cell>
          <cell r="N268">
            <v>0.70000000000000062</v>
          </cell>
          <cell r="O268">
            <v>0.69999980926513672</v>
          </cell>
          <cell r="P268">
            <v>0.69999980926513672</v>
          </cell>
          <cell r="Q268">
            <v>0.69999980926513672</v>
          </cell>
          <cell r="R268">
            <v>0.69999980926513672</v>
          </cell>
          <cell r="S268">
            <v>0.69999980926513672</v>
          </cell>
          <cell r="T268">
            <v>0.69999980926513672</v>
          </cell>
          <cell r="U268">
            <v>0.69999980926513672</v>
          </cell>
          <cell r="V268">
            <v>0.69999980926513672</v>
          </cell>
          <cell r="W268">
            <v>0.69999980926513672</v>
          </cell>
          <cell r="X268">
            <v>0.69999980926513672</v>
          </cell>
          <cell r="Y268">
            <v>0.69999980926513672</v>
          </cell>
          <cell r="Z268">
            <v>0.69999980926513672</v>
          </cell>
          <cell r="AA268">
            <v>0.69999980926513672</v>
          </cell>
          <cell r="AB268">
            <v>0.69999980926513672</v>
          </cell>
          <cell r="AC268">
            <v>0.69999980926513672</v>
          </cell>
          <cell r="AD268">
            <v>2.36</v>
          </cell>
          <cell r="AE268">
            <v>2.3599987030029297</v>
          </cell>
          <cell r="AF268">
            <v>2.3599987030029297</v>
          </cell>
          <cell r="AG268">
            <v>2.3599987030029297</v>
          </cell>
          <cell r="AH268">
            <v>2.3599987030029297</v>
          </cell>
          <cell r="AI268">
            <v>2.3599987030029297</v>
          </cell>
          <cell r="AJ268">
            <v>2.3599987030029297</v>
          </cell>
          <cell r="AK268">
            <v>2.3599987030029297</v>
          </cell>
          <cell r="AL268">
            <v>2.3599987030029297</v>
          </cell>
          <cell r="AM268">
            <v>2.3599987030029297</v>
          </cell>
          <cell r="AN268">
            <v>2.3599987030029297</v>
          </cell>
          <cell r="AO268">
            <v>2.3599987030029297</v>
          </cell>
          <cell r="AP268">
            <v>2.3599987030029297</v>
          </cell>
          <cell r="AQ268">
            <v>2.3599987030029297</v>
          </cell>
          <cell r="AR268">
            <v>2.3599987030029297</v>
          </cell>
          <cell r="AS268">
            <v>2.3599987030029297</v>
          </cell>
          <cell r="AT268">
            <v>2.3599987030029297</v>
          </cell>
          <cell r="AU268">
            <v>2.3599987030029297</v>
          </cell>
          <cell r="AV268">
            <v>2.3599987030029297</v>
          </cell>
          <cell r="AW268">
            <v>2.3599987030029297</v>
          </cell>
          <cell r="AX268">
            <v>2.3599987030029297</v>
          </cell>
          <cell r="AY268">
            <v>2.3599987030029297</v>
          </cell>
          <cell r="AZ268">
            <v>2.3599987030029297</v>
          </cell>
          <cell r="BA268">
            <v>2.3599987030029297</v>
          </cell>
          <cell r="BB268">
            <v>2.3599987030029297</v>
          </cell>
          <cell r="BC268">
            <v>2.3599987030029297</v>
          </cell>
          <cell r="BD268">
            <v>2.3599987030029297</v>
          </cell>
          <cell r="BE268">
            <v>2.3599987030029297</v>
          </cell>
          <cell r="BF268">
            <v>2.3599987030029297</v>
          </cell>
        </row>
        <row r="269">
          <cell r="C269" t="str">
            <v>Tiến Thành</v>
          </cell>
          <cell r="J269">
            <v>2.3599987030029297</v>
          </cell>
          <cell r="K269">
            <v>2.3599987030029297</v>
          </cell>
          <cell r="M269">
            <v>0.26</v>
          </cell>
          <cell r="N269">
            <v>1.5500000000000003</v>
          </cell>
          <cell r="O269">
            <v>1.5499992370605469</v>
          </cell>
          <cell r="P269">
            <v>1.5499992370605469</v>
          </cell>
          <cell r="Q269">
            <v>1.5499992370605469</v>
          </cell>
          <cell r="R269">
            <v>1.5499992370605469</v>
          </cell>
          <cell r="S269">
            <v>1.5499992370605469</v>
          </cell>
          <cell r="T269">
            <v>1.5499992370605469</v>
          </cell>
          <cell r="U269">
            <v>1.5499992370605469</v>
          </cell>
          <cell r="V269">
            <v>1.5499992370605469</v>
          </cell>
          <cell r="W269">
            <v>1.5499992370605469</v>
          </cell>
          <cell r="X269">
            <v>1.5499992370605469</v>
          </cell>
          <cell r="Y269">
            <v>1.5499992370605469</v>
          </cell>
          <cell r="Z269">
            <v>0.18</v>
          </cell>
          <cell r="AA269">
            <v>0.1799999475479126</v>
          </cell>
          <cell r="AB269">
            <v>0.1799999475479126</v>
          </cell>
          <cell r="AC269">
            <v>0.1799999475479126</v>
          </cell>
          <cell r="AD269">
            <v>0.1799999475479126</v>
          </cell>
          <cell r="AE269">
            <v>0.1799999475479126</v>
          </cell>
          <cell r="AF269">
            <v>0.1799999475479126</v>
          </cell>
          <cell r="AG269">
            <v>0.1799999475479126</v>
          </cell>
          <cell r="AH269">
            <v>0.1799999475479126</v>
          </cell>
          <cell r="AI269">
            <v>0.1799999475479126</v>
          </cell>
          <cell r="AJ269">
            <v>0.1799999475479126</v>
          </cell>
          <cell r="AK269">
            <v>0.1799999475479126</v>
          </cell>
          <cell r="AL269">
            <v>0.1799999475479126</v>
          </cell>
          <cell r="AM269">
            <v>0.1799999475479126</v>
          </cell>
          <cell r="AN269">
            <v>0.1799999475479126</v>
          </cell>
          <cell r="AO269">
            <v>0.1799999475479126</v>
          </cell>
          <cell r="AP269">
            <v>3.28</v>
          </cell>
          <cell r="AQ269">
            <v>3.279998779296875</v>
          </cell>
          <cell r="AR269">
            <v>3.279998779296875</v>
          </cell>
          <cell r="AS269">
            <v>3.279998779296875</v>
          </cell>
          <cell r="AT269">
            <v>3.279998779296875</v>
          </cell>
          <cell r="AU269">
            <v>3.279998779296875</v>
          </cell>
          <cell r="AV269">
            <v>3.279998779296875</v>
          </cell>
          <cell r="AW269">
            <v>3.279998779296875</v>
          </cell>
          <cell r="AX269">
            <v>3.279998779296875</v>
          </cell>
          <cell r="AY269">
            <v>3.279998779296875</v>
          </cell>
          <cell r="AZ269">
            <v>3.279998779296875</v>
          </cell>
          <cell r="BA269">
            <v>3.279998779296875</v>
          </cell>
          <cell r="BB269">
            <v>3.279998779296875</v>
          </cell>
          <cell r="BC269">
            <v>3.279998779296875</v>
          </cell>
          <cell r="BD269">
            <v>3.279998779296875</v>
          </cell>
          <cell r="BE269">
            <v>3.279998779296875</v>
          </cell>
          <cell r="BF269">
            <v>3.279998779296875</v>
          </cell>
        </row>
        <row r="270">
          <cell r="C270" t="str">
            <v>Tiến Lợi</v>
          </cell>
          <cell r="J270">
            <v>0.05</v>
          </cell>
          <cell r="K270">
            <v>0.05</v>
          </cell>
          <cell r="M270">
            <v>4.9999982118606567E-2</v>
          </cell>
          <cell r="N270">
            <v>2.0000000000000004E-2</v>
          </cell>
          <cell r="O270">
            <v>1.9999995827674866E-2</v>
          </cell>
          <cell r="P270">
            <v>1.9999995827674866E-2</v>
          </cell>
          <cell r="Q270">
            <v>1.9999995827674866E-2</v>
          </cell>
          <cell r="R270">
            <v>1.9999995827674866E-2</v>
          </cell>
          <cell r="S270">
            <v>1.9999995827674866E-2</v>
          </cell>
          <cell r="T270">
            <v>1.9999995827674866E-2</v>
          </cell>
          <cell r="U270">
            <v>1.9999995827674866E-2</v>
          </cell>
          <cell r="V270">
            <v>1.9999995827674866E-2</v>
          </cell>
          <cell r="W270">
            <v>1.9999995827674866E-2</v>
          </cell>
          <cell r="X270">
            <v>1.9999995827674866E-2</v>
          </cell>
          <cell r="Y270">
            <v>1.9999995827674866E-2</v>
          </cell>
          <cell r="Z270">
            <v>1.9999995827674866E-2</v>
          </cell>
          <cell r="AA270">
            <v>1.9999995827674866E-2</v>
          </cell>
          <cell r="AB270">
            <v>1.9999995827674866E-2</v>
          </cell>
          <cell r="AC270">
            <v>1.9999995827674866E-2</v>
          </cell>
          <cell r="AD270">
            <v>1.9999995827674866E-2</v>
          </cell>
          <cell r="AE270">
            <v>1.9999995827674866E-2</v>
          </cell>
          <cell r="AF270">
            <v>1.9999995827674866E-2</v>
          </cell>
          <cell r="AG270">
            <v>1.9999995827674866E-2</v>
          </cell>
          <cell r="AH270">
            <v>1.9999995827674866E-2</v>
          </cell>
          <cell r="AI270">
            <v>1.9999995827674866E-2</v>
          </cell>
          <cell r="AJ270">
            <v>1.9999995827674866E-2</v>
          </cell>
          <cell r="AK270">
            <v>1.9999995827674866E-2</v>
          </cell>
          <cell r="AL270">
            <v>1.9999995827674866E-2</v>
          </cell>
          <cell r="AM270">
            <v>1.9999995827674866E-2</v>
          </cell>
          <cell r="AN270">
            <v>1.9999995827674866E-2</v>
          </cell>
          <cell r="AO270">
            <v>1.9999995827674866E-2</v>
          </cell>
          <cell r="AP270">
            <v>1.9999995827674866E-2</v>
          </cell>
          <cell r="AQ270">
            <v>1.9999995827674866E-2</v>
          </cell>
          <cell r="AR270">
            <v>1.9999995827674866E-2</v>
          </cell>
          <cell r="AS270">
            <v>1.9999995827674866E-2</v>
          </cell>
          <cell r="AT270">
            <v>1.9999995827674866E-2</v>
          </cell>
          <cell r="AU270">
            <v>1.9999995827674866E-2</v>
          </cell>
          <cell r="AV270">
            <v>1.9999995827674866E-2</v>
          </cell>
          <cell r="AW270">
            <v>1.9999995827674866E-2</v>
          </cell>
          <cell r="AX270">
            <v>1.9999995827674866E-2</v>
          </cell>
          <cell r="AY270">
            <v>1.9999995827674866E-2</v>
          </cell>
          <cell r="AZ270">
            <v>1.9999995827674866E-2</v>
          </cell>
          <cell r="BA270">
            <v>1.9999995827674866E-2</v>
          </cell>
          <cell r="BB270">
            <v>1.9999995827674866E-2</v>
          </cell>
          <cell r="BC270">
            <v>1.9999995827674866E-2</v>
          </cell>
          <cell r="BD270">
            <v>1.9999995827674866E-2</v>
          </cell>
          <cell r="BE270">
            <v>1.9999995827674866E-2</v>
          </cell>
          <cell r="BF270">
            <v>1.9999995827674866E-2</v>
          </cell>
        </row>
        <row r="271">
          <cell r="C271" t="str">
            <v>Phú Trinh</v>
          </cell>
          <cell r="J271">
            <v>1.9999995827674866E-2</v>
          </cell>
          <cell r="K271">
            <v>1.9999995827674866E-2</v>
          </cell>
          <cell r="M271">
            <v>1.9999995827674866E-2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0.52</v>
          </cell>
          <cell r="AY271">
            <v>0.51999998092651367</v>
          </cell>
          <cell r="AZ271">
            <v>0.51999998092651367</v>
          </cell>
          <cell r="BA271">
            <v>0.51999998092651367</v>
          </cell>
          <cell r="BB271">
            <v>0.51999998092651367</v>
          </cell>
          <cell r="BC271">
            <v>0.51999998092651367</v>
          </cell>
          <cell r="BD271">
            <v>0.51999998092651367</v>
          </cell>
          <cell r="BE271">
            <v>0.51999998092651367</v>
          </cell>
          <cell r="BF271">
            <v>0.51999998092651367</v>
          </cell>
        </row>
        <row r="272">
          <cell r="C272" t="str">
            <v>Phú Hài</v>
          </cell>
          <cell r="J272">
            <v>0.51999998092651367</v>
          </cell>
          <cell r="K272">
            <v>0.51999998092651367</v>
          </cell>
          <cell r="M272">
            <v>0.51999998092651367</v>
          </cell>
          <cell r="N272">
            <v>2.0000000000000018E-2</v>
          </cell>
          <cell r="O272">
            <v>1.9999995827674866E-2</v>
          </cell>
          <cell r="P272">
            <v>1.9999995827674866E-2</v>
          </cell>
          <cell r="Q272">
            <v>1.9999995827674866E-2</v>
          </cell>
          <cell r="R272">
            <v>1.9999995827674866E-2</v>
          </cell>
          <cell r="S272">
            <v>1.9999995827674866E-2</v>
          </cell>
          <cell r="T272">
            <v>1.9999995827674866E-2</v>
          </cell>
          <cell r="U272">
            <v>1.9999995827674866E-2</v>
          </cell>
          <cell r="V272">
            <v>1.9999995827674866E-2</v>
          </cell>
          <cell r="W272">
            <v>1.9999995827674866E-2</v>
          </cell>
          <cell r="X272">
            <v>1.9999995827674866E-2</v>
          </cell>
          <cell r="Y272">
            <v>1.9999995827674866E-2</v>
          </cell>
          <cell r="Z272">
            <v>1.9999995827674866E-2</v>
          </cell>
          <cell r="AA272">
            <v>1.9999995827674866E-2</v>
          </cell>
          <cell r="AB272">
            <v>1.9999995827674866E-2</v>
          </cell>
          <cell r="AC272">
            <v>1.9999995827674866E-2</v>
          </cell>
          <cell r="AD272">
            <v>1.9999995827674866E-2</v>
          </cell>
          <cell r="AE272">
            <v>1.9999995827674866E-2</v>
          </cell>
          <cell r="AF272">
            <v>1.9999995827674866E-2</v>
          </cell>
          <cell r="AG272">
            <v>1.9999995827674866E-2</v>
          </cell>
          <cell r="AH272">
            <v>1.9999995827674866E-2</v>
          </cell>
          <cell r="AI272">
            <v>1.9999995827674866E-2</v>
          </cell>
          <cell r="AJ272">
            <v>1.9999995827674866E-2</v>
          </cell>
          <cell r="AK272">
            <v>1.9999995827674866E-2</v>
          </cell>
          <cell r="AL272">
            <v>1.9999995827674866E-2</v>
          </cell>
          <cell r="AM272">
            <v>1.9999995827674866E-2</v>
          </cell>
          <cell r="AN272">
            <v>1.9999995827674866E-2</v>
          </cell>
          <cell r="AO272">
            <v>1.9999995827674866E-2</v>
          </cell>
          <cell r="AP272">
            <v>1.9999995827674866E-2</v>
          </cell>
          <cell r="AQ272">
            <v>1.9999995827674866E-2</v>
          </cell>
          <cell r="AR272">
            <v>1.9999995827674866E-2</v>
          </cell>
          <cell r="AS272">
            <v>1.9999995827674866E-2</v>
          </cell>
          <cell r="AT272">
            <v>1.9999995827674866E-2</v>
          </cell>
          <cell r="AU272">
            <v>1.9999995827674866E-2</v>
          </cell>
          <cell r="AV272">
            <v>1.9999995827674866E-2</v>
          </cell>
          <cell r="AW272">
            <v>1.9999995827674866E-2</v>
          </cell>
          <cell r="AX272">
            <v>1.9999995827674866E-2</v>
          </cell>
          <cell r="AY272">
            <v>1.9999995827674866E-2</v>
          </cell>
          <cell r="AZ272">
            <v>1.9999995827674866E-2</v>
          </cell>
          <cell r="BA272">
            <v>1.9999995827674866E-2</v>
          </cell>
          <cell r="BB272">
            <v>1.9999995827674866E-2</v>
          </cell>
          <cell r="BC272">
            <v>1.9999995827674866E-2</v>
          </cell>
          <cell r="BD272">
            <v>1.9999995827674866E-2</v>
          </cell>
          <cell r="BE272">
            <v>1.9999995827674866E-2</v>
          </cell>
          <cell r="BF272">
            <v>1.9999995827674866E-2</v>
          </cell>
        </row>
        <row r="273">
          <cell r="C273" t="str">
            <v>Đức Thắng</v>
          </cell>
          <cell r="J273">
            <v>1.9999995827674866E-2</v>
          </cell>
          <cell r="K273">
            <v>1.9999995827674866E-2</v>
          </cell>
          <cell r="M273">
            <v>1.9999995827674866E-2</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0.21</v>
          </cell>
          <cell r="AE273">
            <v>0.20999991893768311</v>
          </cell>
          <cell r="AF273">
            <v>0.20999991893768311</v>
          </cell>
          <cell r="AG273">
            <v>0.20999991893768311</v>
          </cell>
          <cell r="AH273">
            <v>0.20999991893768311</v>
          </cell>
          <cell r="AI273">
            <v>0.20999991893768311</v>
          </cell>
          <cell r="AJ273">
            <v>0.20999991893768311</v>
          </cell>
          <cell r="AK273">
            <v>0.20999991893768311</v>
          </cell>
          <cell r="AL273">
            <v>0.20999991893768311</v>
          </cell>
          <cell r="AM273">
            <v>0.20999991893768311</v>
          </cell>
          <cell r="AN273">
            <v>0.20999991893768311</v>
          </cell>
          <cell r="AO273">
            <v>0.20999991893768311</v>
          </cell>
          <cell r="AP273">
            <v>0.20999991893768311</v>
          </cell>
          <cell r="AQ273">
            <v>0.20999991893768311</v>
          </cell>
          <cell r="AR273">
            <v>0.20999991893768311</v>
          </cell>
          <cell r="AS273">
            <v>0.20999991893768311</v>
          </cell>
          <cell r="AT273">
            <v>0.20999991893768311</v>
          </cell>
          <cell r="AU273">
            <v>0.20999991893768311</v>
          </cell>
          <cell r="AV273">
            <v>0.20999991893768311</v>
          </cell>
          <cell r="AW273">
            <v>0.20999991893768311</v>
          </cell>
          <cell r="AX273">
            <v>0.20999991893768311</v>
          </cell>
          <cell r="AY273">
            <v>0.20999991893768311</v>
          </cell>
          <cell r="AZ273">
            <v>0.20999991893768311</v>
          </cell>
          <cell r="BA273">
            <v>0.20999991893768311</v>
          </cell>
          <cell r="BB273">
            <v>0.20999991893768311</v>
          </cell>
          <cell r="BC273">
            <v>0.20999991893768311</v>
          </cell>
          <cell r="BD273">
            <v>0.20999991893768311</v>
          </cell>
          <cell r="BE273">
            <v>0.20999991893768311</v>
          </cell>
          <cell r="BF273">
            <v>0.20999991893768311</v>
          </cell>
        </row>
        <row r="274">
          <cell r="C274" t="str">
            <v>Lạc Đạo</v>
          </cell>
          <cell r="J274">
            <v>0.20999991893768311</v>
          </cell>
          <cell r="K274">
            <v>0.20999991893768311</v>
          </cell>
          <cell r="M274">
            <v>0.20999991893768311</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0.77</v>
          </cell>
          <cell r="AE274">
            <v>0.76999998092651367</v>
          </cell>
          <cell r="AF274">
            <v>0.76999998092651367</v>
          </cell>
          <cell r="AG274">
            <v>0.76999998092651367</v>
          </cell>
          <cell r="AH274">
            <v>0.76999998092651367</v>
          </cell>
          <cell r="AI274">
            <v>0.76999998092651367</v>
          </cell>
          <cell r="AJ274">
            <v>0.76999998092651367</v>
          </cell>
          <cell r="AK274">
            <v>0.76999998092651367</v>
          </cell>
          <cell r="AL274">
            <v>0.76999998092651367</v>
          </cell>
          <cell r="AM274">
            <v>0.76999998092651367</v>
          </cell>
          <cell r="AN274">
            <v>0.76999998092651367</v>
          </cell>
          <cell r="AO274">
            <v>0.76999998092651367</v>
          </cell>
          <cell r="AP274">
            <v>0.76999998092651367</v>
          </cell>
          <cell r="AQ274">
            <v>0.76999998092651367</v>
          </cell>
          <cell r="AR274">
            <v>0.76999998092651367</v>
          </cell>
          <cell r="AS274">
            <v>0.76999998092651367</v>
          </cell>
          <cell r="AT274">
            <v>0.76999998092651367</v>
          </cell>
          <cell r="AU274">
            <v>0.76999998092651367</v>
          </cell>
          <cell r="AV274">
            <v>0.76999998092651367</v>
          </cell>
          <cell r="AW274">
            <v>0.76999998092651367</v>
          </cell>
          <cell r="AX274">
            <v>0.76999998092651367</v>
          </cell>
          <cell r="AY274">
            <v>0.76999998092651367</v>
          </cell>
          <cell r="AZ274">
            <v>0.76999998092651367</v>
          </cell>
          <cell r="BA274">
            <v>0.76999998092651367</v>
          </cell>
          <cell r="BB274">
            <v>0.76999998092651367</v>
          </cell>
          <cell r="BC274">
            <v>0.76999998092651367</v>
          </cell>
          <cell r="BD274">
            <v>0.76999998092651367</v>
          </cell>
          <cell r="BE274">
            <v>0.76999998092651367</v>
          </cell>
          <cell r="BF274">
            <v>0.04</v>
          </cell>
        </row>
        <row r="275">
          <cell r="C275" t="str">
            <v>Đức Long</v>
          </cell>
          <cell r="J275">
            <v>3.9999991655349731E-2</v>
          </cell>
          <cell r="K275">
            <v>3.9999991655349731E-2</v>
          </cell>
          <cell r="M275">
            <v>3.9999991655349731E-2</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0.08</v>
          </cell>
        </row>
        <row r="276">
          <cell r="C276" t="str">
            <v>Đức Thắng</v>
          </cell>
          <cell r="J276">
            <v>7.9999983310699463E-2</v>
          </cell>
          <cell r="K276">
            <v>7.9999983310699463E-2</v>
          </cell>
          <cell r="M276">
            <v>7.9999983310699463E-2</v>
          </cell>
          <cell r="N276">
            <v>0</v>
          </cell>
          <cell r="O276">
            <v>0</v>
          </cell>
          <cell r="P276">
            <v>0</v>
          </cell>
          <cell r="Q276">
            <v>0</v>
          </cell>
          <cell r="R276">
            <v>0</v>
          </cell>
          <cell r="S276">
            <v>0</v>
          </cell>
          <cell r="T276">
            <v>0</v>
          </cell>
          <cell r="U276">
            <v>0</v>
          </cell>
          <cell r="V276">
            <v>0</v>
          </cell>
          <cell r="W276">
            <v>2.4000000000000007E-2</v>
          </cell>
          <cell r="X276">
            <v>2.3999989032745361E-2</v>
          </cell>
          <cell r="Y276">
            <v>2.3999989032745361E-2</v>
          </cell>
          <cell r="Z276">
            <v>3.599999999999999E-2</v>
          </cell>
          <cell r="AA276">
            <v>3.5999983549118042E-2</v>
          </cell>
          <cell r="AB276">
            <v>3.5999983549118042E-2</v>
          </cell>
          <cell r="AC276">
            <v>3.5999983549118042E-2</v>
          </cell>
          <cell r="AD276">
            <v>0.05</v>
          </cell>
          <cell r="AE276">
            <v>4.9999982118606567E-2</v>
          </cell>
          <cell r="AF276">
            <v>4.9999982118606567E-2</v>
          </cell>
          <cell r="AG276">
            <v>4.9999982118606567E-2</v>
          </cell>
          <cell r="AH276">
            <v>4.9999982118606567E-2</v>
          </cell>
          <cell r="AI276">
            <v>4.9999982118606567E-2</v>
          </cell>
          <cell r="AJ276">
            <v>4.9999982118606567E-2</v>
          </cell>
          <cell r="AK276">
            <v>4.9999982118606567E-2</v>
          </cell>
          <cell r="AL276">
            <v>4.9999982118606567E-2</v>
          </cell>
          <cell r="AM276">
            <v>4.9999982118606567E-2</v>
          </cell>
          <cell r="AN276">
            <v>4.9999982118606567E-2</v>
          </cell>
          <cell r="AO276">
            <v>4.9999982118606567E-2</v>
          </cell>
          <cell r="AP276">
            <v>4.9999982118606567E-2</v>
          </cell>
          <cell r="AQ276">
            <v>4.9999982118606567E-2</v>
          </cell>
          <cell r="AR276">
            <v>4.9999982118606567E-2</v>
          </cell>
          <cell r="AS276">
            <v>4.9999982118606567E-2</v>
          </cell>
          <cell r="AT276">
            <v>4.9999982118606567E-2</v>
          </cell>
          <cell r="AU276">
            <v>4.9999982118606567E-2</v>
          </cell>
          <cell r="AV276">
            <v>4.9999982118606567E-2</v>
          </cell>
          <cell r="AW276">
            <v>4.9999982118606567E-2</v>
          </cell>
          <cell r="AX276">
            <v>4.9999982118606567E-2</v>
          </cell>
          <cell r="AY276">
            <v>4.9999982118606567E-2</v>
          </cell>
          <cell r="AZ276">
            <v>4.9999982118606567E-2</v>
          </cell>
          <cell r="BA276">
            <v>4.9999982118606567E-2</v>
          </cell>
          <cell r="BB276">
            <v>4.9999982118606567E-2</v>
          </cell>
          <cell r="BC276">
            <v>4.9999982118606567E-2</v>
          </cell>
          <cell r="BD276">
            <v>4.9999982118606567E-2</v>
          </cell>
          <cell r="BE276">
            <v>4.9999982118606567E-2</v>
          </cell>
          <cell r="BF276">
            <v>4.9999982118606567E-2</v>
          </cell>
        </row>
        <row r="277">
          <cell r="C277" t="str">
            <v>Thiện Nghiệp</v>
          </cell>
          <cell r="J277">
            <v>4.9999982118606567E-2</v>
          </cell>
          <cell r="K277">
            <v>4.9999982118606567E-2</v>
          </cell>
          <cell r="M277">
            <v>4.9999982118606567E-2</v>
          </cell>
          <cell r="N277">
            <v>7.6799999999999988</v>
          </cell>
          <cell r="O277">
            <v>7.6799964904785156</v>
          </cell>
          <cell r="P277">
            <v>7.6799964904785156</v>
          </cell>
          <cell r="Q277">
            <v>3.5</v>
          </cell>
          <cell r="R277">
            <v>3.5</v>
          </cell>
          <cell r="S277">
            <v>3.5</v>
          </cell>
          <cell r="T277">
            <v>3.5</v>
          </cell>
          <cell r="U277">
            <v>3.5</v>
          </cell>
          <cell r="V277">
            <v>3.5</v>
          </cell>
          <cell r="W277">
            <v>3.5</v>
          </cell>
          <cell r="X277">
            <v>3.5</v>
          </cell>
          <cell r="Y277">
            <v>3.5</v>
          </cell>
          <cell r="Z277">
            <v>0.96</v>
          </cell>
          <cell r="AA277">
            <v>0.95999956130981445</v>
          </cell>
          <cell r="AB277">
            <v>0.95999956130981445</v>
          </cell>
          <cell r="AC277">
            <v>0.95999956130981445</v>
          </cell>
          <cell r="AD277">
            <v>0.95999956130981445</v>
          </cell>
          <cell r="AE277">
            <v>0.95999956130981445</v>
          </cell>
          <cell r="AF277">
            <v>0.95999956130981445</v>
          </cell>
          <cell r="AG277">
            <v>0.95999956130981445</v>
          </cell>
          <cell r="AH277">
            <v>0.95999956130981445</v>
          </cell>
          <cell r="AI277">
            <v>0.95999956130981445</v>
          </cell>
          <cell r="AJ277">
            <v>0.95999956130981445</v>
          </cell>
          <cell r="AK277">
            <v>0.95999956130981445</v>
          </cell>
          <cell r="AL277">
            <v>0.95999956130981445</v>
          </cell>
          <cell r="AM277">
            <v>0.95999956130981445</v>
          </cell>
          <cell r="AN277">
            <v>0.95999956130981445</v>
          </cell>
          <cell r="AO277">
            <v>0.95999956130981445</v>
          </cell>
          <cell r="AP277">
            <v>0.95999956130981445</v>
          </cell>
          <cell r="AQ277">
            <v>0.95999956130981445</v>
          </cell>
          <cell r="AR277">
            <v>0.95999956130981445</v>
          </cell>
          <cell r="AS277">
            <v>0.95999956130981445</v>
          </cell>
          <cell r="AT277">
            <v>0.95999956130981445</v>
          </cell>
          <cell r="AU277">
            <v>0.95999956130981445</v>
          </cell>
          <cell r="AV277">
            <v>0.95999956130981445</v>
          </cell>
          <cell r="AW277">
            <v>0.95999956130981445</v>
          </cell>
          <cell r="AX277">
            <v>0.95999956130981445</v>
          </cell>
          <cell r="AY277">
            <v>0.95999956130981445</v>
          </cell>
          <cell r="AZ277">
            <v>0.95999956130981445</v>
          </cell>
          <cell r="BA277">
            <v>0.95999956130981445</v>
          </cell>
          <cell r="BB277">
            <v>0.95999956130981445</v>
          </cell>
          <cell r="BC277">
            <v>0.95999956130981445</v>
          </cell>
          <cell r="BD277">
            <v>0.95999956130981445</v>
          </cell>
          <cell r="BE277">
            <v>0.95999956130981445</v>
          </cell>
          <cell r="BF277">
            <v>0.95999956130981445</v>
          </cell>
        </row>
        <row r="278">
          <cell r="C278" t="str">
            <v>Phú Hài</v>
          </cell>
          <cell r="J278">
            <v>0.95999956130981445</v>
          </cell>
          <cell r="K278">
            <v>0.95999956130981445</v>
          </cell>
          <cell r="M278">
            <v>0.95999956130981445</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row>
        <row r="279">
          <cell r="C279" t="str">
            <v>Phú Trinh</v>
          </cell>
          <cell r="J279">
            <v>0</v>
          </cell>
          <cell r="K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row>
        <row r="280">
          <cell r="C280" t="str">
            <v>Phú Trinh</v>
          </cell>
          <cell r="J280">
            <v>0</v>
          </cell>
          <cell r="K280">
            <v>0</v>
          </cell>
          <cell r="M280">
            <v>0</v>
          </cell>
          <cell r="N280">
            <v>1.7347234759768071E-17</v>
          </cell>
          <cell r="O280">
            <v>1.7347234759768071E-17</v>
          </cell>
          <cell r="P280">
            <v>1.7347234759768071E-17</v>
          </cell>
          <cell r="Q280">
            <v>1.7347234759768071E-17</v>
          </cell>
          <cell r="R280">
            <v>1.7347234759768071E-17</v>
          </cell>
          <cell r="S280">
            <v>1.7347234759768071E-17</v>
          </cell>
          <cell r="T280">
            <v>1.7347234759768071E-17</v>
          </cell>
          <cell r="U280">
            <v>1.7347234759768071E-17</v>
          </cell>
          <cell r="V280">
            <v>1.7347234759768071E-17</v>
          </cell>
          <cell r="W280">
            <v>1.7347234759768071E-17</v>
          </cell>
          <cell r="X280">
            <v>1.7347234759768071E-17</v>
          </cell>
          <cell r="Y280">
            <v>1.7347234759768071E-17</v>
          </cell>
          <cell r="Z280">
            <v>1.7347234759768071E-17</v>
          </cell>
          <cell r="AA280">
            <v>1.7347234759768071E-17</v>
          </cell>
          <cell r="AB280">
            <v>1.7347234759768071E-17</v>
          </cell>
          <cell r="AC280">
            <v>1.7347234759768071E-17</v>
          </cell>
          <cell r="AD280">
            <v>1.7347234759768071E-17</v>
          </cell>
          <cell r="AE280">
            <v>0.12</v>
          </cell>
          <cell r="AF280">
            <v>0.11999994516372681</v>
          </cell>
          <cell r="AG280">
            <v>0.11999994516372681</v>
          </cell>
          <cell r="AH280">
            <v>0.11999994516372681</v>
          </cell>
          <cell r="AI280">
            <v>0.11999994516372681</v>
          </cell>
          <cell r="AJ280">
            <v>0.11999994516372681</v>
          </cell>
          <cell r="AK280">
            <v>0.11999994516372681</v>
          </cell>
          <cell r="AL280">
            <v>0.11999994516372681</v>
          </cell>
          <cell r="AM280">
            <v>0.11999994516372681</v>
          </cell>
          <cell r="AN280">
            <v>0.11999994516372681</v>
          </cell>
          <cell r="AO280">
            <v>0.11999994516372681</v>
          </cell>
          <cell r="AP280">
            <v>0.11999994516372681</v>
          </cell>
          <cell r="AQ280">
            <v>0.11999994516372681</v>
          </cell>
          <cell r="AR280">
            <v>0.11999994516372681</v>
          </cell>
          <cell r="AS280">
            <v>0.11999994516372681</v>
          </cell>
          <cell r="AT280">
            <v>0.11999994516372681</v>
          </cell>
          <cell r="AU280">
            <v>0.11999994516372681</v>
          </cell>
          <cell r="AV280">
            <v>0.11999994516372681</v>
          </cell>
          <cell r="AW280">
            <v>0.11999994516372681</v>
          </cell>
          <cell r="AX280">
            <v>0.02</v>
          </cell>
          <cell r="AY280">
            <v>1.9999995827674866E-2</v>
          </cell>
          <cell r="AZ280">
            <v>1.9999995827674866E-2</v>
          </cell>
          <cell r="BA280">
            <v>1.9999995827674866E-2</v>
          </cell>
          <cell r="BB280">
            <v>1.9999995827674866E-2</v>
          </cell>
          <cell r="BC280">
            <v>1.9999995827674866E-2</v>
          </cell>
          <cell r="BD280">
            <v>1.9999995827674866E-2</v>
          </cell>
          <cell r="BE280">
            <v>1.9999995827674866E-2</v>
          </cell>
          <cell r="BF280">
            <v>1.9999995827674866E-2</v>
          </cell>
        </row>
        <row r="281">
          <cell r="C281" t="str">
            <v>Bình Hưng</v>
          </cell>
          <cell r="J281">
            <v>1.9999995827674866E-2</v>
          </cell>
          <cell r="K281">
            <v>1.9999995827674866E-2</v>
          </cell>
          <cell r="M281">
            <v>1.9999995827674866E-2</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0.3</v>
          </cell>
          <cell r="AE281">
            <v>0.29999995231628418</v>
          </cell>
          <cell r="AF281">
            <v>0.29999995231628418</v>
          </cell>
          <cell r="AG281">
            <v>0.29999995231628418</v>
          </cell>
          <cell r="AH281">
            <v>0.29999995231628418</v>
          </cell>
          <cell r="AI281">
            <v>0.29999995231628418</v>
          </cell>
          <cell r="AJ281">
            <v>0.29999995231628418</v>
          </cell>
          <cell r="AK281">
            <v>0.29999995231628418</v>
          </cell>
          <cell r="AL281">
            <v>0.29999995231628418</v>
          </cell>
          <cell r="AM281">
            <v>0.29999995231628418</v>
          </cell>
          <cell r="AN281">
            <v>0.29999995231628418</v>
          </cell>
          <cell r="AO281">
            <v>0.29999995231628418</v>
          </cell>
          <cell r="AP281">
            <v>0.29999995231628418</v>
          </cell>
          <cell r="AQ281">
            <v>0.29999995231628418</v>
          </cell>
          <cell r="AR281">
            <v>0.29999995231628418</v>
          </cell>
          <cell r="AS281">
            <v>0.29999995231628418</v>
          </cell>
          <cell r="AT281">
            <v>0.29999995231628418</v>
          </cell>
          <cell r="AU281">
            <v>0.29999995231628418</v>
          </cell>
          <cell r="AV281">
            <v>0.29999995231628418</v>
          </cell>
          <cell r="AW281">
            <v>0.29999995231628418</v>
          </cell>
          <cell r="AX281">
            <v>0.29999995231628418</v>
          </cell>
          <cell r="AY281">
            <v>0.29999995231628418</v>
          </cell>
          <cell r="AZ281">
            <v>0.29999995231628418</v>
          </cell>
          <cell r="BA281">
            <v>0.29999995231628418</v>
          </cell>
          <cell r="BB281">
            <v>0.29999995231628418</v>
          </cell>
          <cell r="BC281">
            <v>0.29999995231628418</v>
          </cell>
          <cell r="BD281">
            <v>0.29999995231628418</v>
          </cell>
          <cell r="BE281">
            <v>0.29999995231628418</v>
          </cell>
          <cell r="BF281">
            <v>0.29999995231628418</v>
          </cell>
        </row>
        <row r="282">
          <cell r="C282" t="str">
            <v>Hưng Long</v>
          </cell>
          <cell r="J282">
            <v>0.29999995231628418</v>
          </cell>
          <cell r="K282">
            <v>0.29999995231628418</v>
          </cell>
          <cell r="M282">
            <v>0.29999995231628418</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0.56999999999999995</v>
          </cell>
          <cell r="AE282">
            <v>0.56999969482421875</v>
          </cell>
          <cell r="AF282">
            <v>0.56999969482421875</v>
          </cell>
          <cell r="AG282">
            <v>0.56999969482421875</v>
          </cell>
          <cell r="AH282">
            <v>0.56999969482421875</v>
          </cell>
          <cell r="AI282">
            <v>0.56999969482421875</v>
          </cell>
          <cell r="AJ282">
            <v>0.56999969482421875</v>
          </cell>
          <cell r="AK282">
            <v>0.56999969482421875</v>
          </cell>
          <cell r="AL282">
            <v>0.56999969482421875</v>
          </cell>
          <cell r="AM282">
            <v>0.56999969482421875</v>
          </cell>
          <cell r="AN282">
            <v>0.56999969482421875</v>
          </cell>
          <cell r="AO282">
            <v>0.56999969482421875</v>
          </cell>
          <cell r="AP282">
            <v>0.56999969482421875</v>
          </cell>
          <cell r="AQ282">
            <v>0.56999969482421875</v>
          </cell>
          <cell r="AR282">
            <v>0.56999969482421875</v>
          </cell>
          <cell r="AS282">
            <v>0.56999969482421875</v>
          </cell>
          <cell r="AT282">
            <v>0.56999969482421875</v>
          </cell>
          <cell r="AU282">
            <v>0.56999969482421875</v>
          </cell>
          <cell r="AV282">
            <v>0.56999969482421875</v>
          </cell>
          <cell r="AW282">
            <v>0.56999969482421875</v>
          </cell>
          <cell r="AX282">
            <v>0.56999969482421875</v>
          </cell>
          <cell r="AY282">
            <v>0.56999969482421875</v>
          </cell>
          <cell r="AZ282">
            <v>0.56999969482421875</v>
          </cell>
          <cell r="BA282">
            <v>0.56999969482421875</v>
          </cell>
          <cell r="BB282">
            <v>0.56999969482421875</v>
          </cell>
          <cell r="BC282">
            <v>0.56999969482421875</v>
          </cell>
          <cell r="BD282">
            <v>0.56999969482421875</v>
          </cell>
          <cell r="BE282">
            <v>0.56999969482421875</v>
          </cell>
          <cell r="BF282">
            <v>0.56999969482421875</v>
          </cell>
        </row>
        <row r="283">
          <cell r="C283" t="str">
            <v>Thiện Nghiệp</v>
          </cell>
          <cell r="J283">
            <v>0.56999969482421875</v>
          </cell>
          <cell r="K283">
            <v>0.56999969482421875</v>
          </cell>
          <cell r="M283">
            <v>0.56999969482421875</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2.64</v>
          </cell>
          <cell r="AE283">
            <v>2.6399993896484375</v>
          </cell>
          <cell r="AF283">
            <v>2.6399993896484375</v>
          </cell>
          <cell r="AG283">
            <v>2.6399993896484375</v>
          </cell>
          <cell r="AH283">
            <v>2.6399993896484375</v>
          </cell>
          <cell r="AI283">
            <v>2.6399993896484375</v>
          </cell>
          <cell r="AJ283">
            <v>2.6399993896484375</v>
          </cell>
          <cell r="AK283">
            <v>2.6399993896484375</v>
          </cell>
          <cell r="AL283">
            <v>2.6399993896484375</v>
          </cell>
          <cell r="AM283">
            <v>2.6399993896484375</v>
          </cell>
          <cell r="AN283">
            <v>2.6399993896484375</v>
          </cell>
          <cell r="AO283">
            <v>2.6399993896484375</v>
          </cell>
          <cell r="AP283">
            <v>2.6399993896484375</v>
          </cell>
          <cell r="AQ283">
            <v>2.6399993896484375</v>
          </cell>
          <cell r="AR283">
            <v>2.6399993896484375</v>
          </cell>
          <cell r="AS283">
            <v>2.6399993896484375</v>
          </cell>
          <cell r="AT283">
            <v>2.6399993896484375</v>
          </cell>
          <cell r="AU283">
            <v>2.6399993896484375</v>
          </cell>
          <cell r="AV283">
            <v>2.6399993896484375</v>
          </cell>
          <cell r="AW283">
            <v>2.6399993896484375</v>
          </cell>
          <cell r="AX283">
            <v>2.6399993896484375</v>
          </cell>
          <cell r="AY283">
            <v>2.6399993896484375</v>
          </cell>
          <cell r="AZ283">
            <v>2.6399993896484375</v>
          </cell>
          <cell r="BA283">
            <v>2.6399993896484375</v>
          </cell>
          <cell r="BB283">
            <v>2.6399993896484375</v>
          </cell>
          <cell r="BC283">
            <v>2.6399993896484375</v>
          </cell>
          <cell r="BD283">
            <v>2.6399993896484375</v>
          </cell>
          <cell r="BE283">
            <v>2.6399993896484375</v>
          </cell>
          <cell r="BF283">
            <v>2.6399993896484375</v>
          </cell>
        </row>
        <row r="284">
          <cell r="C284" t="str">
            <v>Lạc Đạo</v>
          </cell>
          <cell r="J284">
            <v>2.6399993896484375</v>
          </cell>
          <cell r="K284">
            <v>2.6399993896484375</v>
          </cell>
          <cell r="M284">
            <v>2.6399993896484375</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0.5</v>
          </cell>
          <cell r="AE284">
            <v>0.5</v>
          </cell>
          <cell r="AF284">
            <v>0.5</v>
          </cell>
          <cell r="AG284">
            <v>0.5</v>
          </cell>
          <cell r="AH284">
            <v>0.5</v>
          </cell>
          <cell r="AI284">
            <v>0.5</v>
          </cell>
          <cell r="AJ284">
            <v>0.5</v>
          </cell>
          <cell r="AK284">
            <v>0.5</v>
          </cell>
          <cell r="AL284">
            <v>0.5</v>
          </cell>
          <cell r="AM284">
            <v>0.5</v>
          </cell>
          <cell r="AN284">
            <v>0.5</v>
          </cell>
          <cell r="AO284">
            <v>0.5</v>
          </cell>
          <cell r="AP284">
            <v>0.5</v>
          </cell>
          <cell r="AQ284">
            <v>0.5</v>
          </cell>
          <cell r="AR284">
            <v>0.5</v>
          </cell>
          <cell r="AS284">
            <v>0.5</v>
          </cell>
          <cell r="AT284">
            <v>0.5</v>
          </cell>
          <cell r="AU284">
            <v>0.5</v>
          </cell>
          <cell r="AV284">
            <v>0.5</v>
          </cell>
          <cell r="AW284">
            <v>0.5</v>
          </cell>
          <cell r="AX284">
            <v>0.5</v>
          </cell>
          <cell r="AY284">
            <v>0.5</v>
          </cell>
          <cell r="AZ284">
            <v>0.5</v>
          </cell>
          <cell r="BA284">
            <v>0.5</v>
          </cell>
          <cell r="BB284">
            <v>0.5</v>
          </cell>
          <cell r="BC284">
            <v>0.5</v>
          </cell>
          <cell r="BD284">
            <v>0.5</v>
          </cell>
          <cell r="BE284">
            <v>0.5</v>
          </cell>
          <cell r="BF284">
            <v>0.5</v>
          </cell>
        </row>
        <row r="285">
          <cell r="C285" t="str">
            <v>Đức Long</v>
          </cell>
          <cell r="J285">
            <v>0.5</v>
          </cell>
          <cell r="K285">
            <v>0.5</v>
          </cell>
          <cell r="M285">
            <v>0.5</v>
          </cell>
          <cell r="N285">
            <v>0.94999999999999973</v>
          </cell>
          <cell r="O285">
            <v>0.94999980926513672</v>
          </cell>
          <cell r="P285">
            <v>0.94999980926513672</v>
          </cell>
          <cell r="Q285">
            <v>0.94999980926513672</v>
          </cell>
          <cell r="R285">
            <v>0.94999980926513672</v>
          </cell>
          <cell r="S285">
            <v>0.94999980926513672</v>
          </cell>
          <cell r="T285">
            <v>0.94999980926513672</v>
          </cell>
          <cell r="U285">
            <v>0.94999980926513672</v>
          </cell>
          <cell r="V285">
            <v>0.94999980926513672</v>
          </cell>
          <cell r="W285">
            <v>0.94999980926513672</v>
          </cell>
          <cell r="X285">
            <v>0.94999980926513672</v>
          </cell>
          <cell r="Y285">
            <v>0.94999980926513672</v>
          </cell>
          <cell r="Z285">
            <v>0.94999980926513672</v>
          </cell>
          <cell r="AA285">
            <v>0.94999980926513672</v>
          </cell>
          <cell r="AB285">
            <v>0.94999980926513672</v>
          </cell>
          <cell r="AC285">
            <v>0.94999980926513672</v>
          </cell>
          <cell r="AD285">
            <v>2.4800000000000004</v>
          </cell>
          <cell r="AE285">
            <v>2.4799995422363281</v>
          </cell>
          <cell r="AF285">
            <v>2.4799995422363281</v>
          </cell>
          <cell r="AG285">
            <v>2.4799995422363281</v>
          </cell>
          <cell r="AH285">
            <v>2.4799995422363281</v>
          </cell>
          <cell r="AI285">
            <v>2.4799995422363281</v>
          </cell>
          <cell r="AJ285">
            <v>2.4799995422363281</v>
          </cell>
          <cell r="AK285">
            <v>2.4799995422363281</v>
          </cell>
          <cell r="AL285">
            <v>2.4799995422363281</v>
          </cell>
          <cell r="AM285">
            <v>2.4799995422363281</v>
          </cell>
          <cell r="AN285">
            <v>2.4799995422363281</v>
          </cell>
          <cell r="AO285">
            <v>2.4799995422363281</v>
          </cell>
          <cell r="AP285">
            <v>2.4799995422363281</v>
          </cell>
          <cell r="AQ285">
            <v>2.4799995422363281</v>
          </cell>
          <cell r="AR285">
            <v>2.4799995422363281</v>
          </cell>
          <cell r="AS285">
            <v>2.4799995422363281</v>
          </cell>
          <cell r="AT285">
            <v>2.4799995422363281</v>
          </cell>
          <cell r="AU285">
            <v>2.4799995422363281</v>
          </cell>
          <cell r="AV285">
            <v>2.4799995422363281</v>
          </cell>
          <cell r="AW285">
            <v>2.4799995422363281</v>
          </cell>
          <cell r="AX285">
            <v>2.4799995422363281</v>
          </cell>
          <cell r="AY285">
            <v>2.4799995422363281</v>
          </cell>
          <cell r="AZ285">
            <v>2.4799995422363281</v>
          </cell>
          <cell r="BA285">
            <v>2.4799995422363281</v>
          </cell>
          <cell r="BB285">
            <v>2.4799995422363281</v>
          </cell>
          <cell r="BC285">
            <v>2.4799995422363281</v>
          </cell>
          <cell r="BD285">
            <v>2.4799995422363281</v>
          </cell>
          <cell r="BE285">
            <v>2.4799995422363281</v>
          </cell>
          <cell r="BF285">
            <v>2.4799995422363281</v>
          </cell>
        </row>
        <row r="286">
          <cell r="C286" t="str">
            <v>Lạc Đạo</v>
          </cell>
          <cell r="J286">
            <v>2.4799995422363281</v>
          </cell>
          <cell r="K286">
            <v>2.4799995422363281</v>
          </cell>
          <cell r="M286">
            <v>2.4799995422363281</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0.39</v>
          </cell>
          <cell r="AE286">
            <v>0.3899998664855957</v>
          </cell>
          <cell r="AF286">
            <v>0.3899998664855957</v>
          </cell>
          <cell r="AG286">
            <v>0.3899998664855957</v>
          </cell>
          <cell r="AH286">
            <v>0.3899998664855957</v>
          </cell>
          <cell r="AI286">
            <v>0.3899998664855957</v>
          </cell>
          <cell r="AJ286">
            <v>0.3899998664855957</v>
          </cell>
          <cell r="AK286">
            <v>0.3899998664855957</v>
          </cell>
          <cell r="AL286">
            <v>0.3899998664855957</v>
          </cell>
          <cell r="AM286">
            <v>0.3899998664855957</v>
          </cell>
          <cell r="AN286">
            <v>0.3899998664855957</v>
          </cell>
          <cell r="AO286">
            <v>0.3899998664855957</v>
          </cell>
          <cell r="AP286">
            <v>0.3899998664855957</v>
          </cell>
          <cell r="AQ286">
            <v>0.3899998664855957</v>
          </cell>
          <cell r="AR286">
            <v>0.3899998664855957</v>
          </cell>
          <cell r="AS286">
            <v>0.3899998664855957</v>
          </cell>
          <cell r="AT286">
            <v>0.3899998664855957</v>
          </cell>
          <cell r="AU286">
            <v>0.3899998664855957</v>
          </cell>
          <cell r="AV286">
            <v>0.3899998664855957</v>
          </cell>
          <cell r="AW286">
            <v>0.3899998664855957</v>
          </cell>
          <cell r="AX286">
            <v>0.3899998664855957</v>
          </cell>
          <cell r="AY286">
            <v>0.3899998664855957</v>
          </cell>
          <cell r="AZ286">
            <v>0.3899998664855957</v>
          </cell>
          <cell r="BA286">
            <v>0.3899998664855957</v>
          </cell>
          <cell r="BB286">
            <v>0.3899998664855957</v>
          </cell>
          <cell r="BC286">
            <v>0.3899998664855957</v>
          </cell>
          <cell r="BD286">
            <v>0.3899998664855957</v>
          </cell>
          <cell r="BE286">
            <v>0.3899998664855957</v>
          </cell>
          <cell r="BF286">
            <v>0.3899998664855957</v>
          </cell>
        </row>
        <row r="287">
          <cell r="C287" t="str">
            <v>Phong Nẫm</v>
          </cell>
          <cell r="J287">
            <v>0.3899998664855957</v>
          </cell>
          <cell r="K287">
            <v>0.3899998664855957</v>
          </cell>
          <cell r="M287">
            <v>0.3899998664855957</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0.22</v>
          </cell>
          <cell r="AE287">
            <v>0.21999990940093994</v>
          </cell>
          <cell r="AF287">
            <v>0.21999990940093994</v>
          </cell>
          <cell r="AG287">
            <v>0.21999990940093994</v>
          </cell>
          <cell r="AH287">
            <v>0.21999990940093994</v>
          </cell>
          <cell r="AI287">
            <v>0.21999990940093994</v>
          </cell>
          <cell r="AJ287">
            <v>0.21999990940093994</v>
          </cell>
          <cell r="AK287">
            <v>0.21999990940093994</v>
          </cell>
          <cell r="AL287">
            <v>0.21999990940093994</v>
          </cell>
          <cell r="AM287">
            <v>0.21999990940093994</v>
          </cell>
          <cell r="AN287">
            <v>0.21999990940093994</v>
          </cell>
          <cell r="AO287">
            <v>0.21999990940093994</v>
          </cell>
          <cell r="AP287">
            <v>0.21999990940093994</v>
          </cell>
          <cell r="AQ287">
            <v>0.21999990940093994</v>
          </cell>
          <cell r="AR287">
            <v>0.21999990940093994</v>
          </cell>
          <cell r="AS287">
            <v>0.21999990940093994</v>
          </cell>
          <cell r="AT287">
            <v>0.21999990940093994</v>
          </cell>
          <cell r="AU287">
            <v>0.21999990940093994</v>
          </cell>
          <cell r="AV287">
            <v>0.21999990940093994</v>
          </cell>
          <cell r="AW287">
            <v>0.21999990940093994</v>
          </cell>
          <cell r="AX287">
            <v>0.21999990940093994</v>
          </cell>
          <cell r="AY287">
            <v>0.21999990940093994</v>
          </cell>
          <cell r="AZ287">
            <v>0.21999990940093994</v>
          </cell>
          <cell r="BA287">
            <v>0.21999990940093994</v>
          </cell>
          <cell r="BB287">
            <v>0.21999990940093994</v>
          </cell>
          <cell r="BC287">
            <v>0.21999990940093994</v>
          </cell>
          <cell r="BD287">
            <v>0.21999990940093994</v>
          </cell>
          <cell r="BE287">
            <v>0.21999990940093994</v>
          </cell>
          <cell r="BF287">
            <v>0.21999990940093994</v>
          </cell>
        </row>
        <row r="288">
          <cell r="C288">
            <v>0.21999990940093994</v>
          </cell>
          <cell r="J288">
            <v>0.21999990940093994</v>
          </cell>
          <cell r="K288">
            <v>0.21999990940093994</v>
          </cell>
          <cell r="M288">
            <v>0.21999990940093994</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row>
        <row r="289">
          <cell r="C289">
            <v>0</v>
          </cell>
          <cell r="J289">
            <v>0</v>
          </cell>
          <cell r="K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row>
        <row r="290">
          <cell r="C290" t="str">
            <v>Phú Hài</v>
          </cell>
          <cell r="J290">
            <v>0</v>
          </cell>
          <cell r="K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2.2000000000000002</v>
          </cell>
          <cell r="AW290">
            <v>2.1999988555908203</v>
          </cell>
          <cell r="AX290">
            <v>2.1999988555908203</v>
          </cell>
          <cell r="AY290">
            <v>2.1999988555908203</v>
          </cell>
          <cell r="AZ290">
            <v>2.1999988555908203</v>
          </cell>
          <cell r="BA290">
            <v>2.1999988555908203</v>
          </cell>
          <cell r="BB290">
            <v>2.1999988555908203</v>
          </cell>
          <cell r="BC290">
            <v>2.1999988555908203</v>
          </cell>
          <cell r="BD290">
            <v>2.1999988555908203</v>
          </cell>
          <cell r="BE290">
            <v>2.1999988555908203</v>
          </cell>
          <cell r="BF290">
            <v>2.1999988555908203</v>
          </cell>
        </row>
        <row r="291">
          <cell r="C291" t="str">
            <v>Tiến Lợi</v>
          </cell>
          <cell r="J291">
            <v>1.5</v>
          </cell>
          <cell r="K291">
            <v>1.5</v>
          </cell>
          <cell r="M291">
            <v>1.5</v>
          </cell>
          <cell r="N291">
            <v>2.5</v>
          </cell>
          <cell r="O291">
            <v>2.5</v>
          </cell>
          <cell r="P291">
            <v>2.5</v>
          </cell>
          <cell r="Q291">
            <v>2.5</v>
          </cell>
          <cell r="R291">
            <v>2.5</v>
          </cell>
          <cell r="S291">
            <v>2.5</v>
          </cell>
          <cell r="T291">
            <v>2.5</v>
          </cell>
          <cell r="U291">
            <v>2.5</v>
          </cell>
          <cell r="V291">
            <v>2.5</v>
          </cell>
          <cell r="W291">
            <v>2.5</v>
          </cell>
          <cell r="X291">
            <v>2.5</v>
          </cell>
          <cell r="Y291">
            <v>2.5</v>
          </cell>
          <cell r="Z291">
            <v>2.5</v>
          </cell>
          <cell r="AA291">
            <v>2.5</v>
          </cell>
          <cell r="AB291">
            <v>2.5</v>
          </cell>
          <cell r="AC291">
            <v>2.5</v>
          </cell>
          <cell r="AD291">
            <v>2.5</v>
          </cell>
          <cell r="AE291">
            <v>2.5</v>
          </cell>
          <cell r="AF291">
            <v>2.5</v>
          </cell>
          <cell r="AG291">
            <v>2.5</v>
          </cell>
          <cell r="AH291">
            <v>2.5</v>
          </cell>
          <cell r="AI291">
            <v>2.5</v>
          </cell>
          <cell r="AJ291">
            <v>2.5</v>
          </cell>
          <cell r="AK291">
            <v>2.5</v>
          </cell>
          <cell r="AL291">
            <v>2.5</v>
          </cell>
          <cell r="AM291">
            <v>2.5</v>
          </cell>
          <cell r="AN291">
            <v>2.5</v>
          </cell>
          <cell r="AO291">
            <v>2.5</v>
          </cell>
          <cell r="AP291">
            <v>2.5</v>
          </cell>
          <cell r="AQ291">
            <v>2.5</v>
          </cell>
          <cell r="AR291">
            <v>2.5</v>
          </cell>
          <cell r="AS291">
            <v>2.5</v>
          </cell>
          <cell r="AT291">
            <v>2.5</v>
          </cell>
          <cell r="AU291">
            <v>2.5</v>
          </cell>
          <cell r="AV291">
            <v>2.5</v>
          </cell>
          <cell r="AW291">
            <v>2.5</v>
          </cell>
          <cell r="AX291">
            <v>2.5</v>
          </cell>
          <cell r="AY291">
            <v>2.5</v>
          </cell>
          <cell r="AZ291">
            <v>2.5</v>
          </cell>
          <cell r="BA291">
            <v>2.5</v>
          </cell>
          <cell r="BB291">
            <v>2.5</v>
          </cell>
          <cell r="BC291">
            <v>2.5</v>
          </cell>
          <cell r="BD291">
            <v>2.5</v>
          </cell>
          <cell r="BE291">
            <v>2.5</v>
          </cell>
          <cell r="BF291">
            <v>2.5</v>
          </cell>
        </row>
        <row r="292">
          <cell r="C292" t="str">
            <v>Hàm Tiến</v>
          </cell>
          <cell r="J292">
            <v>2.5</v>
          </cell>
          <cell r="K292">
            <v>2.5</v>
          </cell>
          <cell r="M292">
            <v>2.5</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4.03</v>
          </cell>
        </row>
        <row r="293">
          <cell r="C293" t="str">
            <v>Xuân An</v>
          </cell>
          <cell r="J293">
            <v>4.029998779296875</v>
          </cell>
          <cell r="K293">
            <v>4.029998779296875</v>
          </cell>
          <cell r="M293">
            <v>0.6</v>
          </cell>
          <cell r="N293">
            <v>0.4</v>
          </cell>
          <cell r="O293">
            <v>0.39999985694885254</v>
          </cell>
          <cell r="P293">
            <v>0.39999985694885254</v>
          </cell>
          <cell r="Q293">
            <v>0.39999985694885254</v>
          </cell>
          <cell r="R293">
            <v>0.39999985694885254</v>
          </cell>
          <cell r="S293">
            <v>0.39999985694885254</v>
          </cell>
          <cell r="T293">
            <v>0.39999985694885254</v>
          </cell>
          <cell r="U293">
            <v>0.39999985694885254</v>
          </cell>
          <cell r="V293">
            <v>0.39999985694885254</v>
          </cell>
          <cell r="W293">
            <v>0.39999985694885254</v>
          </cell>
          <cell r="X293">
            <v>0.39999985694885254</v>
          </cell>
          <cell r="Y293">
            <v>0.39999985694885254</v>
          </cell>
          <cell r="Z293">
            <v>0.39999985694885254</v>
          </cell>
          <cell r="AA293">
            <v>0.39999985694885254</v>
          </cell>
          <cell r="AB293">
            <v>0.39999985694885254</v>
          </cell>
          <cell r="AC293">
            <v>0.39999985694885254</v>
          </cell>
          <cell r="AD293">
            <v>0.39999985694885254</v>
          </cell>
          <cell r="AE293">
            <v>0.39999985694885254</v>
          </cell>
          <cell r="AF293">
            <v>0.39999985694885254</v>
          </cell>
          <cell r="AG293">
            <v>0.39999985694885254</v>
          </cell>
          <cell r="AH293">
            <v>0.39999985694885254</v>
          </cell>
          <cell r="AI293">
            <v>0.39999985694885254</v>
          </cell>
          <cell r="AJ293">
            <v>0.39999985694885254</v>
          </cell>
          <cell r="AK293">
            <v>0.39999985694885254</v>
          </cell>
          <cell r="AL293">
            <v>0.39999985694885254</v>
          </cell>
          <cell r="AM293">
            <v>0.39999985694885254</v>
          </cell>
          <cell r="AN293">
            <v>0.39999985694885254</v>
          </cell>
          <cell r="AO293">
            <v>0.39999985694885254</v>
          </cell>
          <cell r="AP293">
            <v>0.39999985694885254</v>
          </cell>
          <cell r="AQ293">
            <v>0.39999985694885254</v>
          </cell>
          <cell r="AR293">
            <v>0.39999985694885254</v>
          </cell>
          <cell r="AS293">
            <v>0.39999985694885254</v>
          </cell>
          <cell r="AT293">
            <v>0.39999985694885254</v>
          </cell>
          <cell r="AU293">
            <v>0.39999985694885254</v>
          </cell>
          <cell r="AV293">
            <v>0.39999985694885254</v>
          </cell>
          <cell r="AW293">
            <v>0.39999985694885254</v>
          </cell>
          <cell r="AX293">
            <v>0.39999985694885254</v>
          </cell>
          <cell r="AY293">
            <v>0.39999985694885254</v>
          </cell>
          <cell r="AZ293">
            <v>0.39999985694885254</v>
          </cell>
          <cell r="BA293">
            <v>0.39999985694885254</v>
          </cell>
          <cell r="BB293">
            <v>0.39999985694885254</v>
          </cell>
          <cell r="BC293">
            <v>0.39999985694885254</v>
          </cell>
          <cell r="BD293">
            <v>0.39999985694885254</v>
          </cell>
          <cell r="BE293">
            <v>0.39999985694885254</v>
          </cell>
          <cell r="BF293">
            <v>0.39999985694885254</v>
          </cell>
        </row>
        <row r="294">
          <cell r="C294" t="str">
            <v>Phú Hài</v>
          </cell>
          <cell r="J294">
            <v>0.39999985694885254</v>
          </cell>
          <cell r="K294">
            <v>0.39999985694885254</v>
          </cell>
          <cell r="M294">
            <v>0.39999985694885254</v>
          </cell>
          <cell r="N294">
            <v>4</v>
          </cell>
          <cell r="O294">
            <v>4</v>
          </cell>
          <cell r="P294">
            <v>4</v>
          </cell>
          <cell r="Q294">
            <v>4</v>
          </cell>
          <cell r="R294">
            <v>4</v>
          </cell>
          <cell r="S294">
            <v>4</v>
          </cell>
          <cell r="T294">
            <v>4</v>
          </cell>
          <cell r="U294">
            <v>4</v>
          </cell>
          <cell r="V294">
            <v>4</v>
          </cell>
          <cell r="W294">
            <v>4</v>
          </cell>
          <cell r="X294">
            <v>4</v>
          </cell>
          <cell r="Y294">
            <v>4</v>
          </cell>
          <cell r="Z294">
            <v>4</v>
          </cell>
          <cell r="AA294">
            <v>4</v>
          </cell>
          <cell r="AB294">
            <v>4</v>
          </cell>
          <cell r="AC294">
            <v>4</v>
          </cell>
          <cell r="AD294">
            <v>4</v>
          </cell>
          <cell r="AE294">
            <v>4</v>
          </cell>
          <cell r="AF294">
            <v>4</v>
          </cell>
          <cell r="AG294">
            <v>4</v>
          </cell>
          <cell r="AH294">
            <v>4</v>
          </cell>
          <cell r="AI294">
            <v>4</v>
          </cell>
          <cell r="AJ294">
            <v>4</v>
          </cell>
          <cell r="AK294">
            <v>4</v>
          </cell>
          <cell r="AL294">
            <v>4</v>
          </cell>
          <cell r="AM294">
            <v>4</v>
          </cell>
          <cell r="AN294">
            <v>4</v>
          </cell>
          <cell r="AO294">
            <v>4</v>
          </cell>
          <cell r="AP294">
            <v>4</v>
          </cell>
          <cell r="AQ294">
            <v>4</v>
          </cell>
          <cell r="AR294">
            <v>4</v>
          </cell>
          <cell r="AS294">
            <v>4</v>
          </cell>
          <cell r="AT294">
            <v>4</v>
          </cell>
          <cell r="AU294">
            <v>4</v>
          </cell>
          <cell r="AV294">
            <v>4</v>
          </cell>
          <cell r="AW294">
            <v>4</v>
          </cell>
          <cell r="AX294">
            <v>4</v>
          </cell>
          <cell r="AY294">
            <v>4</v>
          </cell>
          <cell r="AZ294">
            <v>4</v>
          </cell>
          <cell r="BA294">
            <v>4</v>
          </cell>
          <cell r="BB294">
            <v>4</v>
          </cell>
          <cell r="BC294">
            <v>4</v>
          </cell>
          <cell r="BD294">
            <v>4</v>
          </cell>
          <cell r="BE294">
            <v>4</v>
          </cell>
          <cell r="BF294">
            <v>4</v>
          </cell>
        </row>
        <row r="295">
          <cell r="C295" t="str">
            <v>Thiện Nghiệp</v>
          </cell>
          <cell r="J295">
            <v>4</v>
          </cell>
          <cell r="K295">
            <v>4</v>
          </cell>
          <cell r="M295">
            <v>4</v>
          </cell>
          <cell r="N295">
            <v>1.4</v>
          </cell>
          <cell r="O295">
            <v>1.3999996185302734</v>
          </cell>
          <cell r="P295">
            <v>1.3999996185302734</v>
          </cell>
          <cell r="Q295">
            <v>1.3999996185302734</v>
          </cell>
          <cell r="R295">
            <v>1.3999996185302734</v>
          </cell>
          <cell r="S295">
            <v>1.3999996185302734</v>
          </cell>
          <cell r="T295">
            <v>1.3999996185302734</v>
          </cell>
          <cell r="U295">
            <v>1.3999996185302734</v>
          </cell>
          <cell r="V295">
            <v>1.3999996185302734</v>
          </cell>
          <cell r="W295">
            <v>1.3999996185302734</v>
          </cell>
          <cell r="X295">
            <v>1.3999996185302734</v>
          </cell>
          <cell r="Y295">
            <v>1.3999996185302734</v>
          </cell>
          <cell r="Z295">
            <v>1.3999996185302734</v>
          </cell>
          <cell r="AA295">
            <v>1.3999996185302734</v>
          </cell>
          <cell r="AB295">
            <v>1.3999996185302734</v>
          </cell>
          <cell r="AC295">
            <v>1.3999996185302734</v>
          </cell>
          <cell r="AD295">
            <v>1.3999996185302734</v>
          </cell>
          <cell r="AE295">
            <v>1.3999996185302734</v>
          </cell>
          <cell r="AF295">
            <v>1.3999996185302734</v>
          </cell>
          <cell r="AG295">
            <v>1.3999996185302734</v>
          </cell>
          <cell r="AH295">
            <v>1.3999996185302734</v>
          </cell>
          <cell r="AI295">
            <v>1.3999996185302734</v>
          </cell>
          <cell r="AJ295">
            <v>1.3999996185302734</v>
          </cell>
          <cell r="AK295">
            <v>1.3999996185302734</v>
          </cell>
          <cell r="AL295">
            <v>1.3999996185302734</v>
          </cell>
          <cell r="AM295">
            <v>1.3999996185302734</v>
          </cell>
          <cell r="AN295">
            <v>1.3999996185302734</v>
          </cell>
          <cell r="AO295">
            <v>1.3999996185302734</v>
          </cell>
          <cell r="AP295">
            <v>1.3999996185302734</v>
          </cell>
          <cell r="AQ295">
            <v>1.3999996185302734</v>
          </cell>
          <cell r="AR295">
            <v>1.3999996185302734</v>
          </cell>
          <cell r="AS295">
            <v>1.3999996185302734</v>
          </cell>
          <cell r="AT295">
            <v>1.3999996185302734</v>
          </cell>
          <cell r="AU295">
            <v>1.3999996185302734</v>
          </cell>
          <cell r="AV295">
            <v>1.3999996185302734</v>
          </cell>
          <cell r="AW295">
            <v>1.3999996185302734</v>
          </cell>
          <cell r="AX295">
            <v>1.3999996185302734</v>
          </cell>
          <cell r="AY295">
            <v>1.3999996185302734</v>
          </cell>
          <cell r="AZ295">
            <v>1.3999996185302734</v>
          </cell>
          <cell r="BA295">
            <v>1.3999996185302734</v>
          </cell>
          <cell r="BB295">
            <v>1.3999996185302734</v>
          </cell>
          <cell r="BC295">
            <v>1.3999996185302734</v>
          </cell>
          <cell r="BD295">
            <v>1.3999996185302734</v>
          </cell>
          <cell r="BE295">
            <v>1.3999996185302734</v>
          </cell>
          <cell r="BF295">
            <v>1.3999996185302734</v>
          </cell>
        </row>
        <row r="296">
          <cell r="C296" t="str">
            <v>Tiến Lợi</v>
          </cell>
          <cell r="J296">
            <v>1.3999996185302734</v>
          </cell>
          <cell r="K296">
            <v>1.3999996185302734</v>
          </cell>
          <cell r="M296">
            <v>1.3999996185302734</v>
          </cell>
          <cell r="N296">
            <v>3.4</v>
          </cell>
          <cell r="O296">
            <v>3.3999996185302734</v>
          </cell>
          <cell r="P296">
            <v>3.3999996185302734</v>
          </cell>
          <cell r="Q296">
            <v>3.3999996185302734</v>
          </cell>
          <cell r="R296">
            <v>3.3999996185302734</v>
          </cell>
          <cell r="S296">
            <v>3.3999996185302734</v>
          </cell>
          <cell r="T296">
            <v>3.3999996185302734</v>
          </cell>
          <cell r="U296">
            <v>3.3999996185302734</v>
          </cell>
          <cell r="V296">
            <v>3.3999996185302734</v>
          </cell>
          <cell r="W296">
            <v>3.3999996185302734</v>
          </cell>
          <cell r="X296">
            <v>3.3999996185302734</v>
          </cell>
          <cell r="Y296">
            <v>3.3999996185302734</v>
          </cell>
          <cell r="Z296">
            <v>3.3999996185302734</v>
          </cell>
          <cell r="AA296">
            <v>3.3999996185302734</v>
          </cell>
          <cell r="AB296">
            <v>3.3999996185302734</v>
          </cell>
          <cell r="AC296">
            <v>3.3999996185302734</v>
          </cell>
          <cell r="AD296">
            <v>3.3999996185302734</v>
          </cell>
          <cell r="AE296">
            <v>3.3999996185302734</v>
          </cell>
          <cell r="AF296">
            <v>3.3999996185302734</v>
          </cell>
          <cell r="AG296">
            <v>3.3999996185302734</v>
          </cell>
          <cell r="AH296">
            <v>3.3999996185302734</v>
          </cell>
          <cell r="AI296">
            <v>3.3999996185302734</v>
          </cell>
          <cell r="AJ296">
            <v>3.3999996185302734</v>
          </cell>
          <cell r="AK296">
            <v>3.3999996185302734</v>
          </cell>
          <cell r="AL296">
            <v>3.3999996185302734</v>
          </cell>
          <cell r="AM296">
            <v>3.3999996185302734</v>
          </cell>
          <cell r="AN296">
            <v>3.3999996185302734</v>
          </cell>
          <cell r="AO296">
            <v>3.3999996185302734</v>
          </cell>
          <cell r="AP296">
            <v>3.3999996185302734</v>
          </cell>
          <cell r="AQ296">
            <v>3.3999996185302734</v>
          </cell>
          <cell r="AR296">
            <v>3.3999996185302734</v>
          </cell>
          <cell r="AS296">
            <v>3.3999996185302734</v>
          </cell>
          <cell r="AT296">
            <v>3.3999996185302734</v>
          </cell>
          <cell r="AU296">
            <v>3.3999996185302734</v>
          </cell>
          <cell r="AV296">
            <v>3.3999996185302734</v>
          </cell>
          <cell r="AW296">
            <v>3.3999996185302734</v>
          </cell>
          <cell r="AX296">
            <v>3.3999996185302734</v>
          </cell>
          <cell r="AY296">
            <v>3.3999996185302734</v>
          </cell>
          <cell r="AZ296">
            <v>3.3999996185302734</v>
          </cell>
          <cell r="BA296">
            <v>3.3999996185302734</v>
          </cell>
          <cell r="BB296">
            <v>3.3999996185302734</v>
          </cell>
          <cell r="BC296">
            <v>3.3999996185302734</v>
          </cell>
          <cell r="BD296">
            <v>3.3999996185302734</v>
          </cell>
          <cell r="BE296">
            <v>3.3999996185302734</v>
          </cell>
          <cell r="BF296">
            <v>3.3999996185302734</v>
          </cell>
        </row>
        <row r="297">
          <cell r="C297" t="str">
            <v>Phú Hài</v>
          </cell>
          <cell r="J297">
            <v>0.15</v>
          </cell>
          <cell r="K297">
            <v>0.15</v>
          </cell>
          <cell r="M297">
            <v>0.14999997615814209</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row>
        <row r="298">
          <cell r="C298" t="str">
            <v>Đức Long</v>
          </cell>
          <cell r="J298">
            <v>0</v>
          </cell>
          <cell r="K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0.5</v>
          </cell>
          <cell r="AB298">
            <v>0.5</v>
          </cell>
          <cell r="AC298">
            <v>0.5</v>
          </cell>
          <cell r="AD298">
            <v>0.5</v>
          </cell>
          <cell r="AE298">
            <v>0.5</v>
          </cell>
          <cell r="AF298">
            <v>0.5</v>
          </cell>
          <cell r="AG298">
            <v>0.5</v>
          </cell>
          <cell r="AH298">
            <v>0.5</v>
          </cell>
          <cell r="AI298">
            <v>0.5</v>
          </cell>
          <cell r="AJ298">
            <v>0.5</v>
          </cell>
          <cell r="AK298">
            <v>0.5</v>
          </cell>
          <cell r="AL298">
            <v>0.5</v>
          </cell>
          <cell r="AM298">
            <v>0.5</v>
          </cell>
          <cell r="AN298">
            <v>0.5</v>
          </cell>
          <cell r="AO298">
            <v>0.5</v>
          </cell>
          <cell r="AP298">
            <v>0.5</v>
          </cell>
          <cell r="AQ298">
            <v>0.5</v>
          </cell>
          <cell r="AR298">
            <v>0.5</v>
          </cell>
          <cell r="AS298">
            <v>0.5</v>
          </cell>
          <cell r="AT298">
            <v>0.5</v>
          </cell>
          <cell r="AU298">
            <v>0.5</v>
          </cell>
          <cell r="AV298">
            <v>0.5</v>
          </cell>
          <cell r="AW298">
            <v>0.5</v>
          </cell>
          <cell r="AX298">
            <v>0.5</v>
          </cell>
          <cell r="AY298">
            <v>0.5</v>
          </cell>
          <cell r="AZ298">
            <v>0.5</v>
          </cell>
          <cell r="BA298">
            <v>0.5</v>
          </cell>
          <cell r="BB298">
            <v>0.5</v>
          </cell>
          <cell r="BC298">
            <v>0.5</v>
          </cell>
          <cell r="BD298">
            <v>0.5</v>
          </cell>
          <cell r="BE298">
            <v>0.5</v>
          </cell>
          <cell r="BF298">
            <v>0.5</v>
          </cell>
        </row>
        <row r="299">
          <cell r="C299">
            <v>0.5</v>
          </cell>
          <cell r="J299">
            <v>0.5</v>
          </cell>
          <cell r="K299">
            <v>0.5</v>
          </cell>
          <cell r="M299">
            <v>0.5</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row>
        <row r="300">
          <cell r="C300" t="str">
            <v>Phú Hài</v>
          </cell>
          <cell r="J300">
            <v>0</v>
          </cell>
          <cell r="K300">
            <v>0</v>
          </cell>
          <cell r="M300">
            <v>0</v>
          </cell>
          <cell r="N300">
            <v>1.22</v>
          </cell>
          <cell r="O300">
            <v>1.2199993133544922</v>
          </cell>
          <cell r="P300">
            <v>1.2199993133544922</v>
          </cell>
          <cell r="Q300">
            <v>1.2199993133544922</v>
          </cell>
          <cell r="R300">
            <v>1.2199993133544922</v>
          </cell>
          <cell r="S300">
            <v>1.2199993133544922</v>
          </cell>
          <cell r="T300">
            <v>1.2199993133544922</v>
          </cell>
          <cell r="U300">
            <v>1.2199993133544922</v>
          </cell>
          <cell r="V300">
            <v>1.2199993133544922</v>
          </cell>
          <cell r="W300">
            <v>1.2199993133544922</v>
          </cell>
          <cell r="X300">
            <v>1.2199993133544922</v>
          </cell>
          <cell r="Y300">
            <v>1.2199993133544922</v>
          </cell>
          <cell r="Z300">
            <v>1.2199993133544922</v>
          </cell>
          <cell r="AA300">
            <v>1.2199993133544922</v>
          </cell>
          <cell r="AB300">
            <v>1.2199993133544922</v>
          </cell>
          <cell r="AC300">
            <v>1.2199993133544922</v>
          </cell>
          <cell r="AD300">
            <v>1.2199993133544922</v>
          </cell>
          <cell r="AE300">
            <v>1.2199993133544922</v>
          </cell>
          <cell r="AF300">
            <v>1.2199993133544922</v>
          </cell>
          <cell r="AG300">
            <v>1.2199993133544922</v>
          </cell>
          <cell r="AH300">
            <v>1.2199993133544922</v>
          </cell>
          <cell r="AI300">
            <v>1.2199993133544922</v>
          </cell>
          <cell r="AJ300">
            <v>1.2199993133544922</v>
          </cell>
          <cell r="AK300">
            <v>1.2199993133544922</v>
          </cell>
          <cell r="AL300">
            <v>1.2199993133544922</v>
          </cell>
          <cell r="AM300">
            <v>1.2199993133544922</v>
          </cell>
          <cell r="AN300">
            <v>1.2199993133544922</v>
          </cell>
          <cell r="AO300">
            <v>1.2199993133544922</v>
          </cell>
          <cell r="AP300">
            <v>1.2199993133544922</v>
          </cell>
          <cell r="AQ300">
            <v>1.2199993133544922</v>
          </cell>
          <cell r="AR300">
            <v>1.2199993133544922</v>
          </cell>
          <cell r="AS300">
            <v>1.2199993133544922</v>
          </cell>
          <cell r="AT300">
            <v>1.2199993133544922</v>
          </cell>
          <cell r="AU300">
            <v>1.2199993133544922</v>
          </cell>
          <cell r="AV300">
            <v>1.2199993133544922</v>
          </cell>
          <cell r="AW300">
            <v>1.2199993133544922</v>
          </cell>
          <cell r="AX300">
            <v>1.2199993133544922</v>
          </cell>
          <cell r="AY300">
            <v>1.2199993133544922</v>
          </cell>
          <cell r="AZ300">
            <v>1.2199993133544922</v>
          </cell>
          <cell r="BA300">
            <v>1.2199993133544922</v>
          </cell>
          <cell r="BB300">
            <v>1.2199993133544922</v>
          </cell>
          <cell r="BC300">
            <v>1.2199993133544922</v>
          </cell>
          <cell r="BD300">
            <v>1.2199993133544922</v>
          </cell>
          <cell r="BE300">
            <v>1.2199993133544922</v>
          </cell>
          <cell r="BF300">
            <v>1.2199993133544922</v>
          </cell>
        </row>
        <row r="301">
          <cell r="C301" t="str">
            <v>Hàm Tiến</v>
          </cell>
          <cell r="J301">
            <v>1.2199993133544922</v>
          </cell>
          <cell r="K301">
            <v>1.2199993133544922</v>
          </cell>
          <cell r="M301">
            <v>1.2199993133544922</v>
          </cell>
          <cell r="N301">
            <v>0.21999999999999997</v>
          </cell>
          <cell r="O301">
            <v>0.21999990940093994</v>
          </cell>
          <cell r="P301">
            <v>0.21999990940093994</v>
          </cell>
          <cell r="Q301">
            <v>0.21999990940093994</v>
          </cell>
          <cell r="R301">
            <v>0.21999990940093994</v>
          </cell>
          <cell r="S301">
            <v>0.21999990940093994</v>
          </cell>
          <cell r="T301">
            <v>0.21999990940093994</v>
          </cell>
          <cell r="U301">
            <v>0.21999990940093994</v>
          </cell>
          <cell r="V301">
            <v>0.21999990940093994</v>
          </cell>
          <cell r="W301">
            <v>0.21999990940093994</v>
          </cell>
          <cell r="X301">
            <v>0.21999990940093994</v>
          </cell>
          <cell r="Y301">
            <v>0.21999990940093994</v>
          </cell>
          <cell r="Z301">
            <v>0.21999990940093994</v>
          </cell>
          <cell r="AA301">
            <v>0.21999990940093994</v>
          </cell>
          <cell r="AB301">
            <v>0.21999990940093994</v>
          </cell>
          <cell r="AC301">
            <v>0.21999990940093994</v>
          </cell>
          <cell r="AD301">
            <v>0.21999990940093994</v>
          </cell>
          <cell r="AE301">
            <v>0.21999990940093994</v>
          </cell>
          <cell r="AF301">
            <v>0.21999990940093994</v>
          </cell>
          <cell r="AG301">
            <v>0.21999990940093994</v>
          </cell>
          <cell r="AH301">
            <v>0.21999990940093994</v>
          </cell>
          <cell r="AI301">
            <v>0.21999990940093994</v>
          </cell>
          <cell r="AJ301">
            <v>0.21999990940093994</v>
          </cell>
          <cell r="AK301">
            <v>0.21999990940093994</v>
          </cell>
          <cell r="AL301">
            <v>0.21999990940093994</v>
          </cell>
          <cell r="AM301">
            <v>0.21999990940093994</v>
          </cell>
          <cell r="AN301">
            <v>0.21999990940093994</v>
          </cell>
          <cell r="AO301">
            <v>0.21999990940093994</v>
          </cell>
          <cell r="AP301">
            <v>0.21999990940093994</v>
          </cell>
          <cell r="AQ301">
            <v>0.21999990940093994</v>
          </cell>
          <cell r="AR301">
            <v>0.21999990940093994</v>
          </cell>
          <cell r="AS301">
            <v>0.21999990940093994</v>
          </cell>
          <cell r="AT301">
            <v>0.21999990940093994</v>
          </cell>
          <cell r="AU301">
            <v>0.21999990940093994</v>
          </cell>
          <cell r="AV301">
            <v>0.21999990940093994</v>
          </cell>
          <cell r="AW301">
            <v>0.21999990940093994</v>
          </cell>
          <cell r="AX301">
            <v>0.21999990940093994</v>
          </cell>
          <cell r="AY301">
            <v>0.21999990940093994</v>
          </cell>
          <cell r="AZ301">
            <v>0.21999990940093994</v>
          </cell>
          <cell r="BA301">
            <v>0.21999990940093994</v>
          </cell>
          <cell r="BB301">
            <v>0.21999990940093994</v>
          </cell>
          <cell r="BC301">
            <v>0.21999990940093994</v>
          </cell>
          <cell r="BD301">
            <v>0.21999990940093994</v>
          </cell>
          <cell r="BE301">
            <v>0.21999990940093994</v>
          </cell>
          <cell r="BF301">
            <v>0.98</v>
          </cell>
        </row>
        <row r="302">
          <cell r="C302" t="str">
            <v>Mũi Né</v>
          </cell>
          <cell r="J302">
            <v>0.97999954223632813</v>
          </cell>
          <cell r="K302">
            <v>0.97999954223632813</v>
          </cell>
          <cell r="M302">
            <v>0.97999954223632813</v>
          </cell>
          <cell r="N302">
            <v>0.46000000000000008</v>
          </cell>
          <cell r="O302">
            <v>0.45999979972839355</v>
          </cell>
          <cell r="P302">
            <v>0.45999979972839355</v>
          </cell>
          <cell r="Q302">
            <v>0.45999979972839355</v>
          </cell>
          <cell r="R302">
            <v>0.45999979972839355</v>
          </cell>
          <cell r="S302">
            <v>0.45999979972839355</v>
          </cell>
          <cell r="T302">
            <v>0.45999979972839355</v>
          </cell>
          <cell r="U302">
            <v>0.45999979972839355</v>
          </cell>
          <cell r="V302">
            <v>0.45999979972839355</v>
          </cell>
          <cell r="W302">
            <v>0.45999979972839355</v>
          </cell>
          <cell r="X302">
            <v>0.45999979972839355</v>
          </cell>
          <cell r="Y302">
            <v>0.45999979972839355</v>
          </cell>
          <cell r="Z302">
            <v>0.84</v>
          </cell>
          <cell r="AA302">
            <v>0.83999967575073242</v>
          </cell>
          <cell r="AB302">
            <v>0.83999967575073242</v>
          </cell>
          <cell r="AC302">
            <v>0.83999967575073242</v>
          </cell>
          <cell r="AD302">
            <v>0.83999967575073242</v>
          </cell>
          <cell r="AE302">
            <v>0.83999967575073242</v>
          </cell>
          <cell r="AF302">
            <v>0.83999967575073242</v>
          </cell>
          <cell r="AG302">
            <v>0.83999967575073242</v>
          </cell>
          <cell r="AH302">
            <v>0.83999967575073242</v>
          </cell>
          <cell r="AI302">
            <v>0.83999967575073242</v>
          </cell>
          <cell r="AJ302">
            <v>0.83999967575073242</v>
          </cell>
          <cell r="AK302">
            <v>0.83999967575073242</v>
          </cell>
          <cell r="AL302">
            <v>0.83999967575073242</v>
          </cell>
          <cell r="AM302">
            <v>0.83999967575073242</v>
          </cell>
          <cell r="AN302">
            <v>0.83999967575073242</v>
          </cell>
          <cell r="AO302">
            <v>0.83999967575073242</v>
          </cell>
          <cell r="AP302">
            <v>0.83999967575073242</v>
          </cell>
          <cell r="AQ302">
            <v>0.83999967575073242</v>
          </cell>
          <cell r="AR302">
            <v>0.83999967575073242</v>
          </cell>
          <cell r="AS302">
            <v>0.83999967575073242</v>
          </cell>
          <cell r="AT302">
            <v>0.83999967575073242</v>
          </cell>
          <cell r="AU302">
            <v>0.83999967575073242</v>
          </cell>
          <cell r="AV302">
            <v>0.83999967575073242</v>
          </cell>
          <cell r="AW302">
            <v>0.83999967575073242</v>
          </cell>
          <cell r="AX302">
            <v>0.83999967575073242</v>
          </cell>
          <cell r="AY302">
            <v>0.83999967575073242</v>
          </cell>
          <cell r="AZ302">
            <v>0.83999967575073242</v>
          </cell>
          <cell r="BA302">
            <v>0.83999967575073242</v>
          </cell>
          <cell r="BB302">
            <v>0.83999967575073242</v>
          </cell>
          <cell r="BC302">
            <v>0.83999967575073242</v>
          </cell>
          <cell r="BD302">
            <v>0.83999967575073242</v>
          </cell>
          <cell r="BE302">
            <v>0.83999967575073242</v>
          </cell>
          <cell r="BF302">
            <v>0.83999967575073242</v>
          </cell>
        </row>
        <row r="303">
          <cell r="C303" t="str">
            <v>Phong Nẫm</v>
          </cell>
          <cell r="J303">
            <v>0.83999967575073242</v>
          </cell>
          <cell r="K303">
            <v>0.83999967575073242</v>
          </cell>
          <cell r="M303">
            <v>0.83999967575073242</v>
          </cell>
          <cell r="N303">
            <v>1</v>
          </cell>
          <cell r="O303">
            <v>1</v>
          </cell>
          <cell r="P303">
            <v>1</v>
          </cell>
          <cell r="Q303">
            <v>1</v>
          </cell>
          <cell r="R303">
            <v>1</v>
          </cell>
          <cell r="S303">
            <v>1</v>
          </cell>
          <cell r="T303">
            <v>1</v>
          </cell>
          <cell r="U303">
            <v>1</v>
          </cell>
          <cell r="V303">
            <v>1</v>
          </cell>
          <cell r="W303">
            <v>1</v>
          </cell>
          <cell r="X303">
            <v>1</v>
          </cell>
          <cell r="Y303">
            <v>1</v>
          </cell>
          <cell r="Z303">
            <v>1</v>
          </cell>
          <cell r="AA303">
            <v>1</v>
          </cell>
          <cell r="AB303">
            <v>1</v>
          </cell>
          <cell r="AC303">
            <v>1</v>
          </cell>
          <cell r="AD303">
            <v>1</v>
          </cell>
          <cell r="AE303">
            <v>1</v>
          </cell>
          <cell r="AF303">
            <v>1</v>
          </cell>
          <cell r="AG303">
            <v>1</v>
          </cell>
          <cell r="AH303">
            <v>1</v>
          </cell>
          <cell r="AI303">
            <v>1</v>
          </cell>
          <cell r="AJ303">
            <v>1</v>
          </cell>
          <cell r="AK303">
            <v>1</v>
          </cell>
          <cell r="AL303">
            <v>1</v>
          </cell>
          <cell r="AM303">
            <v>1</v>
          </cell>
          <cell r="AN303">
            <v>1</v>
          </cell>
          <cell r="AO303">
            <v>1</v>
          </cell>
          <cell r="AP303">
            <v>1</v>
          </cell>
          <cell r="AQ303">
            <v>1</v>
          </cell>
          <cell r="AR303">
            <v>1</v>
          </cell>
          <cell r="AS303">
            <v>1</v>
          </cell>
          <cell r="AT303">
            <v>1</v>
          </cell>
          <cell r="AU303">
            <v>1</v>
          </cell>
          <cell r="AV303">
            <v>1</v>
          </cell>
          <cell r="AW303">
            <v>1</v>
          </cell>
          <cell r="AX303">
            <v>1</v>
          </cell>
          <cell r="AY303">
            <v>1</v>
          </cell>
          <cell r="AZ303">
            <v>1</v>
          </cell>
          <cell r="BA303">
            <v>1</v>
          </cell>
          <cell r="BB303">
            <v>1</v>
          </cell>
          <cell r="BC303">
            <v>1</v>
          </cell>
          <cell r="BD303">
            <v>1</v>
          </cell>
          <cell r="BE303">
            <v>1</v>
          </cell>
          <cell r="BF303">
            <v>1</v>
          </cell>
        </row>
        <row r="304">
          <cell r="C304" t="str">
            <v>Mũi Né</v>
          </cell>
          <cell r="J304">
            <v>1</v>
          </cell>
          <cell r="K304">
            <v>1</v>
          </cell>
          <cell r="M304">
            <v>1</v>
          </cell>
          <cell r="N304">
            <v>5.0000000000000044E-2</v>
          </cell>
          <cell r="O304">
            <v>4.9999982118606567E-2</v>
          </cell>
          <cell r="P304">
            <v>4.9999982118606567E-2</v>
          </cell>
          <cell r="Q304">
            <v>4.9999982118606567E-2</v>
          </cell>
          <cell r="R304">
            <v>4.9999982118606567E-2</v>
          </cell>
          <cell r="S304">
            <v>4.9999982118606567E-2</v>
          </cell>
          <cell r="T304">
            <v>4.9999982118606567E-2</v>
          </cell>
          <cell r="U304">
            <v>4.9999982118606567E-2</v>
          </cell>
          <cell r="V304">
            <v>4.9999982118606567E-2</v>
          </cell>
          <cell r="W304">
            <v>4.9999982118606567E-2</v>
          </cell>
          <cell r="X304">
            <v>4.9999982118606567E-2</v>
          </cell>
          <cell r="Y304">
            <v>4.9999982118606567E-2</v>
          </cell>
          <cell r="Z304">
            <v>4.9999982118606567E-2</v>
          </cell>
          <cell r="AA304">
            <v>4.9999982118606567E-2</v>
          </cell>
          <cell r="AB304">
            <v>4.9999982118606567E-2</v>
          </cell>
          <cell r="AC304">
            <v>4.9999982118606567E-2</v>
          </cell>
          <cell r="AD304">
            <v>4.9999982118606567E-2</v>
          </cell>
          <cell r="AE304">
            <v>4.9999982118606567E-2</v>
          </cell>
          <cell r="AF304">
            <v>4.9999982118606567E-2</v>
          </cell>
          <cell r="AG304">
            <v>4.9999982118606567E-2</v>
          </cell>
          <cell r="AH304">
            <v>4.9999982118606567E-2</v>
          </cell>
          <cell r="AI304">
            <v>4.9999982118606567E-2</v>
          </cell>
          <cell r="AJ304">
            <v>4.9999982118606567E-2</v>
          </cell>
          <cell r="AK304">
            <v>4.9999982118606567E-2</v>
          </cell>
          <cell r="AL304">
            <v>4.9999982118606567E-2</v>
          </cell>
          <cell r="AM304">
            <v>4.9999982118606567E-2</v>
          </cell>
          <cell r="AN304">
            <v>4.9999982118606567E-2</v>
          </cell>
          <cell r="AO304">
            <v>4.9999982118606567E-2</v>
          </cell>
          <cell r="AP304">
            <v>4.9999982118606567E-2</v>
          </cell>
          <cell r="AQ304">
            <v>4.9999982118606567E-2</v>
          </cell>
          <cell r="AR304">
            <v>4.9999982118606567E-2</v>
          </cell>
          <cell r="AS304">
            <v>4.9999982118606567E-2</v>
          </cell>
          <cell r="AT304">
            <v>4.9999982118606567E-2</v>
          </cell>
          <cell r="AU304">
            <v>4.9999982118606567E-2</v>
          </cell>
          <cell r="AV304">
            <v>4.9999982118606567E-2</v>
          </cell>
          <cell r="AW304">
            <v>4.9999982118606567E-2</v>
          </cell>
          <cell r="AX304">
            <v>0.28000000000000003</v>
          </cell>
          <cell r="AY304">
            <v>0.27999997138977051</v>
          </cell>
          <cell r="AZ304">
            <v>0.27999997138977051</v>
          </cell>
          <cell r="BA304">
            <v>0.27999997138977051</v>
          </cell>
          <cell r="BB304">
            <v>0.27999997138977051</v>
          </cell>
          <cell r="BC304">
            <v>0.27999997138977051</v>
          </cell>
          <cell r="BD304">
            <v>0.27999997138977051</v>
          </cell>
          <cell r="BE304">
            <v>0.27999997138977051</v>
          </cell>
          <cell r="BF304">
            <v>0.77</v>
          </cell>
        </row>
        <row r="305">
          <cell r="C305" t="str">
            <v>Hàm Tiến</v>
          </cell>
          <cell r="J305">
            <v>0.76999998092651367</v>
          </cell>
          <cell r="K305">
            <v>0.76999998092651367</v>
          </cell>
          <cell r="M305">
            <v>0.76999998092651367</v>
          </cell>
          <cell r="N305">
            <v>0.74</v>
          </cell>
          <cell r="O305">
            <v>0.73999977111816406</v>
          </cell>
          <cell r="P305">
            <v>0.73999977111816406</v>
          </cell>
          <cell r="Q305">
            <v>0.73999977111816406</v>
          </cell>
          <cell r="R305">
            <v>0.73999977111816406</v>
          </cell>
          <cell r="S305">
            <v>0.73999977111816406</v>
          </cell>
          <cell r="T305">
            <v>0.73999977111816406</v>
          </cell>
          <cell r="U305">
            <v>0.73999977111816406</v>
          </cell>
          <cell r="V305">
            <v>0.73999977111816406</v>
          </cell>
          <cell r="W305">
            <v>0.73999977111816406</v>
          </cell>
          <cell r="X305">
            <v>0.73999977111816406</v>
          </cell>
          <cell r="Y305">
            <v>0.73999977111816406</v>
          </cell>
          <cell r="Z305">
            <v>0.16</v>
          </cell>
          <cell r="AA305">
            <v>0.15999996662139893</v>
          </cell>
          <cell r="AB305">
            <v>0.15999996662139893</v>
          </cell>
          <cell r="AC305">
            <v>0.15999996662139893</v>
          </cell>
          <cell r="AD305">
            <v>0.15999996662139893</v>
          </cell>
          <cell r="AE305">
            <v>0.15999996662139893</v>
          </cell>
          <cell r="AF305">
            <v>0.15999996662139893</v>
          </cell>
          <cell r="AG305">
            <v>0.15999996662139893</v>
          </cell>
          <cell r="AH305">
            <v>0.15999996662139893</v>
          </cell>
          <cell r="AI305">
            <v>0.15999996662139893</v>
          </cell>
          <cell r="AJ305">
            <v>0.15999996662139893</v>
          </cell>
          <cell r="AK305">
            <v>0.15999996662139893</v>
          </cell>
          <cell r="AL305">
            <v>0.15999996662139893</v>
          </cell>
          <cell r="AM305">
            <v>0.15999996662139893</v>
          </cell>
          <cell r="AN305">
            <v>0.15999996662139893</v>
          </cell>
          <cell r="AO305">
            <v>0.15999996662139893</v>
          </cell>
          <cell r="AP305">
            <v>0.15999996662139893</v>
          </cell>
          <cell r="AQ305">
            <v>0.15999996662139893</v>
          </cell>
          <cell r="AR305">
            <v>0.15999996662139893</v>
          </cell>
          <cell r="AS305">
            <v>0.15999996662139893</v>
          </cell>
          <cell r="AT305">
            <v>0.15999996662139893</v>
          </cell>
          <cell r="AU305">
            <v>0.15999996662139893</v>
          </cell>
          <cell r="AV305">
            <v>0.15999996662139893</v>
          </cell>
          <cell r="AW305">
            <v>0.15999996662139893</v>
          </cell>
          <cell r="AX305">
            <v>0.03</v>
          </cell>
          <cell r="AY305">
            <v>2.9999986290931702E-2</v>
          </cell>
          <cell r="AZ305">
            <v>2.9999986290931702E-2</v>
          </cell>
          <cell r="BA305">
            <v>2.9999986290931702E-2</v>
          </cell>
          <cell r="BB305">
            <v>2.9999986290931702E-2</v>
          </cell>
          <cell r="BC305">
            <v>2.9999986290931702E-2</v>
          </cell>
          <cell r="BD305">
            <v>2.9999986290931702E-2</v>
          </cell>
          <cell r="BE305">
            <v>2.9999986290931702E-2</v>
          </cell>
          <cell r="BF305">
            <v>2.9999986290931702E-2</v>
          </cell>
        </row>
        <row r="306">
          <cell r="C306" t="str">
            <v>Hưng Long</v>
          </cell>
          <cell r="J306">
            <v>2.9999986290931702E-2</v>
          </cell>
          <cell r="K306">
            <v>2.9999986290931702E-2</v>
          </cell>
          <cell r="M306">
            <v>2.9999986290931702E-2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11.23</v>
          </cell>
          <cell r="AF306">
            <v>11.229995727539063</v>
          </cell>
          <cell r="AG306">
            <v>11.229995727539063</v>
          </cell>
          <cell r="AH306">
            <v>11.229995727539063</v>
          </cell>
          <cell r="AI306">
            <v>11.229995727539063</v>
          </cell>
          <cell r="AJ306">
            <v>11.229995727539063</v>
          </cell>
          <cell r="AK306">
            <v>11.229995727539063</v>
          </cell>
          <cell r="AL306">
            <v>11.229995727539063</v>
          </cell>
          <cell r="AM306">
            <v>11.229995727539063</v>
          </cell>
          <cell r="AN306">
            <v>11.229995727539063</v>
          </cell>
          <cell r="AO306">
            <v>11.229995727539063</v>
          </cell>
          <cell r="AP306">
            <v>11.229995727539063</v>
          </cell>
          <cell r="AQ306">
            <v>11.229995727539063</v>
          </cell>
          <cell r="AR306">
            <v>11.229995727539063</v>
          </cell>
          <cell r="AS306">
            <v>11.229995727539063</v>
          </cell>
          <cell r="AT306">
            <v>11.229995727539063</v>
          </cell>
          <cell r="AU306">
            <v>11.229995727539063</v>
          </cell>
          <cell r="AV306">
            <v>11.229995727539063</v>
          </cell>
          <cell r="AW306">
            <v>11.229995727539063</v>
          </cell>
          <cell r="AX306">
            <v>11.229995727539063</v>
          </cell>
          <cell r="AY306">
            <v>11.229995727539063</v>
          </cell>
          <cell r="AZ306">
            <v>11.229995727539063</v>
          </cell>
          <cell r="BA306">
            <v>11.229995727539063</v>
          </cell>
          <cell r="BB306">
            <v>11.229995727539063</v>
          </cell>
          <cell r="BC306">
            <v>11.229995727539063</v>
          </cell>
          <cell r="BD306">
            <v>11.229995727539063</v>
          </cell>
          <cell r="BE306">
            <v>11.229995727539063</v>
          </cell>
          <cell r="BF306">
            <v>11.229995727539063</v>
          </cell>
        </row>
        <row r="307">
          <cell r="C307" t="str">
            <v>Phú Trinh</v>
          </cell>
          <cell r="J307">
            <v>11.229995727539063</v>
          </cell>
          <cell r="K307">
            <v>11.229995727539063</v>
          </cell>
          <cell r="M307">
            <v>0.05</v>
          </cell>
          <cell r="N307">
            <v>0</v>
          </cell>
          <cell r="O307">
            <v>0</v>
          </cell>
          <cell r="P307">
            <v>0</v>
          </cell>
          <cell r="Q307">
            <v>0</v>
          </cell>
          <cell r="R307">
            <v>0</v>
          </cell>
          <cell r="S307">
            <v>0</v>
          </cell>
          <cell r="T307">
            <v>0</v>
          </cell>
          <cell r="U307">
            <v>0</v>
          </cell>
          <cell r="V307">
            <v>0</v>
          </cell>
          <cell r="W307">
            <v>0</v>
          </cell>
          <cell r="X307">
            <v>0</v>
          </cell>
          <cell r="Y307">
            <v>0</v>
          </cell>
          <cell r="Z307">
            <v>6.0000000000000053E-2</v>
          </cell>
          <cell r="AA307">
            <v>5.9999972581863403E-2</v>
          </cell>
          <cell r="AB307">
            <v>5.9999972581863403E-2</v>
          </cell>
          <cell r="AC307">
            <v>5.9999972581863403E-2</v>
          </cell>
          <cell r="AD307">
            <v>0.85</v>
          </cell>
          <cell r="AE307">
            <v>0.84999990463256836</v>
          </cell>
          <cell r="AF307">
            <v>0.84999990463256836</v>
          </cell>
          <cell r="AG307">
            <v>0.84999990463256836</v>
          </cell>
          <cell r="AH307">
            <v>0.84999990463256836</v>
          </cell>
          <cell r="AI307">
            <v>0.84999990463256836</v>
          </cell>
          <cell r="AJ307">
            <v>0.84999990463256836</v>
          </cell>
          <cell r="AK307">
            <v>0.84999990463256836</v>
          </cell>
          <cell r="AL307">
            <v>0.84999990463256836</v>
          </cell>
          <cell r="AM307">
            <v>0.84999990463256836</v>
          </cell>
          <cell r="AN307">
            <v>0.84999990463256836</v>
          </cell>
          <cell r="AO307">
            <v>0.84999990463256836</v>
          </cell>
          <cell r="AP307">
            <v>0.84999990463256836</v>
          </cell>
          <cell r="AQ307">
            <v>0.84999990463256836</v>
          </cell>
          <cell r="AR307">
            <v>0.84999990463256836</v>
          </cell>
          <cell r="AS307">
            <v>0.84999990463256836</v>
          </cell>
          <cell r="AT307">
            <v>0.84999990463256836</v>
          </cell>
          <cell r="AU307">
            <v>0.84999990463256836</v>
          </cell>
          <cell r="AV307">
            <v>0.84999990463256836</v>
          </cell>
          <cell r="AW307">
            <v>0.84999990463256836</v>
          </cell>
          <cell r="AX307">
            <v>2.37</v>
          </cell>
          <cell r="AY307">
            <v>2.3699989318847656</v>
          </cell>
          <cell r="AZ307">
            <v>2.3699989318847656</v>
          </cell>
          <cell r="BA307">
            <v>2.3699989318847656</v>
          </cell>
          <cell r="BB307">
            <v>2.3699989318847656</v>
          </cell>
          <cell r="BC307">
            <v>0.41999999999999993</v>
          </cell>
          <cell r="BD307">
            <v>0.41999983787536621</v>
          </cell>
          <cell r="BE307">
            <v>0.41999983787536621</v>
          </cell>
          <cell r="BF307">
            <v>0.41999983787536621</v>
          </cell>
        </row>
        <row r="308">
          <cell r="C308" t="str">
            <v>Đức Nghĩa</v>
          </cell>
          <cell r="J308">
            <v>0.41999983787536621</v>
          </cell>
          <cell r="K308">
            <v>0.41999983787536621</v>
          </cell>
          <cell r="M308">
            <v>0.41999983787536621</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0.98</v>
          </cell>
          <cell r="BD308">
            <v>0.97999954223632813</v>
          </cell>
          <cell r="BE308">
            <v>0.97999954223632813</v>
          </cell>
          <cell r="BF308">
            <v>0.97999954223632813</v>
          </cell>
        </row>
        <row r="309">
          <cell r="C309" t="str">
            <v>Thanh Hải</v>
          </cell>
          <cell r="J309">
            <v>0.97999954223632813</v>
          </cell>
          <cell r="K309">
            <v>0.97999954223632813</v>
          </cell>
          <cell r="M309">
            <v>0.97999954223632813</v>
          </cell>
          <cell r="N309">
            <v>2.9999999999996696E-3</v>
          </cell>
          <cell r="O309">
            <v>2.9999986290931702E-3</v>
          </cell>
          <cell r="P309">
            <v>2.9999986290931702E-3</v>
          </cell>
          <cell r="Q309">
            <v>2.9999986290931702E-3</v>
          </cell>
          <cell r="R309">
            <v>2.9999986290931702E-3</v>
          </cell>
          <cell r="S309">
            <v>2.9999986290931702E-3</v>
          </cell>
          <cell r="T309">
            <v>2.9999986290931702E-3</v>
          </cell>
          <cell r="U309">
            <v>2.9999986290931702E-3</v>
          </cell>
          <cell r="V309">
            <v>2.9999986290931702E-3</v>
          </cell>
          <cell r="W309">
            <v>2.9999986290931702E-3</v>
          </cell>
          <cell r="X309">
            <v>2.9999986290931702E-3</v>
          </cell>
          <cell r="Y309">
            <v>2.9999986290931702E-3</v>
          </cell>
          <cell r="Z309">
            <v>2.9999986290931702E-3</v>
          </cell>
          <cell r="AA309">
            <v>2.9999986290931702E-3</v>
          </cell>
          <cell r="AB309">
            <v>2.9999986290931702E-3</v>
          </cell>
          <cell r="AC309">
            <v>2.9999986290931702E-3</v>
          </cell>
          <cell r="AD309">
            <v>2.9999986290931702E-3</v>
          </cell>
          <cell r="AE309">
            <v>0.81700000000000017</v>
          </cell>
          <cell r="AF309">
            <v>0.81699991226196289</v>
          </cell>
          <cell r="AG309">
            <v>0.81699991226196289</v>
          </cell>
          <cell r="AH309">
            <v>0.81699991226196289</v>
          </cell>
          <cell r="AI309">
            <v>0.81699991226196289</v>
          </cell>
          <cell r="AJ309">
            <v>0.81699991226196289</v>
          </cell>
          <cell r="AK309">
            <v>0.81699991226196289</v>
          </cell>
          <cell r="AL309">
            <v>0.81699991226196289</v>
          </cell>
          <cell r="AM309">
            <v>0.81699991226196289</v>
          </cell>
          <cell r="AN309">
            <v>0.81699991226196289</v>
          </cell>
          <cell r="AO309">
            <v>0.81699991226196289</v>
          </cell>
          <cell r="AP309">
            <v>0.81699991226196289</v>
          </cell>
          <cell r="AQ309">
            <v>0.81699991226196289</v>
          </cell>
          <cell r="AR309">
            <v>0.81699991226196289</v>
          </cell>
          <cell r="AS309">
            <v>0.81699991226196289</v>
          </cell>
          <cell r="AT309">
            <v>0.81699991226196289</v>
          </cell>
          <cell r="AU309">
            <v>0.81699991226196289</v>
          </cell>
          <cell r="AV309">
            <v>0.81699991226196289</v>
          </cell>
          <cell r="AW309">
            <v>0.81699991226196289</v>
          </cell>
          <cell r="AX309">
            <v>0.81699991226196289</v>
          </cell>
          <cell r="AY309">
            <v>0.81699991226196289</v>
          </cell>
          <cell r="AZ309">
            <v>0.81699991226196289</v>
          </cell>
          <cell r="BA309">
            <v>0.81699991226196289</v>
          </cell>
          <cell r="BB309">
            <v>0.81699991226196289</v>
          </cell>
          <cell r="BC309">
            <v>2.64</v>
          </cell>
          <cell r="BD309">
            <v>2.6399993896484375</v>
          </cell>
          <cell r="BE309">
            <v>2.6399993896484375</v>
          </cell>
          <cell r="BF309">
            <v>2.6399993896484375</v>
          </cell>
        </row>
        <row r="310">
          <cell r="C310" t="str">
            <v>Hàm Tiến</v>
          </cell>
          <cell r="J310">
            <v>2.6399993896484375</v>
          </cell>
          <cell r="K310">
            <v>2.6399993896484375</v>
          </cell>
          <cell r="M310">
            <v>2.6399993896484375</v>
          </cell>
          <cell r="N310">
            <v>2.13</v>
          </cell>
          <cell r="O310">
            <v>2.1299991607666016</v>
          </cell>
          <cell r="P310">
            <v>2.1299991607666016</v>
          </cell>
          <cell r="Q310">
            <v>2.1299991607666016</v>
          </cell>
          <cell r="R310">
            <v>2.1299991607666016</v>
          </cell>
          <cell r="S310">
            <v>2.1299991607666016</v>
          </cell>
          <cell r="T310">
            <v>2.1299991607666016</v>
          </cell>
          <cell r="U310">
            <v>2.1299991607666016</v>
          </cell>
          <cell r="V310">
            <v>2.1299991607666016</v>
          </cell>
          <cell r="W310">
            <v>2.1299991607666016</v>
          </cell>
          <cell r="X310">
            <v>2.1299991607666016</v>
          </cell>
          <cell r="Y310">
            <v>2.1299991607666016</v>
          </cell>
          <cell r="Z310">
            <v>2.1299991607666016</v>
          </cell>
          <cell r="AA310">
            <v>2.1299991607666016</v>
          </cell>
          <cell r="AB310">
            <v>2.1299991607666016</v>
          </cell>
          <cell r="AC310">
            <v>2.1299991607666016</v>
          </cell>
          <cell r="AD310">
            <v>2.1299991607666016</v>
          </cell>
          <cell r="AE310">
            <v>2.1299991607666016</v>
          </cell>
          <cell r="AF310">
            <v>2.1299991607666016</v>
          </cell>
          <cell r="AG310">
            <v>2.1299991607666016</v>
          </cell>
          <cell r="AH310">
            <v>2.1299991607666016</v>
          </cell>
          <cell r="AI310">
            <v>2.1299991607666016</v>
          </cell>
          <cell r="AJ310">
            <v>2.1299991607666016</v>
          </cell>
          <cell r="AK310">
            <v>2.1299991607666016</v>
          </cell>
          <cell r="AL310">
            <v>2.1299991607666016</v>
          </cell>
          <cell r="AM310">
            <v>2.1299991607666016</v>
          </cell>
          <cell r="AN310">
            <v>2.1299991607666016</v>
          </cell>
          <cell r="AO310">
            <v>2.1299991607666016</v>
          </cell>
          <cell r="AP310">
            <v>2.1299991607666016</v>
          </cell>
          <cell r="AQ310">
            <v>2.1299991607666016</v>
          </cell>
          <cell r="AR310">
            <v>2.1299991607666016</v>
          </cell>
          <cell r="AS310">
            <v>2.1299991607666016</v>
          </cell>
          <cell r="AT310">
            <v>2.1299991607666016</v>
          </cell>
          <cell r="AU310">
            <v>2.1299991607666016</v>
          </cell>
          <cell r="AV310">
            <v>2.1299991607666016</v>
          </cell>
          <cell r="AW310">
            <v>2.1299991607666016</v>
          </cell>
          <cell r="AX310">
            <v>2.1299991607666016</v>
          </cell>
          <cell r="AY310">
            <v>2.1299991607666016</v>
          </cell>
          <cell r="AZ310">
            <v>2.1299991607666016</v>
          </cell>
          <cell r="BA310">
            <v>2.1299991607666016</v>
          </cell>
          <cell r="BB310">
            <v>2.1299991607666016</v>
          </cell>
          <cell r="BC310">
            <v>2.1299991607666016</v>
          </cell>
          <cell r="BD310">
            <v>2.1299991607666016</v>
          </cell>
          <cell r="BE310">
            <v>2.1299991607666016</v>
          </cell>
          <cell r="BF310">
            <v>2.1299991607666016</v>
          </cell>
        </row>
        <row r="311">
          <cell r="C311" t="str">
            <v>Mũi Né</v>
          </cell>
          <cell r="J311">
            <v>2.1299991607666016</v>
          </cell>
          <cell r="K311">
            <v>2.1299991607666016</v>
          </cell>
          <cell r="M311">
            <v>2.1299991607666016</v>
          </cell>
          <cell r="N311">
            <v>0.19</v>
          </cell>
          <cell r="O311">
            <v>0.18999993801116943</v>
          </cell>
          <cell r="P311">
            <v>0.18999993801116943</v>
          </cell>
          <cell r="Q311">
            <v>0.18999993801116943</v>
          </cell>
          <cell r="R311">
            <v>0.18999993801116943</v>
          </cell>
          <cell r="S311">
            <v>0.18999993801116943</v>
          </cell>
          <cell r="T311">
            <v>0.18999993801116943</v>
          </cell>
          <cell r="U311">
            <v>0.18999993801116943</v>
          </cell>
          <cell r="V311">
            <v>0.18999993801116943</v>
          </cell>
          <cell r="W311">
            <v>0.18999993801116943</v>
          </cell>
          <cell r="X311">
            <v>0.18999993801116943</v>
          </cell>
          <cell r="Y311">
            <v>0.18999993801116943</v>
          </cell>
          <cell r="Z311">
            <v>0.18999993801116943</v>
          </cell>
          <cell r="AA311">
            <v>0.18999993801116943</v>
          </cell>
          <cell r="AB311">
            <v>0.18999993801116943</v>
          </cell>
          <cell r="AC311">
            <v>0.18999993801116943</v>
          </cell>
          <cell r="AD311">
            <v>0.18999993801116943</v>
          </cell>
          <cell r="AE311">
            <v>0.18999993801116943</v>
          </cell>
          <cell r="AF311">
            <v>0.18999993801116943</v>
          </cell>
          <cell r="AG311">
            <v>0.18999993801116943</v>
          </cell>
          <cell r="AH311">
            <v>0.18999993801116943</v>
          </cell>
          <cell r="AI311">
            <v>0.18999993801116943</v>
          </cell>
          <cell r="AJ311">
            <v>0.18999993801116943</v>
          </cell>
          <cell r="AK311">
            <v>0.18999993801116943</v>
          </cell>
          <cell r="AL311">
            <v>0.18999993801116943</v>
          </cell>
          <cell r="AM311">
            <v>0.18999993801116943</v>
          </cell>
          <cell r="AN311">
            <v>0.18999993801116943</v>
          </cell>
          <cell r="AO311">
            <v>0.18999993801116943</v>
          </cell>
          <cell r="AP311">
            <v>0.18999993801116943</v>
          </cell>
          <cell r="AQ311">
            <v>0.18999993801116943</v>
          </cell>
          <cell r="AR311">
            <v>0.18999993801116943</v>
          </cell>
          <cell r="AS311">
            <v>0.18999993801116943</v>
          </cell>
          <cell r="AT311">
            <v>0.18999993801116943</v>
          </cell>
          <cell r="AU311">
            <v>0.18999993801116943</v>
          </cell>
          <cell r="AV311">
            <v>0.18999993801116943</v>
          </cell>
          <cell r="AW311">
            <v>0.18999993801116943</v>
          </cell>
          <cell r="AX311">
            <v>0.18999993801116943</v>
          </cell>
          <cell r="AY311">
            <v>0.18999993801116943</v>
          </cell>
          <cell r="AZ311">
            <v>0.18999993801116943</v>
          </cell>
          <cell r="BA311">
            <v>0.18999993801116943</v>
          </cell>
          <cell r="BB311">
            <v>0.18999993801116943</v>
          </cell>
          <cell r="BC311">
            <v>0.18999993801116943</v>
          </cell>
          <cell r="BD311">
            <v>0.18999993801116943</v>
          </cell>
          <cell r="BE311">
            <v>0.18999993801116943</v>
          </cell>
          <cell r="BF311">
            <v>0.18999993801116943</v>
          </cell>
        </row>
        <row r="312">
          <cell r="C312" t="str">
            <v>Thiện Nghiệp</v>
          </cell>
          <cell r="J312">
            <v>0.18999993801116943</v>
          </cell>
          <cell r="K312">
            <v>0.18999993801116943</v>
          </cell>
          <cell r="M312">
            <v>0.18999993801116943</v>
          </cell>
          <cell r="N312">
            <v>1.2</v>
          </cell>
          <cell r="O312">
            <v>1.1999998092651367</v>
          </cell>
          <cell r="P312">
            <v>1.1999998092651367</v>
          </cell>
          <cell r="Q312">
            <v>1.1999998092651367</v>
          </cell>
          <cell r="R312">
            <v>1.1999998092651367</v>
          </cell>
          <cell r="S312">
            <v>1.1999998092651367</v>
          </cell>
          <cell r="T312">
            <v>1.1999998092651367</v>
          </cell>
          <cell r="U312">
            <v>1.1999998092651367</v>
          </cell>
          <cell r="V312">
            <v>1.1999998092651367</v>
          </cell>
          <cell r="W312">
            <v>1.1999998092651367</v>
          </cell>
          <cell r="X312">
            <v>1.1999998092651367</v>
          </cell>
          <cell r="Y312">
            <v>1.1999998092651367</v>
          </cell>
          <cell r="Z312">
            <v>1.1999998092651367</v>
          </cell>
          <cell r="AA312">
            <v>1.1999998092651367</v>
          </cell>
          <cell r="AB312">
            <v>1.1999998092651367</v>
          </cell>
          <cell r="AC312">
            <v>1.1999998092651367</v>
          </cell>
          <cell r="AD312">
            <v>1.1999998092651367</v>
          </cell>
          <cell r="AE312">
            <v>1.1999998092651367</v>
          </cell>
          <cell r="AF312">
            <v>1.1999998092651367</v>
          </cell>
          <cell r="AG312">
            <v>1.1999998092651367</v>
          </cell>
          <cell r="AH312">
            <v>1.1999998092651367</v>
          </cell>
          <cell r="AI312">
            <v>1.1999998092651367</v>
          </cell>
          <cell r="AJ312">
            <v>1.1999998092651367</v>
          </cell>
          <cell r="AK312">
            <v>1.1999998092651367</v>
          </cell>
          <cell r="AL312">
            <v>1.1999998092651367</v>
          </cell>
          <cell r="AM312">
            <v>1.1999998092651367</v>
          </cell>
          <cell r="AN312">
            <v>1.1999998092651367</v>
          </cell>
          <cell r="AO312">
            <v>1.1999998092651367</v>
          </cell>
          <cell r="AP312">
            <v>1.1999998092651367</v>
          </cell>
          <cell r="AQ312">
            <v>1.1999998092651367</v>
          </cell>
          <cell r="AR312">
            <v>1.1999998092651367</v>
          </cell>
          <cell r="AS312">
            <v>1.1999998092651367</v>
          </cell>
          <cell r="AT312">
            <v>1.1999998092651367</v>
          </cell>
          <cell r="AU312">
            <v>1.1999998092651367</v>
          </cell>
          <cell r="AV312">
            <v>1.1999998092651367</v>
          </cell>
          <cell r="AW312">
            <v>1.1999998092651367</v>
          </cell>
          <cell r="AX312">
            <v>1.1999998092651367</v>
          </cell>
          <cell r="AY312">
            <v>1.1999998092651367</v>
          </cell>
          <cell r="AZ312">
            <v>1.1999998092651367</v>
          </cell>
          <cell r="BA312">
            <v>1.1999998092651367</v>
          </cell>
          <cell r="BB312">
            <v>1.1999998092651367</v>
          </cell>
          <cell r="BC312">
            <v>1.1999998092651367</v>
          </cell>
          <cell r="BD312">
            <v>1.1999998092651367</v>
          </cell>
          <cell r="BE312">
            <v>1.1999998092651367</v>
          </cell>
          <cell r="BF312">
            <v>1.1999998092651367</v>
          </cell>
        </row>
        <row r="313">
          <cell r="C313" t="str">
            <v>Phú Hài</v>
          </cell>
          <cell r="J313">
            <v>1.1999998092651367</v>
          </cell>
          <cell r="K313">
            <v>1.1999998092651367</v>
          </cell>
          <cell r="M313">
            <v>1.1999998092651367</v>
          </cell>
          <cell r="N313">
            <v>0.52</v>
          </cell>
          <cell r="O313">
            <v>0.51999998092651367</v>
          </cell>
          <cell r="P313">
            <v>0.51999998092651367</v>
          </cell>
          <cell r="Q313">
            <v>0.51999998092651367</v>
          </cell>
          <cell r="R313">
            <v>0.51999998092651367</v>
          </cell>
          <cell r="S313">
            <v>0.51999998092651367</v>
          </cell>
          <cell r="T313">
            <v>0.51999998092651367</v>
          </cell>
          <cell r="U313">
            <v>0.51999998092651367</v>
          </cell>
          <cell r="V313">
            <v>0.51999998092651367</v>
          </cell>
          <cell r="W313">
            <v>0.51999998092651367</v>
          </cell>
          <cell r="X313">
            <v>0.51999998092651367</v>
          </cell>
          <cell r="Y313">
            <v>0.51999998092651367</v>
          </cell>
          <cell r="Z313">
            <v>0.51999998092651367</v>
          </cell>
          <cell r="AA313">
            <v>0.51999998092651367</v>
          </cell>
          <cell r="AB313">
            <v>0.51999998092651367</v>
          </cell>
          <cell r="AC313">
            <v>0.51999998092651367</v>
          </cell>
          <cell r="AD313">
            <v>0.51999998092651367</v>
          </cell>
          <cell r="AE313">
            <v>0.51999998092651367</v>
          </cell>
          <cell r="AF313">
            <v>0.51999998092651367</v>
          </cell>
          <cell r="AG313">
            <v>0.51999998092651367</v>
          </cell>
          <cell r="AH313">
            <v>0.51999998092651367</v>
          </cell>
          <cell r="AI313">
            <v>0.51999998092651367</v>
          </cell>
          <cell r="AJ313">
            <v>0.51999998092651367</v>
          </cell>
          <cell r="AK313">
            <v>0.51999998092651367</v>
          </cell>
          <cell r="AL313">
            <v>0.51999998092651367</v>
          </cell>
          <cell r="AM313">
            <v>0.51999998092651367</v>
          </cell>
          <cell r="AN313">
            <v>0.51999998092651367</v>
          </cell>
          <cell r="AO313">
            <v>0.51999998092651367</v>
          </cell>
          <cell r="AP313">
            <v>0.51999998092651367</v>
          </cell>
          <cell r="AQ313">
            <v>0.51999998092651367</v>
          </cell>
          <cell r="AR313">
            <v>0.51999998092651367</v>
          </cell>
          <cell r="AS313">
            <v>0.51999998092651367</v>
          </cell>
          <cell r="AT313">
            <v>0.51999998092651367</v>
          </cell>
          <cell r="AU313">
            <v>0.51999998092651367</v>
          </cell>
          <cell r="AV313">
            <v>0.51999998092651367</v>
          </cell>
          <cell r="AW313">
            <v>0.51999998092651367</v>
          </cell>
          <cell r="AX313">
            <v>0.51999998092651367</v>
          </cell>
          <cell r="AY313">
            <v>0.51999998092651367</v>
          </cell>
          <cell r="AZ313">
            <v>0.51999998092651367</v>
          </cell>
          <cell r="BA313">
            <v>0.51999998092651367</v>
          </cell>
          <cell r="BB313">
            <v>0.51999998092651367</v>
          </cell>
          <cell r="BC313">
            <v>0.51999998092651367</v>
          </cell>
          <cell r="BD313">
            <v>0.51999998092651367</v>
          </cell>
          <cell r="BE313">
            <v>0.51999998092651367</v>
          </cell>
          <cell r="BF313">
            <v>0.51999998092651367</v>
          </cell>
        </row>
        <row r="314">
          <cell r="C314" t="str">
            <v>Tiến Lợi</v>
          </cell>
          <cell r="J314">
            <v>0.51999998092651367</v>
          </cell>
          <cell r="K314">
            <v>0.51999998092651367</v>
          </cell>
          <cell r="M314">
            <v>0.51999998092651367</v>
          </cell>
          <cell r="N314">
            <v>0.4</v>
          </cell>
          <cell r="O314">
            <v>0.39999985694885254</v>
          </cell>
          <cell r="P314">
            <v>0.39999985694885254</v>
          </cell>
          <cell r="Q314">
            <v>0.39999985694885254</v>
          </cell>
          <cell r="R314">
            <v>0.39999985694885254</v>
          </cell>
          <cell r="S314">
            <v>0.39999985694885254</v>
          </cell>
          <cell r="T314">
            <v>0.39999985694885254</v>
          </cell>
          <cell r="U314">
            <v>0.39999985694885254</v>
          </cell>
          <cell r="V314">
            <v>0.39999985694885254</v>
          </cell>
          <cell r="W314">
            <v>0.39999985694885254</v>
          </cell>
          <cell r="X314">
            <v>0.39999985694885254</v>
          </cell>
          <cell r="Y314">
            <v>0.39999985694885254</v>
          </cell>
          <cell r="Z314">
            <v>0.39999985694885254</v>
          </cell>
          <cell r="AA314">
            <v>0.39999985694885254</v>
          </cell>
          <cell r="AB314">
            <v>0.39999985694885254</v>
          </cell>
          <cell r="AC314">
            <v>0.39999985694885254</v>
          </cell>
          <cell r="AD314">
            <v>0.39999985694885254</v>
          </cell>
          <cell r="AE314">
            <v>0.39999985694885254</v>
          </cell>
          <cell r="AF314">
            <v>0.39999985694885254</v>
          </cell>
          <cell r="AG314">
            <v>0.39999985694885254</v>
          </cell>
          <cell r="AH314">
            <v>0.39999985694885254</v>
          </cell>
          <cell r="AI314">
            <v>0.39999985694885254</v>
          </cell>
          <cell r="AJ314">
            <v>0.39999985694885254</v>
          </cell>
          <cell r="AK314">
            <v>0.39999985694885254</v>
          </cell>
          <cell r="AL314">
            <v>0.39999985694885254</v>
          </cell>
          <cell r="AM314">
            <v>0.39999985694885254</v>
          </cell>
          <cell r="AN314">
            <v>0.39999985694885254</v>
          </cell>
          <cell r="AO314">
            <v>0.39999985694885254</v>
          </cell>
          <cell r="AP314">
            <v>0.39999985694885254</v>
          </cell>
          <cell r="AQ314">
            <v>0.39999985694885254</v>
          </cell>
          <cell r="AR314">
            <v>0.39999985694885254</v>
          </cell>
          <cell r="AS314">
            <v>0.39999985694885254</v>
          </cell>
          <cell r="AT314">
            <v>0.39999985694885254</v>
          </cell>
          <cell r="AU314">
            <v>0.39999985694885254</v>
          </cell>
          <cell r="AV314">
            <v>0.39999985694885254</v>
          </cell>
          <cell r="AW314">
            <v>0.39999985694885254</v>
          </cell>
          <cell r="AX314">
            <v>0.39999985694885254</v>
          </cell>
          <cell r="AY314">
            <v>0.39999985694885254</v>
          </cell>
          <cell r="AZ314">
            <v>0.39999985694885254</v>
          </cell>
          <cell r="BA314">
            <v>0.39999985694885254</v>
          </cell>
          <cell r="BB314">
            <v>0.39999985694885254</v>
          </cell>
          <cell r="BC314">
            <v>0.39999985694885254</v>
          </cell>
          <cell r="BD314">
            <v>0.39999985694885254</v>
          </cell>
          <cell r="BE314">
            <v>0.39999985694885254</v>
          </cell>
          <cell r="BF314">
            <v>0.39999985694885254</v>
          </cell>
        </row>
        <row r="315">
          <cell r="C315" t="str">
            <v>Phong Nẫm</v>
          </cell>
          <cell r="J315">
            <v>0.39999985694885254</v>
          </cell>
          <cell r="K315">
            <v>0.39999985694885254</v>
          </cell>
          <cell r="M315">
            <v>0.39999985694885254</v>
          </cell>
          <cell r="N315">
            <v>6.02</v>
          </cell>
          <cell r="O315">
            <v>6.0199966430664063</v>
          </cell>
          <cell r="P315">
            <v>6.0199966430664063</v>
          </cell>
          <cell r="Q315">
            <v>6.0199966430664063</v>
          </cell>
          <cell r="R315">
            <v>6.0199966430664063</v>
          </cell>
          <cell r="S315">
            <v>6.0199966430664063</v>
          </cell>
          <cell r="T315">
            <v>6.0199966430664063</v>
          </cell>
          <cell r="U315">
            <v>6.0199966430664063</v>
          </cell>
          <cell r="V315">
            <v>6.0199966430664063</v>
          </cell>
          <cell r="W315">
            <v>6.0199966430664063</v>
          </cell>
          <cell r="X315">
            <v>6.0199966430664063</v>
          </cell>
          <cell r="Y315">
            <v>6.0199966430664063</v>
          </cell>
          <cell r="Z315">
            <v>6.0199966430664063</v>
          </cell>
          <cell r="AA315">
            <v>6.0199966430664063</v>
          </cell>
          <cell r="AB315">
            <v>6.0199966430664063</v>
          </cell>
          <cell r="AC315">
            <v>6.0199966430664063</v>
          </cell>
          <cell r="AD315">
            <v>6.0199966430664063</v>
          </cell>
          <cell r="AE315">
            <v>6.0199966430664063</v>
          </cell>
          <cell r="AF315">
            <v>6.0199966430664063</v>
          </cell>
          <cell r="AG315">
            <v>6.0199966430664063</v>
          </cell>
          <cell r="AH315">
            <v>6.0199966430664063</v>
          </cell>
          <cell r="AI315">
            <v>6.0199966430664063</v>
          </cell>
          <cell r="AJ315">
            <v>6.0199966430664063</v>
          </cell>
          <cell r="AK315">
            <v>6.0199966430664063</v>
          </cell>
          <cell r="AL315">
            <v>6.0199966430664063</v>
          </cell>
          <cell r="AM315">
            <v>6.0199966430664063</v>
          </cell>
          <cell r="AN315">
            <v>6.0199966430664063</v>
          </cell>
          <cell r="AO315">
            <v>6.0199966430664063</v>
          </cell>
          <cell r="AP315">
            <v>6.0199966430664063</v>
          </cell>
          <cell r="AQ315">
            <v>6.0199966430664063</v>
          </cell>
          <cell r="AR315">
            <v>6.0199966430664063</v>
          </cell>
          <cell r="AS315">
            <v>6.0199966430664063</v>
          </cell>
          <cell r="AT315">
            <v>6.0199966430664063</v>
          </cell>
          <cell r="AU315">
            <v>6.0199966430664063</v>
          </cell>
          <cell r="AV315">
            <v>6.0199966430664063</v>
          </cell>
          <cell r="AW315">
            <v>6.0199966430664063</v>
          </cell>
          <cell r="AX315">
            <v>6.0199966430664063</v>
          </cell>
          <cell r="AY315">
            <v>6.0199966430664063</v>
          </cell>
          <cell r="AZ315">
            <v>6.0199966430664063</v>
          </cell>
          <cell r="BA315">
            <v>6.0199966430664063</v>
          </cell>
          <cell r="BB315">
            <v>6.0199966430664063</v>
          </cell>
          <cell r="BC315">
            <v>6.0199966430664063</v>
          </cell>
          <cell r="BD315">
            <v>6.0199966430664063</v>
          </cell>
          <cell r="BE315">
            <v>6.0199966430664063</v>
          </cell>
          <cell r="BF315">
            <v>6.0199966430664063</v>
          </cell>
        </row>
        <row r="316">
          <cell r="C316" t="str">
            <v>Đức Thắng</v>
          </cell>
          <cell r="J316">
            <v>6.0199966430664063</v>
          </cell>
          <cell r="K316">
            <v>6.0199966430664063</v>
          </cell>
          <cell r="M316">
            <v>6.0199966430664063</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0.3</v>
          </cell>
          <cell r="AB316">
            <v>0.29999995231628418</v>
          </cell>
          <cell r="AC316">
            <v>0.29999995231628418</v>
          </cell>
          <cell r="AD316">
            <v>0.29999995231628418</v>
          </cell>
          <cell r="AE316">
            <v>0.29999995231628418</v>
          </cell>
          <cell r="AF316">
            <v>0.29999995231628418</v>
          </cell>
          <cell r="AG316">
            <v>0.29999995231628418</v>
          </cell>
          <cell r="AH316">
            <v>0.29999995231628418</v>
          </cell>
          <cell r="AI316">
            <v>0.29999995231628418</v>
          </cell>
          <cell r="AJ316">
            <v>0.29999995231628418</v>
          </cell>
          <cell r="AK316">
            <v>0.29999995231628418</v>
          </cell>
          <cell r="AL316">
            <v>0.29999995231628418</v>
          </cell>
          <cell r="AM316">
            <v>0.29999995231628418</v>
          </cell>
          <cell r="AN316">
            <v>0.29999995231628418</v>
          </cell>
          <cell r="AO316">
            <v>0.29999995231628418</v>
          </cell>
          <cell r="AP316">
            <v>0.29999995231628418</v>
          </cell>
          <cell r="AQ316">
            <v>0.29999995231628418</v>
          </cell>
          <cell r="AR316">
            <v>0.29999995231628418</v>
          </cell>
          <cell r="AS316">
            <v>0.29999995231628418</v>
          </cell>
          <cell r="AT316">
            <v>0.29999995231628418</v>
          </cell>
          <cell r="AU316">
            <v>0.29999995231628418</v>
          </cell>
          <cell r="AV316">
            <v>0.29999995231628418</v>
          </cell>
          <cell r="AW316">
            <v>0.29999995231628418</v>
          </cell>
          <cell r="AX316">
            <v>0.29999995231628418</v>
          </cell>
          <cell r="AY316">
            <v>0.29999995231628418</v>
          </cell>
          <cell r="AZ316">
            <v>0.29999995231628418</v>
          </cell>
          <cell r="BA316">
            <v>0.29999995231628418</v>
          </cell>
          <cell r="BB316">
            <v>0.29999995231628418</v>
          </cell>
          <cell r="BC316">
            <v>0.29999995231628418</v>
          </cell>
          <cell r="BD316">
            <v>0.29999995231628418</v>
          </cell>
          <cell r="BE316">
            <v>0.29999995231628418</v>
          </cell>
          <cell r="BF316">
            <v>0.29999995231628418</v>
          </cell>
        </row>
        <row r="317">
          <cell r="C317" t="str">
            <v>Đức Long</v>
          </cell>
          <cell r="J317">
            <v>0.29999995231628418</v>
          </cell>
          <cell r="K317">
            <v>0.29999995231628418</v>
          </cell>
          <cell r="M317">
            <v>0.29999995231628418</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0.4</v>
          </cell>
          <cell r="BD317">
            <v>0.39999985694885254</v>
          </cell>
          <cell r="BE317">
            <v>0.39999985694885254</v>
          </cell>
          <cell r="BF317">
            <v>0.39999985694885254</v>
          </cell>
        </row>
        <row r="318">
          <cell r="C318" t="str">
            <v>Tiến Thành</v>
          </cell>
          <cell r="J318">
            <v>0.39999985694885254</v>
          </cell>
          <cell r="K318">
            <v>0.39999985694885254</v>
          </cell>
          <cell r="M318">
            <v>0.39999985694885254</v>
          </cell>
          <cell r="N318">
            <v>0.2</v>
          </cell>
          <cell r="O318">
            <v>0.19999992847442627</v>
          </cell>
          <cell r="P318">
            <v>0.19999992847442627</v>
          </cell>
          <cell r="Q318">
            <v>0.19999992847442627</v>
          </cell>
          <cell r="R318">
            <v>0.19999992847442627</v>
          </cell>
          <cell r="S318">
            <v>0.19999992847442627</v>
          </cell>
          <cell r="T318">
            <v>0.19999992847442627</v>
          </cell>
          <cell r="U318">
            <v>0.19999992847442627</v>
          </cell>
          <cell r="V318">
            <v>0.19999992847442627</v>
          </cell>
          <cell r="W318">
            <v>0.19999992847442627</v>
          </cell>
          <cell r="X318">
            <v>0.19999992847442627</v>
          </cell>
          <cell r="Y318">
            <v>0.19999992847442627</v>
          </cell>
          <cell r="Z318">
            <v>0.19999992847442627</v>
          </cell>
          <cell r="AA318">
            <v>0.19999992847442627</v>
          </cell>
          <cell r="AB318">
            <v>0.19999992847442627</v>
          </cell>
          <cell r="AC318">
            <v>0.19999992847442627</v>
          </cell>
          <cell r="AD318">
            <v>0.19999992847442627</v>
          </cell>
          <cell r="AE318">
            <v>0.19999992847442627</v>
          </cell>
          <cell r="AF318">
            <v>0.19999992847442627</v>
          </cell>
          <cell r="AG318">
            <v>0.19999992847442627</v>
          </cell>
          <cell r="AH318">
            <v>0.19999992847442627</v>
          </cell>
          <cell r="AI318">
            <v>0.19999992847442627</v>
          </cell>
          <cell r="AJ318">
            <v>0.19999992847442627</v>
          </cell>
          <cell r="AK318">
            <v>0.19999992847442627</v>
          </cell>
          <cell r="AL318">
            <v>0.19999992847442627</v>
          </cell>
          <cell r="AM318">
            <v>0.19999992847442627</v>
          </cell>
          <cell r="AN318">
            <v>0.19999992847442627</v>
          </cell>
          <cell r="AO318">
            <v>0.19999992847442627</v>
          </cell>
          <cell r="AP318">
            <v>0.19999992847442627</v>
          </cell>
          <cell r="AQ318">
            <v>0.19999992847442627</v>
          </cell>
          <cell r="AR318">
            <v>0.19999992847442627</v>
          </cell>
          <cell r="AS318">
            <v>0.19999992847442627</v>
          </cell>
          <cell r="AT318">
            <v>0.19999992847442627</v>
          </cell>
          <cell r="AU318">
            <v>0.19999992847442627</v>
          </cell>
          <cell r="AV318">
            <v>0.19999992847442627</v>
          </cell>
          <cell r="AW318">
            <v>0.19999992847442627</v>
          </cell>
          <cell r="AX318">
            <v>0.19999992847442627</v>
          </cell>
          <cell r="AY318">
            <v>0.19999992847442627</v>
          </cell>
          <cell r="AZ318">
            <v>0.19999992847442627</v>
          </cell>
          <cell r="BA318">
            <v>0.19999992847442627</v>
          </cell>
          <cell r="BB318">
            <v>0.19999992847442627</v>
          </cell>
          <cell r="BC318">
            <v>0.19999992847442627</v>
          </cell>
          <cell r="BD318">
            <v>0.19999992847442627</v>
          </cell>
          <cell r="BE318">
            <v>0.19999992847442627</v>
          </cell>
          <cell r="BF318">
            <v>0.19999992847442627</v>
          </cell>
        </row>
        <row r="319">
          <cell r="C319" t="str">
            <v>Phú Hài</v>
          </cell>
          <cell r="J319">
            <v>0.19999992847442627</v>
          </cell>
          <cell r="K319">
            <v>0.19999992847442627</v>
          </cell>
          <cell r="M319">
            <v>0.19999992847442627</v>
          </cell>
          <cell r="N319">
            <v>0.24</v>
          </cell>
          <cell r="O319">
            <v>0.23999989032745361</v>
          </cell>
          <cell r="P319">
            <v>0.23999989032745361</v>
          </cell>
          <cell r="Q319">
            <v>0.23999989032745361</v>
          </cell>
          <cell r="R319">
            <v>0.23999989032745361</v>
          </cell>
          <cell r="S319">
            <v>0.23999989032745361</v>
          </cell>
          <cell r="T319">
            <v>0.23999989032745361</v>
          </cell>
          <cell r="U319">
            <v>0.23999989032745361</v>
          </cell>
          <cell r="V319">
            <v>0.23999989032745361</v>
          </cell>
          <cell r="W319">
            <v>0.23999989032745361</v>
          </cell>
          <cell r="X319">
            <v>0.23999989032745361</v>
          </cell>
          <cell r="Y319">
            <v>0.23999989032745361</v>
          </cell>
          <cell r="Z319">
            <v>0.23999989032745361</v>
          </cell>
          <cell r="AA319">
            <v>0.23999989032745361</v>
          </cell>
          <cell r="AB319">
            <v>0.23999989032745361</v>
          </cell>
          <cell r="AC319">
            <v>0.23999989032745361</v>
          </cell>
          <cell r="AD319">
            <v>0.23999989032745361</v>
          </cell>
          <cell r="AE319">
            <v>0.23999989032745361</v>
          </cell>
          <cell r="AF319">
            <v>0.23999989032745361</v>
          </cell>
          <cell r="AG319">
            <v>0.23999989032745361</v>
          </cell>
          <cell r="AH319">
            <v>0.23999989032745361</v>
          </cell>
          <cell r="AI319">
            <v>0.23999989032745361</v>
          </cell>
          <cell r="AJ319">
            <v>0.23999989032745361</v>
          </cell>
          <cell r="AK319">
            <v>0.23999989032745361</v>
          </cell>
          <cell r="AL319">
            <v>0.23999989032745361</v>
          </cell>
          <cell r="AM319">
            <v>0.23999989032745361</v>
          </cell>
          <cell r="AN319">
            <v>0.23999989032745361</v>
          </cell>
          <cell r="AO319">
            <v>0.23999989032745361</v>
          </cell>
          <cell r="AP319">
            <v>0.23999989032745361</v>
          </cell>
          <cell r="AQ319">
            <v>0.23999989032745361</v>
          </cell>
          <cell r="AR319">
            <v>0.23999989032745361</v>
          </cell>
          <cell r="AS319">
            <v>0.23999989032745361</v>
          </cell>
          <cell r="AT319">
            <v>0.23999989032745361</v>
          </cell>
          <cell r="AU319">
            <v>0.23999989032745361</v>
          </cell>
          <cell r="AV319">
            <v>0.23999989032745361</v>
          </cell>
          <cell r="AW319">
            <v>0.23999989032745361</v>
          </cell>
          <cell r="AX319">
            <v>0.23999989032745361</v>
          </cell>
          <cell r="AY319">
            <v>0.23999989032745361</v>
          </cell>
          <cell r="AZ319">
            <v>0.23999989032745361</v>
          </cell>
          <cell r="BA319">
            <v>0.23999989032745361</v>
          </cell>
          <cell r="BB319">
            <v>0.23999989032745361</v>
          </cell>
          <cell r="BC319">
            <v>0.23999989032745361</v>
          </cell>
          <cell r="BD319">
            <v>0.23999989032745361</v>
          </cell>
          <cell r="BE319">
            <v>0.23999989032745361</v>
          </cell>
          <cell r="BF319">
            <v>0.23999989032745361</v>
          </cell>
        </row>
        <row r="320">
          <cell r="C320" t="str">
            <v>Đức Long</v>
          </cell>
          <cell r="J320">
            <v>0.23999989032745361</v>
          </cell>
          <cell r="K320">
            <v>0.23999989032745361</v>
          </cell>
          <cell r="M320">
            <v>1.38</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10</v>
          </cell>
          <cell r="AY320">
            <v>10</v>
          </cell>
          <cell r="AZ320">
            <v>10</v>
          </cell>
          <cell r="BA320">
            <v>10</v>
          </cell>
          <cell r="BB320">
            <v>10</v>
          </cell>
          <cell r="BC320">
            <v>3</v>
          </cell>
          <cell r="BD320">
            <v>3</v>
          </cell>
          <cell r="BE320">
            <v>3</v>
          </cell>
          <cell r="BF320">
            <v>3</v>
          </cell>
        </row>
        <row r="321">
          <cell r="C321" t="str">
            <v>Lạc Đạo</v>
          </cell>
          <cell r="J321">
            <v>3</v>
          </cell>
          <cell r="K321">
            <v>3</v>
          </cell>
          <cell r="M321">
            <v>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3.25</v>
          </cell>
          <cell r="AF321">
            <v>3.25</v>
          </cell>
          <cell r="AG321">
            <v>3.25</v>
          </cell>
          <cell r="AH321">
            <v>3.25</v>
          </cell>
          <cell r="AI321">
            <v>3.25</v>
          </cell>
          <cell r="AJ321">
            <v>3.25</v>
          </cell>
          <cell r="AK321">
            <v>3.25</v>
          </cell>
          <cell r="AL321">
            <v>3.25</v>
          </cell>
          <cell r="AM321">
            <v>3.25</v>
          </cell>
          <cell r="AN321">
            <v>3.25</v>
          </cell>
          <cell r="AO321">
            <v>3.25</v>
          </cell>
          <cell r="AP321">
            <v>3.25</v>
          </cell>
          <cell r="AQ321">
            <v>3.25</v>
          </cell>
          <cell r="AR321">
            <v>3.25</v>
          </cell>
          <cell r="AS321">
            <v>3.25</v>
          </cell>
          <cell r="AT321">
            <v>3.25</v>
          </cell>
          <cell r="AU321">
            <v>3.25</v>
          </cell>
          <cell r="AV321">
            <v>3.25</v>
          </cell>
          <cell r="AW321">
            <v>3.25</v>
          </cell>
          <cell r="AX321">
            <v>3.25</v>
          </cell>
          <cell r="AY321">
            <v>3.25</v>
          </cell>
          <cell r="AZ321">
            <v>3.25</v>
          </cell>
          <cell r="BA321">
            <v>3.25</v>
          </cell>
          <cell r="BB321">
            <v>3.25</v>
          </cell>
          <cell r="BC321">
            <v>3.25</v>
          </cell>
          <cell r="BD321">
            <v>3.25</v>
          </cell>
          <cell r="BE321">
            <v>3.25</v>
          </cell>
          <cell r="BF321">
            <v>3.25</v>
          </cell>
        </row>
        <row r="322">
          <cell r="C322" t="str">
            <v>Đức Nghĩa</v>
          </cell>
          <cell r="J322">
            <v>3.25</v>
          </cell>
          <cell r="K322">
            <v>3.25</v>
          </cell>
          <cell r="M322">
            <v>3.25</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7.25</v>
          </cell>
          <cell r="AF322">
            <v>7.25</v>
          </cell>
          <cell r="AG322">
            <v>7.25</v>
          </cell>
          <cell r="AH322">
            <v>7.25</v>
          </cell>
          <cell r="AI322">
            <v>7.25</v>
          </cell>
          <cell r="AJ322">
            <v>7.25</v>
          </cell>
          <cell r="AK322">
            <v>7.25</v>
          </cell>
          <cell r="AL322">
            <v>7.25</v>
          </cell>
          <cell r="AM322">
            <v>7.25</v>
          </cell>
          <cell r="AN322">
            <v>7.25</v>
          </cell>
          <cell r="AO322">
            <v>7.25</v>
          </cell>
          <cell r="AP322">
            <v>7.25</v>
          </cell>
          <cell r="AQ322">
            <v>7.25</v>
          </cell>
          <cell r="AR322">
            <v>7.25</v>
          </cell>
          <cell r="AS322">
            <v>7.25</v>
          </cell>
          <cell r="AT322">
            <v>7.25</v>
          </cell>
          <cell r="AU322">
            <v>7.25</v>
          </cell>
          <cell r="AV322">
            <v>7.25</v>
          </cell>
          <cell r="AW322">
            <v>7.25</v>
          </cell>
          <cell r="AX322">
            <v>7.25</v>
          </cell>
          <cell r="AY322">
            <v>7.25</v>
          </cell>
          <cell r="AZ322">
            <v>7.25</v>
          </cell>
          <cell r="BA322">
            <v>7.25</v>
          </cell>
          <cell r="BB322">
            <v>7.25</v>
          </cell>
          <cell r="BC322">
            <v>4</v>
          </cell>
          <cell r="BD322">
            <v>4</v>
          </cell>
          <cell r="BE322">
            <v>4</v>
          </cell>
          <cell r="BF322">
            <v>4</v>
          </cell>
        </row>
        <row r="323">
          <cell r="C323" t="str">
            <v>Phú Trinh</v>
          </cell>
          <cell r="J323">
            <v>4</v>
          </cell>
          <cell r="K323">
            <v>4</v>
          </cell>
          <cell r="M323">
            <v>4</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7.92</v>
          </cell>
          <cell r="AY323">
            <v>7.9199981689453125</v>
          </cell>
          <cell r="AZ323">
            <v>7.9199981689453125</v>
          </cell>
          <cell r="BA323">
            <v>7.9199981689453125</v>
          </cell>
          <cell r="BB323">
            <v>7.9199981689453125</v>
          </cell>
          <cell r="BC323">
            <v>3</v>
          </cell>
          <cell r="BD323">
            <v>3</v>
          </cell>
          <cell r="BE323">
            <v>3</v>
          </cell>
          <cell r="BF323">
            <v>3</v>
          </cell>
        </row>
        <row r="324">
          <cell r="C324" t="str">
            <v>Phú Tài</v>
          </cell>
          <cell r="J324">
            <v>3</v>
          </cell>
          <cell r="K324">
            <v>3</v>
          </cell>
          <cell r="M324">
            <v>0.42</v>
          </cell>
          <cell r="N324">
            <v>7.3499999999999979</v>
          </cell>
          <cell r="O324">
            <v>7.3499984741210938</v>
          </cell>
          <cell r="P324">
            <v>7.3499984741210938</v>
          </cell>
          <cell r="Q324">
            <v>7.3499984741210938</v>
          </cell>
          <cell r="R324">
            <v>7.3499984741210938</v>
          </cell>
          <cell r="S324">
            <v>7.3499984741210938</v>
          </cell>
          <cell r="T324">
            <v>7.3499984741210938</v>
          </cell>
          <cell r="U324">
            <v>7.3499984741210938</v>
          </cell>
          <cell r="V324">
            <v>7.3499984741210938</v>
          </cell>
          <cell r="W324">
            <v>7.3499984741210938</v>
          </cell>
          <cell r="X324">
            <v>7.3499984741210938</v>
          </cell>
          <cell r="Y324">
            <v>7.3499984741210938</v>
          </cell>
          <cell r="Z324">
            <v>7.3499984741210938</v>
          </cell>
          <cell r="AA324">
            <v>7.3499984741210938</v>
          </cell>
          <cell r="AB324">
            <v>7.3499984741210938</v>
          </cell>
          <cell r="AC324">
            <v>7.3499984741210938</v>
          </cell>
          <cell r="AD324">
            <v>7.3499984741210938</v>
          </cell>
          <cell r="AE324">
            <v>7.3499984741210938</v>
          </cell>
          <cell r="AF324">
            <v>7.3499984741210938</v>
          </cell>
          <cell r="AG324">
            <v>7.3499984741210938</v>
          </cell>
          <cell r="AH324">
            <v>7.3499984741210938</v>
          </cell>
          <cell r="AI324">
            <v>7.3499984741210938</v>
          </cell>
          <cell r="AJ324">
            <v>7.3499984741210938</v>
          </cell>
          <cell r="AK324">
            <v>7.3499984741210938</v>
          </cell>
          <cell r="AL324">
            <v>7.3499984741210938</v>
          </cell>
          <cell r="AM324">
            <v>7.3499984741210938</v>
          </cell>
          <cell r="AN324">
            <v>7.3499984741210938</v>
          </cell>
          <cell r="AO324">
            <v>7.3499984741210938</v>
          </cell>
          <cell r="AP324">
            <v>7.3499984741210938</v>
          </cell>
          <cell r="AQ324">
            <v>7.3499984741210938</v>
          </cell>
          <cell r="AR324">
            <v>7.3499984741210938</v>
          </cell>
          <cell r="AS324">
            <v>7.3499984741210938</v>
          </cell>
          <cell r="AT324">
            <v>7.3499984741210938</v>
          </cell>
          <cell r="AU324">
            <v>7.3499984741210938</v>
          </cell>
          <cell r="AV324">
            <v>7.3499984741210938</v>
          </cell>
          <cell r="AW324">
            <v>7.3499984741210938</v>
          </cell>
          <cell r="AX324">
            <v>20.59</v>
          </cell>
          <cell r="AY324">
            <v>20.589996337890625</v>
          </cell>
          <cell r="AZ324">
            <v>20.589996337890625</v>
          </cell>
          <cell r="BA324">
            <v>20.589996337890625</v>
          </cell>
          <cell r="BB324">
            <v>20.589996337890625</v>
          </cell>
          <cell r="BC324">
            <v>10.5</v>
          </cell>
          <cell r="BD324">
            <v>10.5</v>
          </cell>
          <cell r="BE324">
            <v>10.5</v>
          </cell>
          <cell r="BF324">
            <v>10.5</v>
          </cell>
        </row>
        <row r="325">
          <cell r="C325" t="str">
            <v>Tiến Lợi</v>
          </cell>
          <cell r="J325">
            <v>10.5</v>
          </cell>
          <cell r="K325">
            <v>10.5</v>
          </cell>
          <cell r="M325">
            <v>10.5</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11.72</v>
          </cell>
          <cell r="BD325">
            <v>11.719993591308594</v>
          </cell>
          <cell r="BE325">
            <v>11.719993591308594</v>
          </cell>
          <cell r="BF325">
            <v>11.719993591308594</v>
          </cell>
        </row>
        <row r="326">
          <cell r="C326" t="str">
            <v>Tiến Thành</v>
          </cell>
          <cell r="J326">
            <v>11.719993591308594</v>
          </cell>
          <cell r="K326">
            <v>11.719993591308594</v>
          </cell>
          <cell r="M326">
            <v>11.719993591308594</v>
          </cell>
          <cell r="N326">
            <v>2</v>
          </cell>
          <cell r="O326">
            <v>2</v>
          </cell>
          <cell r="P326">
            <v>2</v>
          </cell>
          <cell r="Q326">
            <v>2</v>
          </cell>
          <cell r="R326">
            <v>2</v>
          </cell>
          <cell r="S326">
            <v>2</v>
          </cell>
          <cell r="T326">
            <v>2</v>
          </cell>
          <cell r="U326">
            <v>2</v>
          </cell>
          <cell r="V326">
            <v>2</v>
          </cell>
          <cell r="W326">
            <v>2</v>
          </cell>
          <cell r="X326">
            <v>2</v>
          </cell>
          <cell r="Y326">
            <v>2</v>
          </cell>
          <cell r="Z326">
            <v>2</v>
          </cell>
          <cell r="AA326">
            <v>2</v>
          </cell>
          <cell r="AB326">
            <v>2</v>
          </cell>
          <cell r="AC326">
            <v>2</v>
          </cell>
          <cell r="AD326">
            <v>2</v>
          </cell>
          <cell r="AE326">
            <v>2</v>
          </cell>
          <cell r="AF326">
            <v>2</v>
          </cell>
          <cell r="AG326">
            <v>2</v>
          </cell>
          <cell r="AH326">
            <v>2</v>
          </cell>
          <cell r="AI326">
            <v>2</v>
          </cell>
          <cell r="AJ326">
            <v>2</v>
          </cell>
          <cell r="AK326">
            <v>2</v>
          </cell>
          <cell r="AL326">
            <v>2</v>
          </cell>
          <cell r="AM326">
            <v>2</v>
          </cell>
          <cell r="AN326">
            <v>2</v>
          </cell>
          <cell r="AO326">
            <v>2</v>
          </cell>
          <cell r="AP326">
            <v>2</v>
          </cell>
          <cell r="AQ326">
            <v>2</v>
          </cell>
          <cell r="AR326">
            <v>2</v>
          </cell>
          <cell r="AS326">
            <v>2</v>
          </cell>
          <cell r="AT326">
            <v>2</v>
          </cell>
          <cell r="AU326">
            <v>2</v>
          </cell>
          <cell r="AV326">
            <v>2</v>
          </cell>
          <cell r="AW326">
            <v>12</v>
          </cell>
          <cell r="AX326">
            <v>12</v>
          </cell>
          <cell r="AY326">
            <v>12</v>
          </cell>
          <cell r="AZ326">
            <v>12</v>
          </cell>
          <cell r="BA326">
            <v>12</v>
          </cell>
          <cell r="BB326">
            <v>12</v>
          </cell>
          <cell r="BC326">
            <v>12</v>
          </cell>
          <cell r="BD326">
            <v>12</v>
          </cell>
          <cell r="BE326">
            <v>12</v>
          </cell>
          <cell r="BF326">
            <v>12</v>
          </cell>
        </row>
        <row r="327">
          <cell r="C327" t="str">
            <v>Tiến Thành</v>
          </cell>
          <cell r="J327">
            <v>12</v>
          </cell>
          <cell r="K327">
            <v>12</v>
          </cell>
          <cell r="M327">
            <v>12</v>
          </cell>
          <cell r="N327">
            <v>0</v>
          </cell>
          <cell r="O327">
            <v>0</v>
          </cell>
          <cell r="P327">
            <v>0</v>
          </cell>
          <cell r="Q327">
            <v>0</v>
          </cell>
          <cell r="R327">
            <v>0</v>
          </cell>
          <cell r="S327">
            <v>0</v>
          </cell>
          <cell r="T327">
            <v>0</v>
          </cell>
          <cell r="U327">
            <v>0</v>
          </cell>
          <cell r="V327">
            <v>0</v>
          </cell>
          <cell r="W327">
            <v>0</v>
          </cell>
          <cell r="X327">
            <v>0</v>
          </cell>
          <cell r="Y327">
            <v>0</v>
          </cell>
          <cell r="Z327">
            <v>0.1</v>
          </cell>
          <cell r="AA327">
            <v>9.9999964237213135E-2</v>
          </cell>
          <cell r="AB327">
            <v>9.9999964237213135E-2</v>
          </cell>
          <cell r="AC327">
            <v>9.9999964237213135E-2</v>
          </cell>
          <cell r="AD327">
            <v>9.9999964237213135E-2</v>
          </cell>
          <cell r="AE327">
            <v>9.9999964237213135E-2</v>
          </cell>
          <cell r="AF327">
            <v>9.9999964237213135E-2</v>
          </cell>
          <cell r="AG327">
            <v>9.9999964237213135E-2</v>
          </cell>
          <cell r="AH327">
            <v>9.9999964237213135E-2</v>
          </cell>
          <cell r="AI327">
            <v>9.9999964237213135E-2</v>
          </cell>
          <cell r="AJ327">
            <v>9.9999964237213135E-2</v>
          </cell>
          <cell r="AK327">
            <v>9.9999964237213135E-2</v>
          </cell>
          <cell r="AL327">
            <v>9.9999964237213135E-2</v>
          </cell>
          <cell r="AM327">
            <v>9.9999964237213135E-2</v>
          </cell>
          <cell r="AN327">
            <v>9.9999964237213135E-2</v>
          </cell>
          <cell r="AO327">
            <v>9.9999964237213135E-2</v>
          </cell>
          <cell r="AP327">
            <v>9.9999964237213135E-2</v>
          </cell>
          <cell r="AQ327">
            <v>9.9999964237213135E-2</v>
          </cell>
          <cell r="AR327">
            <v>9.9999964237213135E-2</v>
          </cell>
          <cell r="AS327">
            <v>9.9999964237213135E-2</v>
          </cell>
          <cell r="AT327">
            <v>9.9999964237213135E-2</v>
          </cell>
          <cell r="AU327">
            <v>9.9999964237213135E-2</v>
          </cell>
          <cell r="AV327">
            <v>9.9999964237213135E-2</v>
          </cell>
          <cell r="AW327">
            <v>9.9999964237213135E-2</v>
          </cell>
          <cell r="AX327">
            <v>9.9999964237213135E-2</v>
          </cell>
          <cell r="AY327">
            <v>9.9999964237213135E-2</v>
          </cell>
          <cell r="AZ327">
            <v>9.9999964237213135E-2</v>
          </cell>
          <cell r="BA327">
            <v>9.9999964237213135E-2</v>
          </cell>
          <cell r="BB327">
            <v>9.9999964237213135E-2</v>
          </cell>
          <cell r="BC327">
            <v>9.9999964237213135E-2</v>
          </cell>
          <cell r="BD327">
            <v>9.9999964237213135E-2</v>
          </cell>
          <cell r="BE327">
            <v>9.9999964237213135E-2</v>
          </cell>
          <cell r="BF327">
            <v>9.9999964237213135E-2</v>
          </cell>
        </row>
        <row r="328">
          <cell r="C328" t="str">
            <v>Thiện Nghiệp</v>
          </cell>
          <cell r="J328">
            <v>9.9999964237213135E-2</v>
          </cell>
          <cell r="K328">
            <v>9.9999964237213135E-2</v>
          </cell>
          <cell r="M328">
            <v>9.9999964237213135E-2</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1.59</v>
          </cell>
          <cell r="AF328">
            <v>1.5899991989135742</v>
          </cell>
          <cell r="AG328">
            <v>1.5899991989135742</v>
          </cell>
          <cell r="AH328">
            <v>1.5899991989135742</v>
          </cell>
          <cell r="AI328">
            <v>1.5899991989135742</v>
          </cell>
          <cell r="AJ328">
            <v>1.5899991989135742</v>
          </cell>
          <cell r="AK328">
            <v>1.5899991989135742</v>
          </cell>
          <cell r="AL328">
            <v>1.5899991989135742</v>
          </cell>
          <cell r="AM328">
            <v>1.5899991989135742</v>
          </cell>
          <cell r="AN328">
            <v>1.5899991989135742</v>
          </cell>
          <cell r="AO328">
            <v>1.5899991989135742</v>
          </cell>
          <cell r="AP328">
            <v>1.5899991989135742</v>
          </cell>
          <cell r="AQ328">
            <v>1.5899991989135742</v>
          </cell>
          <cell r="AR328">
            <v>1.5899991989135742</v>
          </cell>
          <cell r="AS328">
            <v>1.5899991989135742</v>
          </cell>
          <cell r="AT328">
            <v>1.5899991989135742</v>
          </cell>
          <cell r="AU328">
            <v>1.5899991989135742</v>
          </cell>
          <cell r="AV328">
            <v>1.5899991989135742</v>
          </cell>
          <cell r="AW328">
            <v>1.5899991989135742</v>
          </cell>
          <cell r="AX328">
            <v>1.5899991989135742</v>
          </cell>
          <cell r="AY328">
            <v>1.5899991989135742</v>
          </cell>
          <cell r="AZ328">
            <v>1.5899991989135742</v>
          </cell>
          <cell r="BA328">
            <v>1.5899991989135742</v>
          </cell>
          <cell r="BB328">
            <v>1.5899991989135742</v>
          </cell>
          <cell r="BC328">
            <v>1.5899991989135742</v>
          </cell>
          <cell r="BD328">
            <v>1.5899991989135742</v>
          </cell>
          <cell r="BE328">
            <v>1.5899991989135742</v>
          </cell>
          <cell r="BF328">
            <v>1.5899991989135742</v>
          </cell>
        </row>
        <row r="329">
          <cell r="C329" t="str">
            <v>Tiến Lợi</v>
          </cell>
          <cell r="J329">
            <v>1.5899991989135742</v>
          </cell>
          <cell r="K329">
            <v>1.5899991989135742</v>
          </cell>
          <cell r="M329">
            <v>1.5899991989135742</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0.6</v>
          </cell>
          <cell r="AF329">
            <v>0.59999990463256836</v>
          </cell>
          <cell r="AG329">
            <v>0.59999990463256836</v>
          </cell>
          <cell r="AH329">
            <v>0.59999990463256836</v>
          </cell>
          <cell r="AI329">
            <v>0.59999990463256836</v>
          </cell>
          <cell r="AJ329">
            <v>0.59999990463256836</v>
          </cell>
          <cell r="AK329">
            <v>0.59999990463256836</v>
          </cell>
          <cell r="AL329">
            <v>0.59999990463256836</v>
          </cell>
          <cell r="AM329">
            <v>0.59999990463256836</v>
          </cell>
          <cell r="AN329">
            <v>0.59999990463256836</v>
          </cell>
          <cell r="AO329">
            <v>0.59999990463256836</v>
          </cell>
          <cell r="AP329">
            <v>0.59999990463256836</v>
          </cell>
          <cell r="AQ329">
            <v>0.59999990463256836</v>
          </cell>
          <cell r="AR329">
            <v>0.59999990463256836</v>
          </cell>
          <cell r="AS329">
            <v>0.59999990463256836</v>
          </cell>
          <cell r="AT329">
            <v>0.59999990463256836</v>
          </cell>
          <cell r="AU329">
            <v>0.59999990463256836</v>
          </cell>
          <cell r="AV329">
            <v>0.59999990463256836</v>
          </cell>
          <cell r="AW329">
            <v>0.59999990463256836</v>
          </cell>
          <cell r="AX329">
            <v>0.59999990463256836</v>
          </cell>
          <cell r="AY329">
            <v>0.59999990463256836</v>
          </cell>
          <cell r="AZ329">
            <v>0.59999990463256836</v>
          </cell>
          <cell r="BA329">
            <v>0.59999990463256836</v>
          </cell>
          <cell r="BB329">
            <v>0.59999990463256836</v>
          </cell>
          <cell r="BC329">
            <v>0.59999990463256836</v>
          </cell>
          <cell r="BD329">
            <v>0.59999990463256836</v>
          </cell>
          <cell r="BE329">
            <v>0.59999990463256836</v>
          </cell>
          <cell r="BF329">
            <v>0.59999990463256836</v>
          </cell>
        </row>
        <row r="330">
          <cell r="C330" t="str">
            <v>Phú Hài</v>
          </cell>
          <cell r="J330">
            <v>0.59999990463256836</v>
          </cell>
          <cell r="K330">
            <v>0.59999990463256836</v>
          </cell>
          <cell r="M330">
            <v>0.59999990463256836</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1.8</v>
          </cell>
          <cell r="BD330">
            <v>1.7999992370605469</v>
          </cell>
          <cell r="BE330">
            <v>1.7999992370605469</v>
          </cell>
          <cell r="BF330">
            <v>1.7999992370605469</v>
          </cell>
        </row>
        <row r="331">
          <cell r="C331" t="str">
            <v>Xuân An</v>
          </cell>
          <cell r="J331">
            <v>1.7999992370605469</v>
          </cell>
          <cell r="K331">
            <v>1.7999992370605469</v>
          </cell>
          <cell r="M331">
            <v>1.7999992370605469</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1.8</v>
          </cell>
          <cell r="BD331">
            <v>1.7999992370605469</v>
          </cell>
          <cell r="BE331">
            <v>1.7999992370605469</v>
          </cell>
          <cell r="BF331">
            <v>1.7999992370605469</v>
          </cell>
        </row>
        <row r="332">
          <cell r="C332">
            <v>1.7999992370605469</v>
          </cell>
          <cell r="J332">
            <v>1.7999992370605469</v>
          </cell>
          <cell r="K332">
            <v>1.7999992370605469</v>
          </cell>
          <cell r="M332">
            <v>1.7999992370605469</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row>
        <row r="333">
          <cell r="C333">
            <v>0</v>
          </cell>
          <cell r="J333">
            <v>0</v>
          </cell>
          <cell r="K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row>
        <row r="334">
          <cell r="C334" t="str">
            <v>Phú Tài</v>
          </cell>
          <cell r="J334">
            <v>0</v>
          </cell>
          <cell r="K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4.9999999999999822E-2</v>
          </cell>
          <cell r="AY334">
            <v>4.9999982118606567E-2</v>
          </cell>
          <cell r="AZ334">
            <v>4.9999982118606567E-2</v>
          </cell>
          <cell r="BA334">
            <v>4.9999982118606567E-2</v>
          </cell>
          <cell r="BB334">
            <v>4.9999982118606567E-2</v>
          </cell>
          <cell r="BC334">
            <v>4.9999982118606567E-2</v>
          </cell>
          <cell r="BD334">
            <v>4.9999982118606567E-2</v>
          </cell>
          <cell r="BE334">
            <v>4.9999982118606567E-2</v>
          </cell>
          <cell r="BF334">
            <v>4.9999982118606567E-2</v>
          </cell>
        </row>
        <row r="335">
          <cell r="C335" t="str">
            <v>Phú Hài</v>
          </cell>
          <cell r="J335">
            <v>4.9999982118606567E-2</v>
          </cell>
          <cell r="K335">
            <v>4.9999982118606567E-2</v>
          </cell>
          <cell r="M335">
            <v>4.9999982118606567E-2</v>
          </cell>
          <cell r="N335">
            <v>1.1600000000000001</v>
          </cell>
          <cell r="O335">
            <v>1.1599998474121094</v>
          </cell>
          <cell r="P335">
            <v>1.1599998474121094</v>
          </cell>
          <cell r="Q335">
            <v>1.1599998474121094</v>
          </cell>
          <cell r="R335">
            <v>1.1599998474121094</v>
          </cell>
          <cell r="S335">
            <v>1.1599998474121094</v>
          </cell>
          <cell r="T335">
            <v>1.1599998474121094</v>
          </cell>
          <cell r="U335">
            <v>1.1599998474121094</v>
          </cell>
          <cell r="V335">
            <v>1.1599998474121094</v>
          </cell>
          <cell r="W335">
            <v>1.1599998474121094</v>
          </cell>
          <cell r="X335">
            <v>1.1599998474121094</v>
          </cell>
          <cell r="Y335">
            <v>1.1599998474121094</v>
          </cell>
          <cell r="Z335">
            <v>5</v>
          </cell>
          <cell r="AA335">
            <v>5</v>
          </cell>
          <cell r="AB335">
            <v>5</v>
          </cell>
          <cell r="AC335">
            <v>5</v>
          </cell>
          <cell r="AD335">
            <v>5</v>
          </cell>
          <cell r="AE335">
            <v>5</v>
          </cell>
          <cell r="AF335">
            <v>5</v>
          </cell>
          <cell r="AG335">
            <v>5</v>
          </cell>
          <cell r="AH335">
            <v>5</v>
          </cell>
          <cell r="AI335">
            <v>5</v>
          </cell>
          <cell r="AJ335">
            <v>5</v>
          </cell>
          <cell r="AK335">
            <v>5</v>
          </cell>
          <cell r="AL335">
            <v>5</v>
          </cell>
          <cell r="AM335">
            <v>5</v>
          </cell>
          <cell r="AN335">
            <v>5</v>
          </cell>
          <cell r="AO335">
            <v>5</v>
          </cell>
          <cell r="AP335">
            <v>5</v>
          </cell>
          <cell r="AQ335">
            <v>5</v>
          </cell>
          <cell r="AR335">
            <v>5</v>
          </cell>
          <cell r="AS335">
            <v>5</v>
          </cell>
          <cell r="AT335">
            <v>5</v>
          </cell>
          <cell r="AU335">
            <v>5</v>
          </cell>
          <cell r="AV335">
            <v>5</v>
          </cell>
          <cell r="AW335">
            <v>5</v>
          </cell>
          <cell r="AX335">
            <v>5</v>
          </cell>
          <cell r="AY335">
            <v>5</v>
          </cell>
          <cell r="AZ335">
            <v>5</v>
          </cell>
          <cell r="BA335">
            <v>5</v>
          </cell>
          <cell r="BB335">
            <v>5</v>
          </cell>
          <cell r="BC335">
            <v>5</v>
          </cell>
          <cell r="BD335">
            <v>5</v>
          </cell>
          <cell r="BE335">
            <v>5</v>
          </cell>
          <cell r="BF335">
            <v>5</v>
          </cell>
        </row>
        <row r="336">
          <cell r="C336" t="str">
            <v>Tiến Lợi</v>
          </cell>
          <cell r="J336">
            <v>5</v>
          </cell>
          <cell r="K336">
            <v>5</v>
          </cell>
          <cell r="M336">
            <v>1</v>
          </cell>
          <cell r="N336">
            <v>28</v>
          </cell>
          <cell r="O336">
            <v>28</v>
          </cell>
          <cell r="P336">
            <v>28</v>
          </cell>
          <cell r="Q336">
            <v>28</v>
          </cell>
          <cell r="R336">
            <v>28</v>
          </cell>
          <cell r="S336">
            <v>28</v>
          </cell>
          <cell r="T336">
            <v>28</v>
          </cell>
          <cell r="U336">
            <v>28</v>
          </cell>
          <cell r="V336">
            <v>28</v>
          </cell>
          <cell r="W336">
            <v>28</v>
          </cell>
          <cell r="X336">
            <v>28</v>
          </cell>
          <cell r="Y336">
            <v>28</v>
          </cell>
          <cell r="Z336">
            <v>28</v>
          </cell>
          <cell r="AA336">
            <v>28</v>
          </cell>
          <cell r="AB336">
            <v>28</v>
          </cell>
          <cell r="AC336">
            <v>28</v>
          </cell>
          <cell r="AD336">
            <v>28</v>
          </cell>
          <cell r="AE336">
            <v>28</v>
          </cell>
          <cell r="AF336">
            <v>28</v>
          </cell>
          <cell r="AG336">
            <v>28</v>
          </cell>
          <cell r="AH336">
            <v>28</v>
          </cell>
          <cell r="AI336">
            <v>28</v>
          </cell>
          <cell r="AJ336">
            <v>28</v>
          </cell>
          <cell r="AK336">
            <v>28</v>
          </cell>
          <cell r="AL336">
            <v>28</v>
          </cell>
          <cell r="AM336">
            <v>28</v>
          </cell>
          <cell r="AN336">
            <v>28</v>
          </cell>
          <cell r="AO336">
            <v>28</v>
          </cell>
          <cell r="AP336">
            <v>7.8999999999999995</v>
          </cell>
          <cell r="AQ336">
            <v>7.8999977111816406</v>
          </cell>
          <cell r="AR336">
            <v>7.8999977111816406</v>
          </cell>
          <cell r="AS336">
            <v>7.8999977111816406</v>
          </cell>
          <cell r="AT336">
            <v>7.8999977111816406</v>
          </cell>
          <cell r="AU336">
            <v>7.8999977111816406</v>
          </cell>
          <cell r="AV336">
            <v>7.8999977111816406</v>
          </cell>
          <cell r="AW336">
            <v>3.5</v>
          </cell>
          <cell r="AX336">
            <v>3.5</v>
          </cell>
          <cell r="AY336">
            <v>3.5</v>
          </cell>
          <cell r="AZ336">
            <v>3.5</v>
          </cell>
          <cell r="BA336">
            <v>3.5</v>
          </cell>
          <cell r="BB336">
            <v>3.5</v>
          </cell>
          <cell r="BC336">
            <v>3.5</v>
          </cell>
          <cell r="BD336">
            <v>3.5</v>
          </cell>
          <cell r="BE336">
            <v>3.5</v>
          </cell>
          <cell r="BF336">
            <v>3.5</v>
          </cell>
        </row>
        <row r="337">
          <cell r="C337" t="str">
            <v>Bình Hưng</v>
          </cell>
          <cell r="J337">
            <v>3.5</v>
          </cell>
          <cell r="K337">
            <v>3.5</v>
          </cell>
          <cell r="M337">
            <v>3.5</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0.11</v>
          </cell>
        </row>
        <row r="338">
          <cell r="C338" t="str">
            <v>Phú Thủy</v>
          </cell>
          <cell r="J338">
            <v>0.10999995470046997</v>
          </cell>
          <cell r="K338">
            <v>0.10999995470046997</v>
          </cell>
          <cell r="M338">
            <v>0.10999995470046997</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3</v>
          </cell>
          <cell r="AY338">
            <v>3</v>
          </cell>
          <cell r="AZ338">
            <v>3</v>
          </cell>
          <cell r="BA338">
            <v>3</v>
          </cell>
          <cell r="BB338">
            <v>3</v>
          </cell>
          <cell r="BC338">
            <v>3</v>
          </cell>
          <cell r="BD338">
            <v>3</v>
          </cell>
          <cell r="BE338">
            <v>3</v>
          </cell>
          <cell r="BF338">
            <v>3</v>
          </cell>
        </row>
        <row r="339">
          <cell r="C339" t="str">
            <v>Phú Tài</v>
          </cell>
          <cell r="J339">
            <v>3</v>
          </cell>
          <cell r="K339">
            <v>3</v>
          </cell>
          <cell r="M339">
            <v>3</v>
          </cell>
          <cell r="N339">
            <v>0.8</v>
          </cell>
          <cell r="O339">
            <v>0.79999971389770508</v>
          </cell>
          <cell r="P339">
            <v>0.79999971389770508</v>
          </cell>
          <cell r="Q339">
            <v>0.79999971389770508</v>
          </cell>
          <cell r="R339">
            <v>0.79999971389770508</v>
          </cell>
          <cell r="S339">
            <v>0.79999971389770508</v>
          </cell>
          <cell r="T339">
            <v>0.79999971389770508</v>
          </cell>
          <cell r="U339">
            <v>0.79999971389770508</v>
          </cell>
          <cell r="V339">
            <v>0.79999971389770508</v>
          </cell>
          <cell r="W339">
            <v>0.79999971389770508</v>
          </cell>
          <cell r="X339">
            <v>0.79999971389770508</v>
          </cell>
          <cell r="Y339">
            <v>0.79999971389770508</v>
          </cell>
          <cell r="Z339">
            <v>0.79999971389770508</v>
          </cell>
          <cell r="AA339">
            <v>0.79999971389770508</v>
          </cell>
          <cell r="AB339">
            <v>0.79999971389770508</v>
          </cell>
          <cell r="AC339">
            <v>0.79999971389770508</v>
          </cell>
          <cell r="AD339">
            <v>0.79999971389770508</v>
          </cell>
          <cell r="AE339">
            <v>0.79999971389770508</v>
          </cell>
          <cell r="AF339">
            <v>0.79999971389770508</v>
          </cell>
          <cell r="AG339">
            <v>0.79999971389770508</v>
          </cell>
          <cell r="AH339">
            <v>0.79999971389770508</v>
          </cell>
          <cell r="AI339">
            <v>0.79999971389770508</v>
          </cell>
          <cell r="AJ339">
            <v>0.79999971389770508</v>
          </cell>
          <cell r="AK339">
            <v>0.79999971389770508</v>
          </cell>
          <cell r="AL339">
            <v>0.79999971389770508</v>
          </cell>
          <cell r="AM339">
            <v>0.79999971389770508</v>
          </cell>
          <cell r="AN339">
            <v>0.79999971389770508</v>
          </cell>
          <cell r="AO339">
            <v>0.79999971389770508</v>
          </cell>
          <cell r="AP339">
            <v>0.79999971389770508</v>
          </cell>
          <cell r="AQ339">
            <v>0.79999971389770508</v>
          </cell>
          <cell r="AR339">
            <v>0.79999971389770508</v>
          </cell>
          <cell r="AS339">
            <v>0.79999971389770508</v>
          </cell>
          <cell r="AT339">
            <v>0.79999971389770508</v>
          </cell>
          <cell r="AU339">
            <v>0.79999971389770508</v>
          </cell>
          <cell r="AV339">
            <v>0.79999971389770508</v>
          </cell>
          <cell r="AW339">
            <v>0.79999971389770508</v>
          </cell>
          <cell r="AX339">
            <v>0.79999971389770508</v>
          </cell>
          <cell r="AY339">
            <v>0.79999971389770508</v>
          </cell>
          <cell r="AZ339">
            <v>0.79999971389770508</v>
          </cell>
          <cell r="BA339">
            <v>0.79999971389770508</v>
          </cell>
          <cell r="BB339">
            <v>0.79999971389770508</v>
          </cell>
          <cell r="BC339">
            <v>0.79999971389770508</v>
          </cell>
          <cell r="BD339">
            <v>0.79999971389770508</v>
          </cell>
          <cell r="BE339">
            <v>0.79999971389770508</v>
          </cell>
          <cell r="BF339">
            <v>0.79999971389770508</v>
          </cell>
        </row>
        <row r="340">
          <cell r="C340" t="str">
            <v>Xuân An</v>
          </cell>
          <cell r="J340">
            <v>0.79999971389770508</v>
          </cell>
          <cell r="K340">
            <v>0.79999971389770508</v>
          </cell>
          <cell r="M340">
            <v>0.66</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row>
        <row r="341">
          <cell r="C341" t="str">
            <v>Tiến Thành</v>
          </cell>
          <cell r="J341">
            <v>0</v>
          </cell>
          <cell r="K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row>
        <row r="342">
          <cell r="C342" t="str">
            <v>Phú Hài</v>
          </cell>
          <cell r="J342">
            <v>0</v>
          </cell>
          <cell r="K342">
            <v>0</v>
          </cell>
          <cell r="M342">
            <v>0</v>
          </cell>
          <cell r="N342">
            <v>0.26</v>
          </cell>
          <cell r="O342">
            <v>0.25999999046325684</v>
          </cell>
          <cell r="P342">
            <v>0.25999999046325684</v>
          </cell>
          <cell r="Q342">
            <v>0.25999999046325684</v>
          </cell>
          <cell r="R342">
            <v>0.25999999046325684</v>
          </cell>
          <cell r="S342">
            <v>0.25999999046325684</v>
          </cell>
          <cell r="T342">
            <v>0.25999999046325684</v>
          </cell>
          <cell r="U342">
            <v>0.25999999046325684</v>
          </cell>
          <cell r="V342">
            <v>0.25999999046325684</v>
          </cell>
          <cell r="W342">
            <v>0.25999999046325684</v>
          </cell>
          <cell r="X342">
            <v>0.25999999046325684</v>
          </cell>
          <cell r="Y342">
            <v>0.25999999046325684</v>
          </cell>
          <cell r="Z342">
            <v>0.25999999046325684</v>
          </cell>
          <cell r="AA342">
            <v>0.25999999046325684</v>
          </cell>
          <cell r="AB342">
            <v>0.25999999046325684</v>
          </cell>
          <cell r="AC342">
            <v>0.25999999046325684</v>
          </cell>
          <cell r="AD342">
            <v>0.25999999046325684</v>
          </cell>
          <cell r="AE342">
            <v>0.25999999046325684</v>
          </cell>
          <cell r="AF342">
            <v>0.25999999046325684</v>
          </cell>
          <cell r="AG342">
            <v>0.25999999046325684</v>
          </cell>
          <cell r="AH342">
            <v>0.25999999046325684</v>
          </cell>
          <cell r="AI342">
            <v>0.25999999046325684</v>
          </cell>
          <cell r="AJ342">
            <v>0.25999999046325684</v>
          </cell>
          <cell r="AK342">
            <v>0.25999999046325684</v>
          </cell>
          <cell r="AL342">
            <v>0.25999999046325684</v>
          </cell>
          <cell r="AM342">
            <v>0.25999999046325684</v>
          </cell>
          <cell r="AN342">
            <v>0.25999999046325684</v>
          </cell>
          <cell r="AO342">
            <v>0.25999999046325684</v>
          </cell>
          <cell r="AP342">
            <v>0.25999999046325684</v>
          </cell>
          <cell r="AQ342">
            <v>0.25999999046325684</v>
          </cell>
          <cell r="AR342">
            <v>0.25999999046325684</v>
          </cell>
          <cell r="AS342">
            <v>0.25999999046325684</v>
          </cell>
          <cell r="AT342">
            <v>0.25999999046325684</v>
          </cell>
          <cell r="AU342">
            <v>0.25999999046325684</v>
          </cell>
          <cell r="AV342">
            <v>0.25999999046325684</v>
          </cell>
          <cell r="AW342">
            <v>0.25999999046325684</v>
          </cell>
          <cell r="AX342">
            <v>0.25999999046325684</v>
          </cell>
          <cell r="AY342">
            <v>0.25999999046325684</v>
          </cell>
          <cell r="AZ342">
            <v>0.25999999046325684</v>
          </cell>
          <cell r="BA342">
            <v>0.25999999046325684</v>
          </cell>
          <cell r="BB342">
            <v>0.25999999046325684</v>
          </cell>
          <cell r="BC342">
            <v>0.25999999046325684</v>
          </cell>
          <cell r="BD342">
            <v>0.25999999046325684</v>
          </cell>
          <cell r="BE342">
            <v>0.25999999046325684</v>
          </cell>
          <cell r="BF342">
            <v>0.25999999046325684</v>
          </cell>
        </row>
        <row r="343">
          <cell r="C343" t="str">
            <v>Hàm Tiến</v>
          </cell>
          <cell r="J343">
            <v>0.25999999046325684</v>
          </cell>
          <cell r="K343">
            <v>0.25999999046325684</v>
          </cell>
          <cell r="M343">
            <v>0.25999999046325684</v>
          </cell>
          <cell r="N343">
            <v>1.2</v>
          </cell>
          <cell r="O343">
            <v>1.1999998092651367</v>
          </cell>
          <cell r="P343">
            <v>1.1999998092651367</v>
          </cell>
          <cell r="Q343">
            <v>1.1999998092651367</v>
          </cell>
          <cell r="R343">
            <v>1.1999998092651367</v>
          </cell>
          <cell r="S343">
            <v>1.1999998092651367</v>
          </cell>
          <cell r="T343">
            <v>1.1999998092651367</v>
          </cell>
          <cell r="U343">
            <v>1.1999998092651367</v>
          </cell>
          <cell r="V343">
            <v>1.1999998092651367</v>
          </cell>
          <cell r="W343">
            <v>1.1999998092651367</v>
          </cell>
          <cell r="X343">
            <v>1.1999998092651367</v>
          </cell>
          <cell r="Y343">
            <v>1.1999998092651367</v>
          </cell>
          <cell r="Z343">
            <v>1.1999998092651367</v>
          </cell>
          <cell r="AA343">
            <v>1.1999998092651367</v>
          </cell>
          <cell r="AB343">
            <v>1.1999998092651367</v>
          </cell>
          <cell r="AC343">
            <v>1.1999998092651367</v>
          </cell>
          <cell r="AD343">
            <v>1.1999998092651367</v>
          </cell>
          <cell r="AE343">
            <v>1.1999998092651367</v>
          </cell>
          <cell r="AF343">
            <v>1.1999998092651367</v>
          </cell>
          <cell r="AG343">
            <v>1.1999998092651367</v>
          </cell>
          <cell r="AH343">
            <v>1.1999998092651367</v>
          </cell>
          <cell r="AI343">
            <v>1.1999998092651367</v>
          </cell>
          <cell r="AJ343">
            <v>1.1999998092651367</v>
          </cell>
          <cell r="AK343">
            <v>1.1999998092651367</v>
          </cell>
          <cell r="AL343">
            <v>1.1999998092651367</v>
          </cell>
          <cell r="AM343">
            <v>1.1999998092651367</v>
          </cell>
          <cell r="AN343">
            <v>1.1999998092651367</v>
          </cell>
          <cell r="AO343">
            <v>1.1999998092651367</v>
          </cell>
          <cell r="AP343">
            <v>1.1999998092651367</v>
          </cell>
          <cell r="AQ343">
            <v>1.1999998092651367</v>
          </cell>
          <cell r="AR343">
            <v>1.1999998092651367</v>
          </cell>
          <cell r="AS343">
            <v>1.1999998092651367</v>
          </cell>
          <cell r="AT343">
            <v>1.1999998092651367</v>
          </cell>
          <cell r="AU343">
            <v>1.1999998092651367</v>
          </cell>
          <cell r="AV343">
            <v>1.1999998092651367</v>
          </cell>
          <cell r="AW343">
            <v>1.1999998092651367</v>
          </cell>
          <cell r="AX343">
            <v>1.1999998092651367</v>
          </cell>
          <cell r="AY343">
            <v>1.1999998092651367</v>
          </cell>
          <cell r="AZ343">
            <v>1.1999998092651367</v>
          </cell>
          <cell r="BA343">
            <v>1.1999998092651367</v>
          </cell>
          <cell r="BB343">
            <v>1.1999998092651367</v>
          </cell>
          <cell r="BC343">
            <v>1.1999998092651367</v>
          </cell>
          <cell r="BD343">
            <v>1.1999998092651367</v>
          </cell>
          <cell r="BE343">
            <v>1.1999998092651367</v>
          </cell>
          <cell r="BF343">
            <v>1.1999998092651367</v>
          </cell>
        </row>
        <row r="344">
          <cell r="C344" t="str">
            <v>Tiến Thành</v>
          </cell>
          <cell r="J344">
            <v>1.1999998092651367</v>
          </cell>
          <cell r="K344">
            <v>1.1999998092651367</v>
          </cell>
          <cell r="M344">
            <v>1.1999998092651367</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row>
        <row r="345">
          <cell r="C345" t="str">
            <v>Tiến Thành</v>
          </cell>
          <cell r="J345">
            <v>0</v>
          </cell>
          <cell r="K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row>
        <row r="346">
          <cell r="C346" t="str">
            <v>Tiến Thành</v>
          </cell>
          <cell r="J346">
            <v>0</v>
          </cell>
          <cell r="K346">
            <v>0</v>
          </cell>
          <cell r="M346">
            <v>0</v>
          </cell>
          <cell r="N346">
            <v>0.16</v>
          </cell>
          <cell r="O346">
            <v>0.15999996662139893</v>
          </cell>
          <cell r="P346">
            <v>0.15999996662139893</v>
          </cell>
          <cell r="Q346">
            <v>0.15999996662139893</v>
          </cell>
          <cell r="R346">
            <v>0.15999996662139893</v>
          </cell>
          <cell r="S346">
            <v>0.15999996662139893</v>
          </cell>
          <cell r="T346">
            <v>0.15999996662139893</v>
          </cell>
          <cell r="U346">
            <v>0.15999996662139893</v>
          </cell>
          <cell r="V346">
            <v>0.15999996662139893</v>
          </cell>
          <cell r="W346">
            <v>0.15999996662139893</v>
          </cell>
          <cell r="X346">
            <v>0.15999996662139893</v>
          </cell>
          <cell r="Y346">
            <v>0.15999996662139893</v>
          </cell>
          <cell r="Z346">
            <v>0.15999996662139893</v>
          </cell>
          <cell r="AA346">
            <v>0.15999996662139893</v>
          </cell>
          <cell r="AB346">
            <v>0.15999996662139893</v>
          </cell>
          <cell r="AC346">
            <v>0.15999996662139893</v>
          </cell>
          <cell r="AD346">
            <v>0.15999996662139893</v>
          </cell>
          <cell r="AE346">
            <v>0.15999996662139893</v>
          </cell>
          <cell r="AF346">
            <v>0.15999996662139893</v>
          </cell>
          <cell r="AG346">
            <v>0.15999996662139893</v>
          </cell>
          <cell r="AH346">
            <v>0.15999996662139893</v>
          </cell>
          <cell r="AI346">
            <v>0.15999996662139893</v>
          </cell>
          <cell r="AJ346">
            <v>0.15999996662139893</v>
          </cell>
          <cell r="AK346">
            <v>0.15999996662139893</v>
          </cell>
          <cell r="AL346">
            <v>0.15999996662139893</v>
          </cell>
          <cell r="AM346">
            <v>0.15999996662139893</v>
          </cell>
          <cell r="AN346">
            <v>0.15999996662139893</v>
          </cell>
          <cell r="AO346">
            <v>0.15999996662139893</v>
          </cell>
          <cell r="AP346">
            <v>0.15999996662139893</v>
          </cell>
          <cell r="AQ346">
            <v>0.15999996662139893</v>
          </cell>
          <cell r="AR346">
            <v>0.15999996662139893</v>
          </cell>
          <cell r="AS346">
            <v>0.15999996662139893</v>
          </cell>
          <cell r="AT346">
            <v>0.15999996662139893</v>
          </cell>
          <cell r="AU346">
            <v>0.15999996662139893</v>
          </cell>
          <cell r="AV346">
            <v>0.15999996662139893</v>
          </cell>
          <cell r="AW346">
            <v>0.15999996662139893</v>
          </cell>
          <cell r="AX346">
            <v>0.15999996662139893</v>
          </cell>
          <cell r="AY346">
            <v>0.15999996662139893</v>
          </cell>
          <cell r="AZ346">
            <v>0.15999996662139893</v>
          </cell>
          <cell r="BA346">
            <v>0.15999996662139893</v>
          </cell>
          <cell r="BB346">
            <v>0.15999996662139893</v>
          </cell>
          <cell r="BC346">
            <v>0.15999996662139893</v>
          </cell>
          <cell r="BD346">
            <v>0.15999996662139893</v>
          </cell>
          <cell r="BE346">
            <v>0.15999996662139893</v>
          </cell>
          <cell r="BF346">
            <v>0.15999996662139893</v>
          </cell>
        </row>
        <row r="347">
          <cell r="C347" t="str">
            <v>Hàm Tiến</v>
          </cell>
          <cell r="J347">
            <v>0.15999996662139893</v>
          </cell>
          <cell r="K347">
            <v>0.15999996662139893</v>
          </cell>
          <cell r="M347">
            <v>0.15999996662139893</v>
          </cell>
          <cell r="N347">
            <v>1</v>
          </cell>
          <cell r="O347">
            <v>1</v>
          </cell>
          <cell r="P347">
            <v>1</v>
          </cell>
          <cell r="Q347">
            <v>1</v>
          </cell>
          <cell r="R347">
            <v>1</v>
          </cell>
          <cell r="S347">
            <v>1</v>
          </cell>
          <cell r="T347">
            <v>1</v>
          </cell>
          <cell r="U347">
            <v>1</v>
          </cell>
          <cell r="V347">
            <v>1</v>
          </cell>
          <cell r="W347">
            <v>1</v>
          </cell>
          <cell r="X347">
            <v>1</v>
          </cell>
          <cell r="Y347">
            <v>1</v>
          </cell>
          <cell r="Z347">
            <v>1</v>
          </cell>
          <cell r="AA347">
            <v>1</v>
          </cell>
          <cell r="AB347">
            <v>1</v>
          </cell>
          <cell r="AC347">
            <v>1</v>
          </cell>
          <cell r="AD347">
            <v>1</v>
          </cell>
          <cell r="AE347">
            <v>1</v>
          </cell>
          <cell r="AF347">
            <v>1</v>
          </cell>
          <cell r="AG347">
            <v>1</v>
          </cell>
          <cell r="AH347">
            <v>1</v>
          </cell>
          <cell r="AI347">
            <v>1</v>
          </cell>
          <cell r="AJ347">
            <v>1</v>
          </cell>
          <cell r="AK347">
            <v>1</v>
          </cell>
          <cell r="AL347">
            <v>1</v>
          </cell>
          <cell r="AM347">
            <v>1</v>
          </cell>
          <cell r="AN347">
            <v>1</v>
          </cell>
          <cell r="AO347">
            <v>1</v>
          </cell>
          <cell r="AP347">
            <v>1</v>
          </cell>
          <cell r="AQ347">
            <v>1</v>
          </cell>
          <cell r="AR347">
            <v>1</v>
          </cell>
          <cell r="AS347">
            <v>1</v>
          </cell>
          <cell r="AT347">
            <v>1</v>
          </cell>
          <cell r="AU347">
            <v>1</v>
          </cell>
          <cell r="AV347">
            <v>1</v>
          </cell>
          <cell r="AW347">
            <v>1</v>
          </cell>
          <cell r="AX347">
            <v>1</v>
          </cell>
          <cell r="AY347">
            <v>1</v>
          </cell>
          <cell r="AZ347">
            <v>1</v>
          </cell>
          <cell r="BA347">
            <v>1</v>
          </cell>
          <cell r="BB347">
            <v>1</v>
          </cell>
          <cell r="BC347">
            <v>1</v>
          </cell>
          <cell r="BD347">
            <v>1</v>
          </cell>
          <cell r="BE347">
            <v>1</v>
          </cell>
          <cell r="BF347">
            <v>1</v>
          </cell>
        </row>
        <row r="348">
          <cell r="C348" t="str">
            <v>Tiến Thành</v>
          </cell>
          <cell r="J348">
            <v>1</v>
          </cell>
          <cell r="K348">
            <v>1</v>
          </cell>
          <cell r="M348">
            <v>1</v>
          </cell>
          <cell r="N348">
            <v>0.3</v>
          </cell>
          <cell r="O348">
            <v>0.29999995231628418</v>
          </cell>
          <cell r="P348">
            <v>0.29999995231628418</v>
          </cell>
          <cell r="Q348">
            <v>0.29999995231628418</v>
          </cell>
          <cell r="R348">
            <v>0.29999995231628418</v>
          </cell>
          <cell r="S348">
            <v>0.29999995231628418</v>
          </cell>
          <cell r="T348">
            <v>0.29999995231628418</v>
          </cell>
          <cell r="U348">
            <v>0.29999995231628418</v>
          </cell>
          <cell r="V348">
            <v>0.29999995231628418</v>
          </cell>
          <cell r="W348">
            <v>0.29999995231628418</v>
          </cell>
          <cell r="X348">
            <v>0.29999995231628418</v>
          </cell>
          <cell r="Y348">
            <v>0.29999995231628418</v>
          </cell>
          <cell r="Z348">
            <v>0.29999995231628418</v>
          </cell>
          <cell r="AA348">
            <v>0.29999995231628418</v>
          </cell>
          <cell r="AB348">
            <v>0.29999995231628418</v>
          </cell>
          <cell r="AC348">
            <v>0.29999995231628418</v>
          </cell>
          <cell r="AD348">
            <v>0.29999995231628418</v>
          </cell>
          <cell r="AE348">
            <v>0.29999995231628418</v>
          </cell>
          <cell r="AF348">
            <v>0.29999995231628418</v>
          </cell>
          <cell r="AG348">
            <v>0.29999995231628418</v>
          </cell>
          <cell r="AH348">
            <v>0.29999995231628418</v>
          </cell>
          <cell r="AI348">
            <v>0.29999995231628418</v>
          </cell>
          <cell r="AJ348">
            <v>0.29999995231628418</v>
          </cell>
          <cell r="AK348">
            <v>0.29999995231628418</v>
          </cell>
          <cell r="AL348">
            <v>0.29999995231628418</v>
          </cell>
          <cell r="AM348">
            <v>0.29999995231628418</v>
          </cell>
          <cell r="AN348">
            <v>0.29999995231628418</v>
          </cell>
          <cell r="AO348">
            <v>0.29999995231628418</v>
          </cell>
          <cell r="AP348">
            <v>0.29999995231628418</v>
          </cell>
          <cell r="AQ348">
            <v>0.29999995231628418</v>
          </cell>
          <cell r="AR348">
            <v>0.29999995231628418</v>
          </cell>
          <cell r="AS348">
            <v>0.29999995231628418</v>
          </cell>
          <cell r="AT348">
            <v>0.29999995231628418</v>
          </cell>
          <cell r="AU348">
            <v>0.29999995231628418</v>
          </cell>
          <cell r="AV348">
            <v>0.29999995231628418</v>
          </cell>
          <cell r="AW348">
            <v>0.29999995231628418</v>
          </cell>
          <cell r="AX348">
            <v>0.29999995231628418</v>
          </cell>
          <cell r="AY348">
            <v>0.29999995231628418</v>
          </cell>
          <cell r="AZ348">
            <v>0.29999995231628418</v>
          </cell>
          <cell r="BA348">
            <v>0.29999995231628418</v>
          </cell>
          <cell r="BB348">
            <v>0.29999995231628418</v>
          </cell>
          <cell r="BC348">
            <v>0.29999995231628418</v>
          </cell>
          <cell r="BD348">
            <v>0.29999995231628418</v>
          </cell>
          <cell r="BE348">
            <v>0.29999995231628418</v>
          </cell>
          <cell r="BF348">
            <v>0.29999995231628418</v>
          </cell>
        </row>
        <row r="349">
          <cell r="C349">
            <v>0.29999995231628418</v>
          </cell>
          <cell r="J349">
            <v>0.29999995231628418</v>
          </cell>
          <cell r="K349">
            <v>0.29999995231628418</v>
          </cell>
          <cell r="M349">
            <v>0.29999995231628418</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row>
        <row r="350">
          <cell r="C350" t="str">
            <v>Xuân An</v>
          </cell>
          <cell r="J350">
            <v>0</v>
          </cell>
          <cell r="K350">
            <v>0</v>
          </cell>
          <cell r="M350">
            <v>0</v>
          </cell>
          <cell r="N350">
            <v>0.11</v>
          </cell>
          <cell r="O350">
            <v>0.10999995470046997</v>
          </cell>
          <cell r="P350">
            <v>0.10999995470046997</v>
          </cell>
          <cell r="Q350">
            <v>0.10999995470046997</v>
          </cell>
          <cell r="R350">
            <v>0.10999995470046997</v>
          </cell>
          <cell r="S350">
            <v>0.10999995470046997</v>
          </cell>
          <cell r="T350">
            <v>0.10999995470046997</v>
          </cell>
          <cell r="U350">
            <v>0.10999995470046997</v>
          </cell>
          <cell r="V350">
            <v>0.10999995470046997</v>
          </cell>
          <cell r="W350">
            <v>0.10999995470046997</v>
          </cell>
          <cell r="X350">
            <v>0.10999995470046997</v>
          </cell>
          <cell r="Y350">
            <v>0.10999995470046997</v>
          </cell>
          <cell r="Z350">
            <v>0.10999995470046997</v>
          </cell>
          <cell r="AA350">
            <v>0.10999995470046997</v>
          </cell>
          <cell r="AB350">
            <v>0.10999995470046997</v>
          </cell>
          <cell r="AC350">
            <v>0.10999995470046997</v>
          </cell>
          <cell r="AD350">
            <v>0.10999995470046997</v>
          </cell>
          <cell r="AE350">
            <v>0.10999995470046997</v>
          </cell>
          <cell r="AF350">
            <v>0.10999995470046997</v>
          </cell>
          <cell r="AG350">
            <v>0.10999995470046997</v>
          </cell>
          <cell r="AH350">
            <v>0.10999995470046997</v>
          </cell>
          <cell r="AI350">
            <v>0.10999995470046997</v>
          </cell>
          <cell r="AJ350">
            <v>0.10999995470046997</v>
          </cell>
          <cell r="AK350">
            <v>0.10999995470046997</v>
          </cell>
          <cell r="AL350">
            <v>0.10999995470046997</v>
          </cell>
          <cell r="AM350">
            <v>0.10999995470046997</v>
          </cell>
          <cell r="AN350">
            <v>0.10999995470046997</v>
          </cell>
          <cell r="AO350">
            <v>0.10999995470046997</v>
          </cell>
          <cell r="AP350">
            <v>0.10999995470046997</v>
          </cell>
          <cell r="AQ350">
            <v>0.10999995470046997</v>
          </cell>
          <cell r="AR350">
            <v>0.10999995470046997</v>
          </cell>
          <cell r="AS350">
            <v>0.10999995470046997</v>
          </cell>
          <cell r="AT350">
            <v>0.10999995470046997</v>
          </cell>
          <cell r="AU350">
            <v>0.10999995470046997</v>
          </cell>
          <cell r="AV350">
            <v>0.10999995470046997</v>
          </cell>
          <cell r="AW350">
            <v>0.10999995470046997</v>
          </cell>
          <cell r="AX350">
            <v>0.10999995470046997</v>
          </cell>
          <cell r="AY350">
            <v>0.10999995470046997</v>
          </cell>
          <cell r="AZ350">
            <v>0.10999995470046997</v>
          </cell>
          <cell r="BA350">
            <v>0.10999995470046997</v>
          </cell>
          <cell r="BB350">
            <v>0.10999995470046997</v>
          </cell>
          <cell r="BC350">
            <v>0.10999995470046997</v>
          </cell>
          <cell r="BD350">
            <v>0.10999995470046997</v>
          </cell>
          <cell r="BE350">
            <v>0.10999995470046997</v>
          </cell>
          <cell r="BF350">
            <v>0.10999995470046997</v>
          </cell>
        </row>
        <row r="351">
          <cell r="C351" t="str">
            <v>Hàm Tiến</v>
          </cell>
          <cell r="J351">
            <v>0.10999995470046997</v>
          </cell>
          <cell r="K351">
            <v>0.10999995470046997</v>
          </cell>
          <cell r="M351">
            <v>0.10999995470046997</v>
          </cell>
          <cell r="N351">
            <v>0</v>
          </cell>
          <cell r="O351">
            <v>0</v>
          </cell>
          <cell r="P351">
            <v>0</v>
          </cell>
          <cell r="Q351">
            <v>0</v>
          </cell>
          <cell r="R351">
            <v>0</v>
          </cell>
          <cell r="S351">
            <v>0</v>
          </cell>
          <cell r="T351">
            <v>0</v>
          </cell>
          <cell r="U351">
            <v>0</v>
          </cell>
          <cell r="V351">
            <v>0</v>
          </cell>
          <cell r="W351">
            <v>0</v>
          </cell>
          <cell r="X351">
            <v>0</v>
          </cell>
          <cell r="Y351">
            <v>0</v>
          </cell>
          <cell r="Z351">
            <v>0.60000000000000009</v>
          </cell>
          <cell r="AA351">
            <v>0.59999990463256836</v>
          </cell>
          <cell r="AB351">
            <v>0.59999990463256836</v>
          </cell>
          <cell r="AC351">
            <v>0.59999990463256836</v>
          </cell>
          <cell r="AD351">
            <v>0.59999990463256836</v>
          </cell>
          <cell r="AE351">
            <v>0.59999990463256836</v>
          </cell>
          <cell r="AF351">
            <v>0.59999990463256836</v>
          </cell>
          <cell r="AG351">
            <v>0.59999990463256836</v>
          </cell>
          <cell r="AH351">
            <v>0.59999990463256836</v>
          </cell>
          <cell r="AI351">
            <v>0.59999990463256836</v>
          </cell>
          <cell r="AJ351">
            <v>0.59999990463256836</v>
          </cell>
          <cell r="AK351">
            <v>0.59999990463256836</v>
          </cell>
          <cell r="AL351">
            <v>0.59999990463256836</v>
          </cell>
          <cell r="AM351">
            <v>0.59999990463256836</v>
          </cell>
          <cell r="AN351">
            <v>0.59999990463256836</v>
          </cell>
          <cell r="AO351">
            <v>0.59999990463256836</v>
          </cell>
          <cell r="AP351">
            <v>0.59999990463256836</v>
          </cell>
          <cell r="AQ351">
            <v>0.59999990463256836</v>
          </cell>
          <cell r="AR351">
            <v>0.59999990463256836</v>
          </cell>
          <cell r="AS351">
            <v>0.59999990463256836</v>
          </cell>
          <cell r="AT351">
            <v>0.59999990463256836</v>
          </cell>
          <cell r="AU351">
            <v>0.59999990463256836</v>
          </cell>
          <cell r="AV351">
            <v>0.59999990463256836</v>
          </cell>
          <cell r="AW351">
            <v>0.59999990463256836</v>
          </cell>
          <cell r="AX351">
            <v>0.59999990463256836</v>
          </cell>
          <cell r="AY351">
            <v>0.59999990463256836</v>
          </cell>
          <cell r="AZ351">
            <v>0.59999990463256836</v>
          </cell>
          <cell r="BA351">
            <v>0.59999990463256836</v>
          </cell>
          <cell r="BB351">
            <v>0.59999990463256836</v>
          </cell>
          <cell r="BC351">
            <v>0.59999990463256836</v>
          </cell>
          <cell r="BD351">
            <v>0.59999990463256836</v>
          </cell>
          <cell r="BE351">
            <v>0.59999990463256836</v>
          </cell>
          <cell r="BF351">
            <v>0.59999990463256836</v>
          </cell>
        </row>
        <row r="352">
          <cell r="C352" t="str">
            <v>Phú Tài</v>
          </cell>
          <cell r="J352">
            <v>0.59999990463256836</v>
          </cell>
          <cell r="K352">
            <v>0.59999990463256836</v>
          </cell>
          <cell r="M352">
            <v>0.1</v>
          </cell>
          <cell r="N352">
            <v>0.49</v>
          </cell>
          <cell r="O352">
            <v>0.48999977111816406</v>
          </cell>
          <cell r="P352">
            <v>0.48999977111816406</v>
          </cell>
          <cell r="Q352">
            <v>0.48999977111816406</v>
          </cell>
          <cell r="R352">
            <v>0.48999977111816406</v>
          </cell>
          <cell r="S352">
            <v>0.48999977111816406</v>
          </cell>
          <cell r="T352">
            <v>0.48999977111816406</v>
          </cell>
          <cell r="U352">
            <v>0.48999977111816406</v>
          </cell>
          <cell r="V352">
            <v>0.48999977111816406</v>
          </cell>
          <cell r="W352">
            <v>0.48999977111816406</v>
          </cell>
          <cell r="X352">
            <v>0.48999977111816406</v>
          </cell>
          <cell r="Y352">
            <v>0.48999977111816406</v>
          </cell>
          <cell r="Z352">
            <v>0.48999977111816406</v>
          </cell>
          <cell r="AA352">
            <v>0.48999977111816406</v>
          </cell>
          <cell r="AB352">
            <v>0.48999977111816406</v>
          </cell>
          <cell r="AC352">
            <v>0.48999977111816406</v>
          </cell>
          <cell r="AD352">
            <v>0.01</v>
          </cell>
          <cell r="AE352">
            <v>0.01</v>
          </cell>
          <cell r="AF352">
            <v>9.9999979138374329E-3</v>
          </cell>
          <cell r="AG352">
            <v>9.9999979138374329E-3</v>
          </cell>
          <cell r="AH352">
            <v>9.9999979138374329E-3</v>
          </cell>
          <cell r="AI352">
            <v>9.9999979138374329E-3</v>
          </cell>
          <cell r="AJ352">
            <v>9.9999979138374329E-3</v>
          </cell>
          <cell r="AK352">
            <v>9.9999979138374329E-3</v>
          </cell>
          <cell r="AL352">
            <v>9.9999979138374329E-3</v>
          </cell>
          <cell r="AM352">
            <v>9.9999979138374329E-3</v>
          </cell>
          <cell r="AN352">
            <v>9.9999979138374329E-3</v>
          </cell>
          <cell r="AO352">
            <v>9.9999979138374329E-3</v>
          </cell>
          <cell r="AP352">
            <v>9.9999979138374329E-3</v>
          </cell>
          <cell r="AQ352">
            <v>9.9999979138374329E-3</v>
          </cell>
          <cell r="AR352">
            <v>9.9999979138374329E-3</v>
          </cell>
          <cell r="AS352">
            <v>9.9999979138374329E-3</v>
          </cell>
          <cell r="AT352">
            <v>9.9999979138374329E-3</v>
          </cell>
          <cell r="AU352">
            <v>9.9999979138374329E-3</v>
          </cell>
          <cell r="AV352">
            <v>9.9999979138374329E-3</v>
          </cell>
          <cell r="AW352">
            <v>9.9999979138374329E-3</v>
          </cell>
          <cell r="AX352">
            <v>0.1</v>
          </cell>
          <cell r="AY352">
            <v>9.9999964237213135E-2</v>
          </cell>
          <cell r="AZ352">
            <v>9.9999964237213135E-2</v>
          </cell>
          <cell r="BA352">
            <v>9.9999964237213135E-2</v>
          </cell>
          <cell r="BB352">
            <v>9.9999964237213135E-2</v>
          </cell>
          <cell r="BC352">
            <v>9.9999964237213135E-2</v>
          </cell>
          <cell r="BD352">
            <v>9.9999964237213135E-2</v>
          </cell>
          <cell r="BE352">
            <v>9.9999964237213135E-2</v>
          </cell>
          <cell r="BF352">
            <v>9.9999964237213135E-2</v>
          </cell>
        </row>
        <row r="353">
          <cell r="C353" t="str">
            <v>Đức Long</v>
          </cell>
          <cell r="J353">
            <v>9.9999964237213135E-2</v>
          </cell>
          <cell r="K353">
            <v>9.9999964237213135E-2</v>
          </cell>
          <cell r="M353">
            <v>0.5</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row>
        <row r="354">
          <cell r="C354" t="str">
            <v>Phong Nẫm</v>
          </cell>
          <cell r="J354">
            <v>0</v>
          </cell>
          <cell r="K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0.37</v>
          </cell>
          <cell r="AJ354">
            <v>0.36999988555908203</v>
          </cell>
          <cell r="AK354">
            <v>0.36999988555908203</v>
          </cell>
          <cell r="AL354">
            <v>0.36999988555908203</v>
          </cell>
          <cell r="AM354">
            <v>0.36999988555908203</v>
          </cell>
          <cell r="AN354">
            <v>0.36999988555908203</v>
          </cell>
          <cell r="AO354">
            <v>0.36999988555908203</v>
          </cell>
          <cell r="AP354">
            <v>0.36999988555908203</v>
          </cell>
          <cell r="AQ354">
            <v>0.36999988555908203</v>
          </cell>
          <cell r="AR354">
            <v>0.36999988555908203</v>
          </cell>
          <cell r="AS354">
            <v>0.36999988555908203</v>
          </cell>
          <cell r="AT354">
            <v>0.36999988555908203</v>
          </cell>
          <cell r="AU354">
            <v>0.36999988555908203</v>
          </cell>
          <cell r="AV354">
            <v>0.36999988555908203</v>
          </cell>
          <cell r="AW354">
            <v>0.36999988555908203</v>
          </cell>
          <cell r="AX354">
            <v>0.36999988555908203</v>
          </cell>
          <cell r="AY354">
            <v>0.36999988555908203</v>
          </cell>
          <cell r="AZ354">
            <v>0.36999988555908203</v>
          </cell>
          <cell r="BA354">
            <v>0.36999988555908203</v>
          </cell>
          <cell r="BB354">
            <v>0.36999988555908203</v>
          </cell>
          <cell r="BC354">
            <v>0.36999988555908203</v>
          </cell>
          <cell r="BD354">
            <v>0.36999988555908203</v>
          </cell>
          <cell r="BE354">
            <v>0.36999988555908203</v>
          </cell>
          <cell r="BF354">
            <v>0.36999988555908203</v>
          </cell>
        </row>
        <row r="355">
          <cell r="C355" t="str">
            <v>Phú Trinh</v>
          </cell>
          <cell r="J355">
            <v>0.36999988555908203</v>
          </cell>
          <cell r="K355">
            <v>0.36999988555908203</v>
          </cell>
          <cell r="M355">
            <v>0.36999988555908203</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row>
        <row r="356">
          <cell r="C356" t="str">
            <v>Phú Trinh</v>
          </cell>
          <cell r="J356">
            <v>0</v>
          </cell>
          <cell r="K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0.71</v>
          </cell>
          <cell r="AI356">
            <v>0.70999956130981445</v>
          </cell>
          <cell r="AJ356">
            <v>0.70999956130981445</v>
          </cell>
          <cell r="AK356">
            <v>0.70999956130981445</v>
          </cell>
          <cell r="AL356">
            <v>0.70999956130981445</v>
          </cell>
          <cell r="AM356">
            <v>0.70999956130981445</v>
          </cell>
          <cell r="AN356">
            <v>0.70999956130981445</v>
          </cell>
          <cell r="AO356">
            <v>0.70999956130981445</v>
          </cell>
          <cell r="AP356">
            <v>0.70999956130981445</v>
          </cell>
          <cell r="AQ356">
            <v>0.70999956130981445</v>
          </cell>
          <cell r="AR356">
            <v>0.70999956130981445</v>
          </cell>
          <cell r="AS356">
            <v>0.70999956130981445</v>
          </cell>
          <cell r="AT356">
            <v>0.70999956130981445</v>
          </cell>
          <cell r="AU356">
            <v>0.70999956130981445</v>
          </cell>
          <cell r="AV356">
            <v>0.70999956130981445</v>
          </cell>
          <cell r="AW356">
            <v>0.70999956130981445</v>
          </cell>
          <cell r="AX356">
            <v>0.70999956130981445</v>
          </cell>
          <cell r="AY356">
            <v>0.70999956130981445</v>
          </cell>
          <cell r="AZ356">
            <v>0.70999956130981445</v>
          </cell>
          <cell r="BA356">
            <v>0.70999956130981445</v>
          </cell>
          <cell r="BB356">
            <v>0.70999956130981445</v>
          </cell>
          <cell r="BC356">
            <v>0.70999956130981445</v>
          </cell>
          <cell r="BD356">
            <v>0.70999956130981445</v>
          </cell>
          <cell r="BE356">
            <v>0.70999956130981445</v>
          </cell>
          <cell r="BF356">
            <v>0.70999956130981445</v>
          </cell>
        </row>
        <row r="357">
          <cell r="C357" t="str">
            <v>Mũi Né</v>
          </cell>
          <cell r="J357">
            <v>0.70999956130981445</v>
          </cell>
          <cell r="K357">
            <v>0.70999956130981445</v>
          </cell>
          <cell r="M357">
            <v>0.70999956130981445</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row>
        <row r="358">
          <cell r="C358" t="str">
            <v>Thiện Nghiệp</v>
          </cell>
          <cell r="J358">
            <v>0</v>
          </cell>
          <cell r="K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row>
        <row r="359">
          <cell r="C359" t="str">
            <v>Tiến Lợi</v>
          </cell>
          <cell r="J359">
            <v>0</v>
          </cell>
          <cell r="K359">
            <v>0</v>
          </cell>
          <cell r="M359">
            <v>0</v>
          </cell>
          <cell r="N359">
            <v>0.05</v>
          </cell>
          <cell r="O359">
            <v>4.9999982118606567E-2</v>
          </cell>
          <cell r="P359">
            <v>4.9999982118606567E-2</v>
          </cell>
          <cell r="Q359">
            <v>4.9999982118606567E-2</v>
          </cell>
          <cell r="R359">
            <v>4.9999982118606567E-2</v>
          </cell>
          <cell r="S359">
            <v>4.9999982118606567E-2</v>
          </cell>
          <cell r="T359">
            <v>4.9999982118606567E-2</v>
          </cell>
          <cell r="U359">
            <v>4.9999982118606567E-2</v>
          </cell>
          <cell r="V359">
            <v>4.9999982118606567E-2</v>
          </cell>
          <cell r="W359">
            <v>4.9999982118606567E-2</v>
          </cell>
          <cell r="X359">
            <v>4.9999982118606567E-2</v>
          </cell>
          <cell r="Y359">
            <v>4.9999982118606567E-2</v>
          </cell>
          <cell r="Z359">
            <v>4.9999982118606567E-2</v>
          </cell>
          <cell r="AA359">
            <v>4.9999982118606567E-2</v>
          </cell>
          <cell r="AB359">
            <v>4.9999982118606567E-2</v>
          </cell>
          <cell r="AC359">
            <v>4.9999982118606567E-2</v>
          </cell>
          <cell r="AD359">
            <v>4.9999982118606567E-2</v>
          </cell>
          <cell r="AE359">
            <v>4.9999982118606567E-2</v>
          </cell>
          <cell r="AF359">
            <v>4.9999982118606567E-2</v>
          </cell>
          <cell r="AG359">
            <v>4.9999982118606567E-2</v>
          </cell>
          <cell r="AH359">
            <v>4.9999982118606567E-2</v>
          </cell>
          <cell r="AI359">
            <v>4.9999982118606567E-2</v>
          </cell>
          <cell r="AJ359">
            <v>4.9999982118606567E-2</v>
          </cell>
          <cell r="AK359">
            <v>4.9999982118606567E-2</v>
          </cell>
          <cell r="AL359">
            <v>4.9999982118606567E-2</v>
          </cell>
          <cell r="AM359">
            <v>4.9999982118606567E-2</v>
          </cell>
          <cell r="AN359">
            <v>4.9999982118606567E-2</v>
          </cell>
          <cell r="AO359">
            <v>4.9999982118606567E-2</v>
          </cell>
          <cell r="AP359">
            <v>4.9999982118606567E-2</v>
          </cell>
          <cell r="AQ359">
            <v>4.9999982118606567E-2</v>
          </cell>
          <cell r="AR359">
            <v>4.9999982118606567E-2</v>
          </cell>
          <cell r="AS359">
            <v>4.9999982118606567E-2</v>
          </cell>
          <cell r="AT359">
            <v>4.9999982118606567E-2</v>
          </cell>
          <cell r="AU359">
            <v>4.9999982118606567E-2</v>
          </cell>
          <cell r="AV359">
            <v>4.9999982118606567E-2</v>
          </cell>
          <cell r="AW359">
            <v>4.9999982118606567E-2</v>
          </cell>
          <cell r="AX359">
            <v>4.9999982118606567E-2</v>
          </cell>
          <cell r="AY359">
            <v>4.9999982118606567E-2</v>
          </cell>
          <cell r="AZ359">
            <v>4.9999982118606567E-2</v>
          </cell>
          <cell r="BA359">
            <v>4.9999982118606567E-2</v>
          </cell>
          <cell r="BB359">
            <v>4.9999982118606567E-2</v>
          </cell>
          <cell r="BC359">
            <v>4.9999982118606567E-2</v>
          </cell>
          <cell r="BD359">
            <v>4.9999982118606567E-2</v>
          </cell>
          <cell r="BE359">
            <v>4.9999982118606567E-2</v>
          </cell>
          <cell r="BF359">
            <v>4.9999982118606567E-2</v>
          </cell>
        </row>
        <row r="360">
          <cell r="C360" t="str">
            <v>Thiện Nghiệp</v>
          </cell>
          <cell r="J360">
            <v>4.9999982118606567E-2</v>
          </cell>
          <cell r="K360">
            <v>4.9999982118606567E-2</v>
          </cell>
          <cell r="M360">
            <v>4.9999982118606567E-2</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0.55000000000000004</v>
          </cell>
          <cell r="AJ360">
            <v>0.54999971389770508</v>
          </cell>
          <cell r="AK360">
            <v>0.54999971389770508</v>
          </cell>
          <cell r="AL360">
            <v>0.54999971389770508</v>
          </cell>
          <cell r="AM360">
            <v>0.54999971389770508</v>
          </cell>
          <cell r="AN360">
            <v>0.54999971389770508</v>
          </cell>
          <cell r="AO360">
            <v>0.54999971389770508</v>
          </cell>
          <cell r="AP360">
            <v>0.54999971389770508</v>
          </cell>
          <cell r="AQ360">
            <v>0.54999971389770508</v>
          </cell>
          <cell r="AR360">
            <v>0.54999971389770508</v>
          </cell>
          <cell r="AS360">
            <v>0.54999971389770508</v>
          </cell>
          <cell r="AT360">
            <v>0.54999971389770508</v>
          </cell>
          <cell r="AU360">
            <v>0.54999971389770508</v>
          </cell>
          <cell r="AV360">
            <v>0.54999971389770508</v>
          </cell>
          <cell r="AW360">
            <v>0.54999971389770508</v>
          </cell>
          <cell r="AX360">
            <v>0.54999971389770508</v>
          </cell>
          <cell r="AY360">
            <v>0.54999971389770508</v>
          </cell>
          <cell r="AZ360">
            <v>0.54999971389770508</v>
          </cell>
          <cell r="BA360">
            <v>0.54999971389770508</v>
          </cell>
          <cell r="BB360">
            <v>0.54999971389770508</v>
          </cell>
          <cell r="BC360">
            <v>0.54999971389770508</v>
          </cell>
          <cell r="BD360">
            <v>0.54999971389770508</v>
          </cell>
          <cell r="BE360">
            <v>0.54999971389770508</v>
          </cell>
          <cell r="BF360">
            <v>0.54999971389770508</v>
          </cell>
        </row>
        <row r="361">
          <cell r="C361" t="str">
            <v>Hàm Tiến</v>
          </cell>
          <cell r="J361">
            <v>0.54999971389770508</v>
          </cell>
          <cell r="K361">
            <v>0.54999971389770508</v>
          </cell>
          <cell r="M361">
            <v>0.54999971389770508</v>
          </cell>
          <cell r="N361">
            <v>0.1</v>
          </cell>
          <cell r="O361">
            <v>9.9999964237213135E-2</v>
          </cell>
          <cell r="P361">
            <v>9.9999964237213135E-2</v>
          </cell>
          <cell r="Q361">
            <v>9.9999964237213135E-2</v>
          </cell>
          <cell r="R361">
            <v>9.9999964237213135E-2</v>
          </cell>
          <cell r="S361">
            <v>9.9999964237213135E-2</v>
          </cell>
          <cell r="T361">
            <v>9.9999964237213135E-2</v>
          </cell>
          <cell r="U361">
            <v>9.9999964237213135E-2</v>
          </cell>
          <cell r="V361">
            <v>9.9999964237213135E-2</v>
          </cell>
          <cell r="W361">
            <v>9.9999964237213135E-2</v>
          </cell>
          <cell r="X361">
            <v>9.9999964237213135E-2</v>
          </cell>
          <cell r="Y361">
            <v>9.9999964237213135E-2</v>
          </cell>
          <cell r="Z361">
            <v>9.9999964237213135E-2</v>
          </cell>
          <cell r="AA361">
            <v>9.9999964237213135E-2</v>
          </cell>
          <cell r="AB361">
            <v>9.9999964237213135E-2</v>
          </cell>
          <cell r="AC361">
            <v>9.9999964237213135E-2</v>
          </cell>
          <cell r="AD361">
            <v>9.9999964237213135E-2</v>
          </cell>
          <cell r="AE361">
            <v>9.9999964237213135E-2</v>
          </cell>
          <cell r="AF361">
            <v>9.9999964237213135E-2</v>
          </cell>
          <cell r="AG361">
            <v>9.9999964237213135E-2</v>
          </cell>
          <cell r="AH361">
            <v>9.9999964237213135E-2</v>
          </cell>
          <cell r="AI361">
            <v>9.9999964237213135E-2</v>
          </cell>
          <cell r="AJ361">
            <v>9.9999964237213135E-2</v>
          </cell>
          <cell r="AK361">
            <v>9.9999964237213135E-2</v>
          </cell>
          <cell r="AL361">
            <v>9.9999964237213135E-2</v>
          </cell>
          <cell r="AM361">
            <v>9.9999964237213135E-2</v>
          </cell>
          <cell r="AN361">
            <v>9.9999964237213135E-2</v>
          </cell>
          <cell r="AO361">
            <v>9.9999964237213135E-2</v>
          </cell>
          <cell r="AP361">
            <v>9.9999964237213135E-2</v>
          </cell>
          <cell r="AQ361">
            <v>9.9999964237213135E-2</v>
          </cell>
          <cell r="AR361">
            <v>9.9999964237213135E-2</v>
          </cell>
          <cell r="AS361">
            <v>9.9999964237213135E-2</v>
          </cell>
          <cell r="AT361">
            <v>9.9999964237213135E-2</v>
          </cell>
          <cell r="AU361">
            <v>9.9999964237213135E-2</v>
          </cell>
          <cell r="AV361">
            <v>9.9999964237213135E-2</v>
          </cell>
          <cell r="AW361">
            <v>9.9999964237213135E-2</v>
          </cell>
          <cell r="AX361">
            <v>9.9999964237213135E-2</v>
          </cell>
          <cell r="AY361">
            <v>9.9999964237213135E-2</v>
          </cell>
          <cell r="AZ361">
            <v>9.9999964237213135E-2</v>
          </cell>
          <cell r="BA361">
            <v>9.9999964237213135E-2</v>
          </cell>
          <cell r="BB361">
            <v>9.9999964237213135E-2</v>
          </cell>
          <cell r="BC361">
            <v>9.9999964237213135E-2</v>
          </cell>
          <cell r="BD361">
            <v>9.9999964237213135E-2</v>
          </cell>
          <cell r="BE361">
            <v>9.9999964237213135E-2</v>
          </cell>
          <cell r="BF361">
            <v>9.9999964237213135E-2</v>
          </cell>
        </row>
        <row r="362">
          <cell r="C362" t="str">
            <v>Phú Thủy</v>
          </cell>
          <cell r="J362">
            <v>9.9999964237213135E-2</v>
          </cell>
          <cell r="K362">
            <v>9.9999964237213135E-2</v>
          </cell>
          <cell r="M362">
            <v>9.9999964237213135E-2</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0.6</v>
          </cell>
          <cell r="AZ362">
            <v>0.59999990463256836</v>
          </cell>
          <cell r="BA362">
            <v>0.59999990463256836</v>
          </cell>
          <cell r="BB362">
            <v>0.59999990463256836</v>
          </cell>
          <cell r="BC362">
            <v>0.59999990463256836</v>
          </cell>
          <cell r="BD362">
            <v>0.59999990463256836</v>
          </cell>
          <cell r="BE362">
            <v>0.59999990463256836</v>
          </cell>
          <cell r="BF362">
            <v>0.59999990463256836</v>
          </cell>
        </row>
        <row r="363">
          <cell r="C363" t="str">
            <v>Mũi Né</v>
          </cell>
          <cell r="J363">
            <v>0.59999990463256836</v>
          </cell>
          <cell r="K363">
            <v>0.59999990463256836</v>
          </cell>
          <cell r="M363">
            <v>0.59999990463256836</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0.76</v>
          </cell>
        </row>
        <row r="364">
          <cell r="C364" t="str">
            <v>Phú Tài</v>
          </cell>
          <cell r="J364">
            <v>0.75999975204467773</v>
          </cell>
          <cell r="K364">
            <v>0.75999975204467773</v>
          </cell>
          <cell r="M364">
            <v>0.75999975204467773</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0.45</v>
          </cell>
          <cell r="AW364">
            <v>0.44999980926513672</v>
          </cell>
          <cell r="AX364">
            <v>0.44999980926513672</v>
          </cell>
          <cell r="AY364">
            <v>0.44999980926513672</v>
          </cell>
          <cell r="AZ364">
            <v>0.44999980926513672</v>
          </cell>
          <cell r="BA364">
            <v>0.44999980926513672</v>
          </cell>
          <cell r="BB364">
            <v>0.44999980926513672</v>
          </cell>
          <cell r="BC364">
            <v>0.44999980926513672</v>
          </cell>
          <cell r="BD364">
            <v>0.44999980926513672</v>
          </cell>
          <cell r="BE364">
            <v>0.44999980926513672</v>
          </cell>
          <cell r="BF364">
            <v>0.44999980926513672</v>
          </cell>
        </row>
        <row r="365">
          <cell r="C365" t="str">
            <v>Hưng Long</v>
          </cell>
          <cell r="J365">
            <v>0.44999980926513672</v>
          </cell>
          <cell r="K365">
            <v>0.44999980926513672</v>
          </cell>
          <cell r="M365">
            <v>0.44999980926513672</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4.9999999999999989E-2</v>
          </cell>
          <cell r="AH365">
            <v>0.19</v>
          </cell>
          <cell r="AI365">
            <v>0.18999993801116943</v>
          </cell>
          <cell r="AJ365">
            <v>0.18999993801116943</v>
          </cell>
          <cell r="AK365">
            <v>0.18999993801116943</v>
          </cell>
          <cell r="AL365">
            <v>0.18999993801116943</v>
          </cell>
          <cell r="AM365">
            <v>0.18999993801116943</v>
          </cell>
          <cell r="AN365">
            <v>0.18999993801116943</v>
          </cell>
          <cell r="AO365">
            <v>0.18999993801116943</v>
          </cell>
          <cell r="AP365">
            <v>0.18999993801116943</v>
          </cell>
          <cell r="AQ365">
            <v>0.18999993801116943</v>
          </cell>
          <cell r="AR365">
            <v>0.18999993801116943</v>
          </cell>
          <cell r="AS365">
            <v>0.18999993801116943</v>
          </cell>
          <cell r="AT365">
            <v>0.18999993801116943</v>
          </cell>
          <cell r="AU365">
            <v>0.18999993801116943</v>
          </cell>
          <cell r="AV365">
            <v>0.18999993801116943</v>
          </cell>
          <cell r="AW365">
            <v>0.18999993801116943</v>
          </cell>
          <cell r="AX365">
            <v>0.18999993801116943</v>
          </cell>
          <cell r="AY365">
            <v>0.18999993801116943</v>
          </cell>
          <cell r="AZ365">
            <v>0.18999993801116943</v>
          </cell>
          <cell r="BA365">
            <v>0.18999993801116943</v>
          </cell>
          <cell r="BB365">
            <v>0.18999993801116943</v>
          </cell>
          <cell r="BC365">
            <v>0.18999993801116943</v>
          </cell>
          <cell r="BD365">
            <v>0.18999993801116943</v>
          </cell>
          <cell r="BE365">
            <v>0.18999993801116943</v>
          </cell>
          <cell r="BF365">
            <v>0.18999993801116943</v>
          </cell>
        </row>
        <row r="366">
          <cell r="C366" t="str">
            <v>Thanh Hải</v>
          </cell>
          <cell r="J366">
            <v>0</v>
          </cell>
          <cell r="K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row>
        <row r="367">
          <cell r="C367" t="str">
            <v>Tiến Thành</v>
          </cell>
          <cell r="J367">
            <v>0</v>
          </cell>
          <cell r="K367">
            <v>0</v>
          </cell>
          <cell r="M367">
            <v>0</v>
          </cell>
          <cell r="N367">
            <v>10</v>
          </cell>
          <cell r="O367">
            <v>10</v>
          </cell>
          <cell r="P367">
            <v>10</v>
          </cell>
          <cell r="Q367">
            <v>10</v>
          </cell>
          <cell r="R367">
            <v>10</v>
          </cell>
          <cell r="S367">
            <v>10</v>
          </cell>
          <cell r="T367">
            <v>10</v>
          </cell>
          <cell r="U367">
            <v>10</v>
          </cell>
          <cell r="V367">
            <v>10</v>
          </cell>
          <cell r="W367">
            <v>10</v>
          </cell>
          <cell r="X367">
            <v>10</v>
          </cell>
          <cell r="Y367">
            <v>10</v>
          </cell>
          <cell r="Z367">
            <v>10</v>
          </cell>
          <cell r="AA367">
            <v>10</v>
          </cell>
          <cell r="AB367">
            <v>10</v>
          </cell>
          <cell r="AC367">
            <v>10</v>
          </cell>
          <cell r="AD367">
            <v>10</v>
          </cell>
          <cell r="AE367">
            <v>10</v>
          </cell>
          <cell r="AF367">
            <v>10</v>
          </cell>
          <cell r="AG367">
            <v>10</v>
          </cell>
          <cell r="AH367">
            <v>10</v>
          </cell>
          <cell r="AI367">
            <v>10</v>
          </cell>
          <cell r="AJ367">
            <v>10</v>
          </cell>
          <cell r="AK367">
            <v>10</v>
          </cell>
          <cell r="AL367">
            <v>10</v>
          </cell>
          <cell r="AM367">
            <v>10</v>
          </cell>
          <cell r="AN367">
            <v>10</v>
          </cell>
          <cell r="AO367">
            <v>10</v>
          </cell>
          <cell r="AP367">
            <v>10</v>
          </cell>
          <cell r="AQ367">
            <v>10</v>
          </cell>
          <cell r="AR367">
            <v>10</v>
          </cell>
          <cell r="AS367">
            <v>10</v>
          </cell>
          <cell r="AT367">
            <v>10</v>
          </cell>
          <cell r="AU367">
            <v>10</v>
          </cell>
          <cell r="AV367">
            <v>10</v>
          </cell>
          <cell r="AW367">
            <v>10</v>
          </cell>
          <cell r="AX367">
            <v>10</v>
          </cell>
          <cell r="AY367">
            <v>10</v>
          </cell>
          <cell r="AZ367">
            <v>10</v>
          </cell>
          <cell r="BA367">
            <v>10</v>
          </cell>
          <cell r="BB367">
            <v>10</v>
          </cell>
          <cell r="BC367">
            <v>10</v>
          </cell>
          <cell r="BD367">
            <v>10</v>
          </cell>
          <cell r="BE367">
            <v>10</v>
          </cell>
          <cell r="BF367">
            <v>10</v>
          </cell>
        </row>
        <row r="368">
          <cell r="C368" t="str">
            <v>Phú Hài</v>
          </cell>
          <cell r="J368">
            <v>10</v>
          </cell>
          <cell r="K368">
            <v>10</v>
          </cell>
          <cell r="M368">
            <v>10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row>
        <row r="369">
          <cell r="C369" t="str">
            <v>Tiến Lợi</v>
          </cell>
          <cell r="J369">
            <v>0</v>
          </cell>
          <cell r="K369">
            <v>0</v>
          </cell>
          <cell r="M369">
            <v>0</v>
          </cell>
          <cell r="N369">
            <v>0.27</v>
          </cell>
          <cell r="O369">
            <v>0.26999998092651367</v>
          </cell>
          <cell r="P369">
            <v>0.26999998092651367</v>
          </cell>
          <cell r="Q369">
            <v>0.26999998092651367</v>
          </cell>
          <cell r="R369">
            <v>0.26999998092651367</v>
          </cell>
          <cell r="S369">
            <v>0.26999998092651367</v>
          </cell>
          <cell r="T369">
            <v>0.26999998092651367</v>
          </cell>
          <cell r="U369">
            <v>0.26999998092651367</v>
          </cell>
          <cell r="V369">
            <v>0.26999998092651367</v>
          </cell>
          <cell r="W369">
            <v>0.26999998092651367</v>
          </cell>
          <cell r="X369">
            <v>0.26999998092651367</v>
          </cell>
          <cell r="Y369">
            <v>0.26999998092651367</v>
          </cell>
          <cell r="Z369">
            <v>0.26999998092651367</v>
          </cell>
          <cell r="AA369">
            <v>0.26999998092651367</v>
          </cell>
          <cell r="AB369">
            <v>0.26999998092651367</v>
          </cell>
          <cell r="AC369">
            <v>0.26999998092651367</v>
          </cell>
          <cell r="AD369">
            <v>0.26999998092651367</v>
          </cell>
          <cell r="AE369">
            <v>0.26999998092651367</v>
          </cell>
          <cell r="AF369">
            <v>0.26999998092651367</v>
          </cell>
          <cell r="AG369">
            <v>0.26999998092651367</v>
          </cell>
          <cell r="AH369">
            <v>0.26999998092651367</v>
          </cell>
          <cell r="AI369">
            <v>0.26999998092651367</v>
          </cell>
          <cell r="AJ369">
            <v>0.26999998092651367</v>
          </cell>
          <cell r="AK369">
            <v>0.26999998092651367</v>
          </cell>
          <cell r="AL369">
            <v>0.26999998092651367</v>
          </cell>
          <cell r="AM369">
            <v>0.26999998092651367</v>
          </cell>
          <cell r="AN369">
            <v>0.26999998092651367</v>
          </cell>
          <cell r="AO369">
            <v>0.26999998092651367</v>
          </cell>
          <cell r="AP369">
            <v>0.26999998092651367</v>
          </cell>
          <cell r="AQ369">
            <v>0.26999998092651367</v>
          </cell>
          <cell r="AR369">
            <v>0.26999998092651367</v>
          </cell>
          <cell r="AS369">
            <v>0.26999998092651367</v>
          </cell>
          <cell r="AT369">
            <v>0.26999998092651367</v>
          </cell>
          <cell r="AU369">
            <v>0.26999998092651367</v>
          </cell>
          <cell r="AV369">
            <v>0.26999998092651367</v>
          </cell>
          <cell r="AW369">
            <v>0.26999998092651367</v>
          </cell>
          <cell r="AX369">
            <v>0.26999998092651367</v>
          </cell>
          <cell r="AY369">
            <v>0.26999998092651367</v>
          </cell>
          <cell r="AZ369">
            <v>0.26999998092651367</v>
          </cell>
          <cell r="BA369">
            <v>0.26999998092651367</v>
          </cell>
          <cell r="BB369">
            <v>0.26999998092651367</v>
          </cell>
          <cell r="BC369">
            <v>0.26999998092651367</v>
          </cell>
          <cell r="BD369">
            <v>0.26999998092651367</v>
          </cell>
          <cell r="BE369">
            <v>0.26999998092651367</v>
          </cell>
          <cell r="BF369">
            <v>0.26999998092651367</v>
          </cell>
        </row>
        <row r="370">
          <cell r="C370" t="str">
            <v>Phú Thủy</v>
          </cell>
          <cell r="J370">
            <v>0.26999998092651367</v>
          </cell>
          <cell r="K370">
            <v>0.26999998092651367</v>
          </cell>
          <cell r="M370">
            <v>0.26999998092651367</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0.09</v>
          </cell>
          <cell r="AY370">
            <v>8.9999973773956299E-2</v>
          </cell>
          <cell r="AZ370">
            <v>8.9999973773956299E-2</v>
          </cell>
          <cell r="BA370">
            <v>8.9999973773956299E-2</v>
          </cell>
          <cell r="BB370">
            <v>8.9999973773956299E-2</v>
          </cell>
          <cell r="BC370">
            <v>8.9999973773956299E-2</v>
          </cell>
          <cell r="BD370">
            <v>8.9999973773956299E-2</v>
          </cell>
          <cell r="BE370">
            <v>8.9999973773956299E-2</v>
          </cell>
          <cell r="BF370">
            <v>8.9999973773956299E-2</v>
          </cell>
        </row>
        <row r="371">
          <cell r="C371" t="str">
            <v>Phú Trinh</v>
          </cell>
          <cell r="J371">
            <v>8.9999973773956299E-2</v>
          </cell>
          <cell r="K371">
            <v>8.9999973773956299E-2</v>
          </cell>
          <cell r="M371">
            <v>8.9999973773956299E-2</v>
          </cell>
          <cell r="N371">
            <v>2.0000000000000004E-2</v>
          </cell>
          <cell r="O371">
            <v>1.9999995827674866E-2</v>
          </cell>
          <cell r="P371">
            <v>1.9999995827674866E-2</v>
          </cell>
          <cell r="Q371">
            <v>1.9999995827674866E-2</v>
          </cell>
          <cell r="R371">
            <v>1.9999995827674866E-2</v>
          </cell>
          <cell r="S371">
            <v>1.9999995827674866E-2</v>
          </cell>
          <cell r="T371">
            <v>1.9999995827674866E-2</v>
          </cell>
          <cell r="U371">
            <v>1.9999995827674866E-2</v>
          </cell>
          <cell r="V371">
            <v>1.9999995827674866E-2</v>
          </cell>
          <cell r="W371">
            <v>1.9999995827674866E-2</v>
          </cell>
          <cell r="X371">
            <v>1.9999995827674866E-2</v>
          </cell>
          <cell r="Y371">
            <v>1.9999995827674866E-2</v>
          </cell>
          <cell r="Z371">
            <v>1.9999995827674866E-2</v>
          </cell>
          <cell r="AA371">
            <v>1.9999995827674866E-2</v>
          </cell>
          <cell r="AB371">
            <v>1.9999995827674866E-2</v>
          </cell>
          <cell r="AC371">
            <v>1.9999995827674866E-2</v>
          </cell>
          <cell r="AD371">
            <v>1.9999995827674866E-2</v>
          </cell>
          <cell r="AE371">
            <v>1.9999995827674866E-2</v>
          </cell>
          <cell r="AF371">
            <v>1.9999995827674866E-2</v>
          </cell>
          <cell r="AG371">
            <v>1.9999995827674866E-2</v>
          </cell>
          <cell r="AH371">
            <v>1.9999995827674866E-2</v>
          </cell>
          <cell r="AI371">
            <v>1.9999995827674866E-2</v>
          </cell>
          <cell r="AJ371">
            <v>1.9999995827674866E-2</v>
          </cell>
          <cell r="AK371">
            <v>1.9999995827674866E-2</v>
          </cell>
          <cell r="AL371">
            <v>1.9999995827674866E-2</v>
          </cell>
          <cell r="AM371">
            <v>1.9999995827674866E-2</v>
          </cell>
          <cell r="AN371">
            <v>1.9999995827674866E-2</v>
          </cell>
          <cell r="AO371">
            <v>1.9999995827674866E-2</v>
          </cell>
          <cell r="AP371">
            <v>1.9999995827674866E-2</v>
          </cell>
          <cell r="AQ371">
            <v>1.9999995827674866E-2</v>
          </cell>
          <cell r="AR371">
            <v>1.9999995827674866E-2</v>
          </cell>
          <cell r="AS371">
            <v>1.9999995827674866E-2</v>
          </cell>
          <cell r="AT371">
            <v>1.9999995827674866E-2</v>
          </cell>
          <cell r="AU371">
            <v>1.9999995827674866E-2</v>
          </cell>
          <cell r="AV371">
            <v>1.9999995827674866E-2</v>
          </cell>
          <cell r="AW371">
            <v>1.9999995827674866E-2</v>
          </cell>
          <cell r="AX371">
            <v>7.0000000000000007E-2</v>
          </cell>
          <cell r="AY371">
            <v>6.9999992847442627E-2</v>
          </cell>
          <cell r="AZ371">
            <v>6.9999992847442627E-2</v>
          </cell>
          <cell r="BA371">
            <v>6.9999992847442627E-2</v>
          </cell>
          <cell r="BB371">
            <v>6.9999992847442627E-2</v>
          </cell>
          <cell r="BC371">
            <v>6.9999992847442627E-2</v>
          </cell>
          <cell r="BD371">
            <v>6.9999992847442627E-2</v>
          </cell>
          <cell r="BE371">
            <v>6.9999992847442627E-2</v>
          </cell>
          <cell r="BF371">
            <v>0.05</v>
          </cell>
        </row>
        <row r="372">
          <cell r="C372">
            <v>4.9999982118606567E-2</v>
          </cell>
          <cell r="J372">
            <v>4.9999982118606567E-2</v>
          </cell>
          <cell r="K372">
            <v>4.9999982118606567E-2</v>
          </cell>
          <cell r="M372">
            <v>4.9999982118606567E-2</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row>
        <row r="373">
          <cell r="C373">
            <v>0</v>
          </cell>
          <cell r="J373">
            <v>0</v>
          </cell>
          <cell r="K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row>
        <row r="374">
          <cell r="C374" t="str">
            <v>Xuân An</v>
          </cell>
          <cell r="J374">
            <v>10.25</v>
          </cell>
          <cell r="K374">
            <v>10.25</v>
          </cell>
          <cell r="M374">
            <v>4.66</v>
          </cell>
          <cell r="N374">
            <v>1.1599999999999995</v>
          </cell>
          <cell r="O374">
            <v>1.1599998474121094</v>
          </cell>
          <cell r="P374">
            <v>1.1599998474121094</v>
          </cell>
          <cell r="Q374">
            <v>1.1599998474121094</v>
          </cell>
          <cell r="R374">
            <v>1.1599998474121094</v>
          </cell>
          <cell r="S374">
            <v>0.17</v>
          </cell>
          <cell r="T374">
            <v>0.16999995708465576</v>
          </cell>
          <cell r="U374">
            <v>0.16999995708465576</v>
          </cell>
          <cell r="V374">
            <v>0.16999995708465576</v>
          </cell>
          <cell r="W374">
            <v>0.16999995708465576</v>
          </cell>
          <cell r="X374">
            <v>0.16999995708465576</v>
          </cell>
          <cell r="Y374">
            <v>0.16999995708465576</v>
          </cell>
          <cell r="Z374">
            <v>0.16999995708465576</v>
          </cell>
          <cell r="AA374">
            <v>0.56000000000000005</v>
          </cell>
          <cell r="AB374">
            <v>0.55999994277954102</v>
          </cell>
          <cell r="AC374">
            <v>0.55999994277954102</v>
          </cell>
          <cell r="AD374">
            <v>0.55999994277954102</v>
          </cell>
          <cell r="AE374">
            <v>0.55999994277954102</v>
          </cell>
          <cell r="AF374">
            <v>0.55999994277954102</v>
          </cell>
          <cell r="AG374">
            <v>0.55999994277954102</v>
          </cell>
          <cell r="AH374">
            <v>0.55999994277954102</v>
          </cell>
          <cell r="AI374">
            <v>5.83</v>
          </cell>
          <cell r="AJ374">
            <v>5.8299980163574219</v>
          </cell>
          <cell r="AK374">
            <v>5.8299980163574219</v>
          </cell>
          <cell r="AL374">
            <v>5.8299980163574219</v>
          </cell>
          <cell r="AM374">
            <v>5.8299980163574219</v>
          </cell>
          <cell r="AN374">
            <v>5.8299980163574219</v>
          </cell>
          <cell r="AO374">
            <v>5.8299980163574219</v>
          </cell>
          <cell r="AP374">
            <v>5.8299980163574219</v>
          </cell>
          <cell r="AQ374">
            <v>5.8299980163574219</v>
          </cell>
          <cell r="AR374">
            <v>5.8299980163574219</v>
          </cell>
          <cell r="AS374">
            <v>5.8299980163574219</v>
          </cell>
          <cell r="AT374">
            <v>5.8299980163574219</v>
          </cell>
          <cell r="AU374">
            <v>5.8299980163574219</v>
          </cell>
          <cell r="AV374">
            <v>5.8299980163574219</v>
          </cell>
          <cell r="AW374">
            <v>5.8299980163574219</v>
          </cell>
          <cell r="AX374">
            <v>0.56999999999999984</v>
          </cell>
          <cell r="AY374">
            <v>0.56999969482421875</v>
          </cell>
          <cell r="AZ374">
            <v>0.56999969482421875</v>
          </cell>
          <cell r="BA374">
            <v>0.56999969482421875</v>
          </cell>
          <cell r="BB374">
            <v>0.56999969482421875</v>
          </cell>
          <cell r="BC374">
            <v>0.56999969482421875</v>
          </cell>
          <cell r="BD374">
            <v>0.3</v>
          </cell>
          <cell r="BE374">
            <v>0.29999995231628418</v>
          </cell>
          <cell r="BF374">
            <v>0.29999995231628418</v>
          </cell>
        </row>
        <row r="375">
          <cell r="C375" t="str">
            <v>Tiến Lợi</v>
          </cell>
          <cell r="J375">
            <v>0.29999995231628418</v>
          </cell>
          <cell r="K375">
            <v>0.29999995231628418</v>
          </cell>
          <cell r="M375">
            <v>0.29999995231628418</v>
          </cell>
          <cell r="N375">
            <v>4.9000000000000004</v>
          </cell>
          <cell r="O375">
            <v>4.8999977111816406</v>
          </cell>
          <cell r="P375">
            <v>4.8999977111816406</v>
          </cell>
          <cell r="Q375">
            <v>4.8999977111816406</v>
          </cell>
          <cell r="R375">
            <v>4.8999977111816406</v>
          </cell>
          <cell r="S375">
            <v>4.8999977111816406</v>
          </cell>
          <cell r="T375">
            <v>4.8999977111816406</v>
          </cell>
          <cell r="U375">
            <v>4.8999977111816406</v>
          </cell>
          <cell r="V375">
            <v>4.8999977111816406</v>
          </cell>
          <cell r="W375">
            <v>4.8999977111816406</v>
          </cell>
          <cell r="X375">
            <v>4.8999977111816406</v>
          </cell>
          <cell r="Y375">
            <v>4.8999977111816406</v>
          </cell>
          <cell r="Z375">
            <v>4.8999977111816406</v>
          </cell>
          <cell r="AA375">
            <v>4.8999977111816406</v>
          </cell>
          <cell r="AB375">
            <v>4.8999977111816406</v>
          </cell>
          <cell r="AC375">
            <v>4.8999977111816406</v>
          </cell>
          <cell r="AD375">
            <v>4.8999977111816406</v>
          </cell>
          <cell r="AE375">
            <v>4.8999977111816406</v>
          </cell>
          <cell r="AF375">
            <v>4.8999977111816406</v>
          </cell>
          <cell r="AG375">
            <v>4.8999977111816406</v>
          </cell>
          <cell r="AH375">
            <v>4.8999977111816406</v>
          </cell>
          <cell r="AI375">
            <v>4.8999977111816406</v>
          </cell>
          <cell r="AJ375">
            <v>4.8999977111816406</v>
          </cell>
          <cell r="AK375">
            <v>4.8999977111816406</v>
          </cell>
          <cell r="AL375">
            <v>4.8999977111816406</v>
          </cell>
          <cell r="AM375">
            <v>4.8999977111816406</v>
          </cell>
          <cell r="AN375">
            <v>4.8999977111816406</v>
          </cell>
          <cell r="AO375">
            <v>4.8999977111816406</v>
          </cell>
          <cell r="AP375">
            <v>4.8999977111816406</v>
          </cell>
          <cell r="AQ375">
            <v>4.8999977111816406</v>
          </cell>
          <cell r="AR375">
            <v>4.8999977111816406</v>
          </cell>
          <cell r="AS375">
            <v>4.8999977111816406</v>
          </cell>
          <cell r="AT375">
            <v>4.8999977111816406</v>
          </cell>
          <cell r="AU375">
            <v>4.8999977111816406</v>
          </cell>
          <cell r="AV375">
            <v>4.8999977111816406</v>
          </cell>
          <cell r="AW375">
            <v>4.8999977111816406</v>
          </cell>
          <cell r="AX375">
            <v>4.8999977111816406</v>
          </cell>
          <cell r="AY375">
            <v>4.8999977111816406</v>
          </cell>
          <cell r="AZ375">
            <v>4.8999977111816406</v>
          </cell>
          <cell r="BA375">
            <v>4.8999977111816406</v>
          </cell>
          <cell r="BB375">
            <v>4.8999977111816406</v>
          </cell>
          <cell r="BC375">
            <v>4.8999977111816406</v>
          </cell>
          <cell r="BD375">
            <v>4.8999977111816406</v>
          </cell>
          <cell r="BE375">
            <v>4.8999977111816406</v>
          </cell>
          <cell r="BF375">
            <v>4.8999977111816406</v>
          </cell>
        </row>
        <row r="376">
          <cell r="C376" t="str">
            <v>Phú Tài</v>
          </cell>
          <cell r="J376">
            <v>4.8999977111816406</v>
          </cell>
          <cell r="K376">
            <v>4.8999977111816406</v>
          </cell>
          <cell r="M376">
            <v>4.8999977111816406</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0.19999999999999996</v>
          </cell>
          <cell r="AY376">
            <v>0.19999992847442627</v>
          </cell>
          <cell r="AZ376">
            <v>0.19999992847442627</v>
          </cell>
          <cell r="BA376">
            <v>0.19999992847442627</v>
          </cell>
          <cell r="BB376">
            <v>0.19999992847442627</v>
          </cell>
          <cell r="BC376">
            <v>0.27</v>
          </cell>
          <cell r="BD376">
            <v>0.26999998092651367</v>
          </cell>
          <cell r="BE376">
            <v>0.26999998092651367</v>
          </cell>
          <cell r="BF376">
            <v>0.26999998092651367</v>
          </cell>
        </row>
        <row r="377">
          <cell r="C377" t="str">
            <v>Tiến Thành</v>
          </cell>
          <cell r="J377">
            <v>0.26999998092651367</v>
          </cell>
          <cell r="K377">
            <v>0.26999998092651367</v>
          </cell>
          <cell r="M377">
            <v>0.26999998092651367</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row>
        <row r="378">
          <cell r="C378" t="str">
            <v>Phú Tài</v>
          </cell>
          <cell r="J378">
            <v>0</v>
          </cell>
          <cell r="K378">
            <v>0</v>
          </cell>
          <cell r="M378">
            <v>0.56999999999999995</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row>
        <row r="379">
          <cell r="C379">
            <v>0</v>
          </cell>
          <cell r="J379">
            <v>0</v>
          </cell>
          <cell r="K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row>
        <row r="380">
          <cell r="C380" t="str">
            <v>Mũi Né</v>
          </cell>
          <cell r="J380">
            <v>0</v>
          </cell>
          <cell r="K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58.7</v>
          </cell>
          <cell r="AC380">
            <v>58.699981689453125</v>
          </cell>
          <cell r="AD380">
            <v>58.699981689453125</v>
          </cell>
          <cell r="AE380">
            <v>58.699981689453125</v>
          </cell>
          <cell r="AF380">
            <v>58.699981689453125</v>
          </cell>
          <cell r="AG380">
            <v>58.699981689453125</v>
          </cell>
          <cell r="AH380">
            <v>58.699981689453125</v>
          </cell>
          <cell r="AI380">
            <v>58.699981689453125</v>
          </cell>
          <cell r="AJ380">
            <v>58.699981689453125</v>
          </cell>
          <cell r="AK380">
            <v>58.699981689453125</v>
          </cell>
          <cell r="AL380">
            <v>58.699981689453125</v>
          </cell>
          <cell r="AM380">
            <v>58.699981689453125</v>
          </cell>
          <cell r="AN380">
            <v>58.699981689453125</v>
          </cell>
          <cell r="AO380">
            <v>58.699981689453125</v>
          </cell>
          <cell r="AP380">
            <v>58.699981689453125</v>
          </cell>
          <cell r="AQ380">
            <v>58.699981689453125</v>
          </cell>
          <cell r="AR380">
            <v>58.699981689453125</v>
          </cell>
          <cell r="AS380">
            <v>58.699981689453125</v>
          </cell>
          <cell r="AT380">
            <v>58.699981689453125</v>
          </cell>
          <cell r="AU380">
            <v>58.699981689453125</v>
          </cell>
          <cell r="AV380">
            <v>58.699981689453125</v>
          </cell>
          <cell r="AW380">
            <v>58.699981689453125</v>
          </cell>
          <cell r="AX380">
            <v>58.699981689453125</v>
          </cell>
          <cell r="AY380">
            <v>58.699981689453125</v>
          </cell>
          <cell r="AZ380">
            <v>58.699981689453125</v>
          </cell>
          <cell r="BA380">
            <v>58.699981689453125</v>
          </cell>
          <cell r="BB380">
            <v>58.699981689453125</v>
          </cell>
          <cell r="BC380">
            <v>58.699981689453125</v>
          </cell>
          <cell r="BD380">
            <v>58.699981689453125</v>
          </cell>
          <cell r="BE380">
            <v>58.699981689453125</v>
          </cell>
          <cell r="BF380">
            <v>58.699981689453125</v>
          </cell>
        </row>
        <row r="381">
          <cell r="C381" t="str">
            <v>Đức Nghĩa</v>
          </cell>
          <cell r="J381">
            <v>58.699981689453125</v>
          </cell>
          <cell r="K381">
            <v>58.699981689453125</v>
          </cell>
          <cell r="M381">
            <v>58.699981689453125</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0.21</v>
          </cell>
          <cell r="AI381">
            <v>0.20999991893768311</v>
          </cell>
          <cell r="AJ381">
            <v>0.20999991893768311</v>
          </cell>
          <cell r="AK381">
            <v>0.20999991893768311</v>
          </cell>
          <cell r="AL381">
            <v>0.20999991893768311</v>
          </cell>
          <cell r="AM381">
            <v>0.20999991893768311</v>
          </cell>
          <cell r="AN381">
            <v>0.20999991893768311</v>
          </cell>
          <cell r="AO381">
            <v>0.20999991893768311</v>
          </cell>
          <cell r="AP381">
            <v>0.20999991893768311</v>
          </cell>
          <cell r="AQ381">
            <v>0.20999991893768311</v>
          </cell>
          <cell r="AR381">
            <v>0.20999991893768311</v>
          </cell>
          <cell r="AS381">
            <v>0.20999991893768311</v>
          </cell>
          <cell r="AT381">
            <v>0.20999991893768311</v>
          </cell>
          <cell r="AU381">
            <v>0.20999991893768311</v>
          </cell>
          <cell r="AV381">
            <v>0.20999991893768311</v>
          </cell>
          <cell r="AW381">
            <v>0.20999991893768311</v>
          </cell>
          <cell r="AX381">
            <v>0.20999991893768311</v>
          </cell>
          <cell r="AY381">
            <v>0.20999991893768311</v>
          </cell>
          <cell r="AZ381">
            <v>0.20999991893768311</v>
          </cell>
          <cell r="BA381">
            <v>0.20999991893768311</v>
          </cell>
          <cell r="BB381">
            <v>0.20999991893768311</v>
          </cell>
          <cell r="BC381">
            <v>0.20999991893768311</v>
          </cell>
          <cell r="BD381">
            <v>0.20999991893768311</v>
          </cell>
          <cell r="BE381">
            <v>0.20999991893768311</v>
          </cell>
          <cell r="BF381">
            <v>0.20999991893768311</v>
          </cell>
        </row>
        <row r="382">
          <cell r="C382" t="str">
            <v>Mũi Né</v>
          </cell>
          <cell r="J382">
            <v>0.20999991893768311</v>
          </cell>
          <cell r="K382">
            <v>0.20999991893768311</v>
          </cell>
          <cell r="M382">
            <v>0.20999991893768311</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1.71</v>
          </cell>
          <cell r="AJ382">
            <v>1.7099990844726563</v>
          </cell>
          <cell r="AK382">
            <v>1.7099990844726563</v>
          </cell>
          <cell r="AL382">
            <v>1.7099990844726563</v>
          </cell>
          <cell r="AM382">
            <v>1.7099990844726563</v>
          </cell>
          <cell r="AN382">
            <v>1.7099990844726563</v>
          </cell>
          <cell r="AO382">
            <v>1.7099990844726563</v>
          </cell>
          <cell r="AP382">
            <v>1.7099990844726563</v>
          </cell>
          <cell r="AQ382">
            <v>1.7099990844726563</v>
          </cell>
          <cell r="AR382">
            <v>1.7099990844726563</v>
          </cell>
          <cell r="AS382">
            <v>1.7099990844726563</v>
          </cell>
          <cell r="AT382">
            <v>1.7099990844726563</v>
          </cell>
          <cell r="AU382">
            <v>1.7099990844726563</v>
          </cell>
          <cell r="AV382">
            <v>1.7099990844726563</v>
          </cell>
          <cell r="AW382">
            <v>1.7099990844726563</v>
          </cell>
          <cell r="AX382">
            <v>1.7099990844726563</v>
          </cell>
          <cell r="AY382">
            <v>1.7099990844726563</v>
          </cell>
          <cell r="AZ382">
            <v>1.7099990844726563</v>
          </cell>
          <cell r="BA382">
            <v>1.7099990844726563</v>
          </cell>
          <cell r="BB382">
            <v>1.7099990844726563</v>
          </cell>
          <cell r="BC382">
            <v>1.7099990844726563</v>
          </cell>
          <cell r="BD382">
            <v>1.7099990844726563</v>
          </cell>
          <cell r="BE382">
            <v>1.7099990844726563</v>
          </cell>
          <cell r="BF382">
            <v>1.7099990844726563</v>
          </cell>
        </row>
        <row r="383">
          <cell r="C383" t="str">
            <v>Phú Hài</v>
          </cell>
          <cell r="J383">
            <v>1.7099990844726563</v>
          </cell>
          <cell r="K383">
            <v>1.7099990844726563</v>
          </cell>
          <cell r="M383">
            <v>1.7099990844726563</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0.71</v>
          </cell>
          <cell r="AJ383">
            <v>0.70999956130981445</v>
          </cell>
          <cell r="AK383">
            <v>0.70999956130981445</v>
          </cell>
          <cell r="AL383">
            <v>0.70999956130981445</v>
          </cell>
          <cell r="AM383">
            <v>0.70999956130981445</v>
          </cell>
          <cell r="AN383">
            <v>0.70999956130981445</v>
          </cell>
          <cell r="AO383">
            <v>0.70999956130981445</v>
          </cell>
          <cell r="AP383">
            <v>0.70999956130981445</v>
          </cell>
          <cell r="AQ383">
            <v>0.70999956130981445</v>
          </cell>
          <cell r="AR383">
            <v>0.70999956130981445</v>
          </cell>
          <cell r="AS383">
            <v>0.70999956130981445</v>
          </cell>
          <cell r="AT383">
            <v>0.70999956130981445</v>
          </cell>
          <cell r="AU383">
            <v>0.70999956130981445</v>
          </cell>
          <cell r="AV383">
            <v>0.70999956130981445</v>
          </cell>
          <cell r="AW383">
            <v>0.70999956130981445</v>
          </cell>
          <cell r="AX383">
            <v>0.70999956130981445</v>
          </cell>
          <cell r="AY383">
            <v>0.70999956130981445</v>
          </cell>
          <cell r="AZ383">
            <v>0.70999956130981445</v>
          </cell>
          <cell r="BA383">
            <v>0.70999956130981445</v>
          </cell>
          <cell r="BB383">
            <v>0.70999956130981445</v>
          </cell>
          <cell r="BC383">
            <v>0.70999956130981445</v>
          </cell>
          <cell r="BD383">
            <v>0.70999956130981445</v>
          </cell>
          <cell r="BE383">
            <v>0.70999956130981445</v>
          </cell>
          <cell r="BF383">
            <v>0.70999956130981445</v>
          </cell>
        </row>
        <row r="384">
          <cell r="C384">
            <v>0.70999956130981445</v>
          </cell>
          <cell r="J384">
            <v>0.70999956130981445</v>
          </cell>
          <cell r="K384">
            <v>0.70999956130981445</v>
          </cell>
          <cell r="M384">
            <v>0.70999956130981445</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row>
        <row r="385">
          <cell r="C385">
            <v>0</v>
          </cell>
          <cell r="J385">
            <v>0</v>
          </cell>
          <cell r="K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row>
        <row r="386">
          <cell r="C386" t="str">
            <v>Lạc Đạo</v>
          </cell>
          <cell r="J386">
            <v>0</v>
          </cell>
          <cell r="K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0.01</v>
          </cell>
          <cell r="AY386">
            <v>9.9999979138374329E-3</v>
          </cell>
          <cell r="AZ386">
            <v>9.9999979138374329E-3</v>
          </cell>
          <cell r="BA386">
            <v>9.9999979138374329E-3</v>
          </cell>
          <cell r="BB386">
            <v>9.9999979138374329E-3</v>
          </cell>
          <cell r="BC386">
            <v>9.9999979138374329E-3</v>
          </cell>
          <cell r="BD386">
            <v>9.9999979138374329E-3</v>
          </cell>
          <cell r="BE386">
            <v>9.9999979138374329E-3</v>
          </cell>
          <cell r="BF386">
            <v>9.9999979138374329E-3</v>
          </cell>
        </row>
        <row r="387">
          <cell r="C387" t="str">
            <v>Tiến Thành</v>
          </cell>
          <cell r="J387">
            <v>9.9999979138374329E-3</v>
          </cell>
          <cell r="K387">
            <v>9.9999979138374329E-3</v>
          </cell>
          <cell r="M387">
            <v>9.9999979138374329E-3</v>
          </cell>
          <cell r="N387">
            <v>0.18</v>
          </cell>
          <cell r="O387">
            <v>0.1799999475479126</v>
          </cell>
          <cell r="P387">
            <v>0.1799999475479126</v>
          </cell>
          <cell r="Q387">
            <v>0.1799999475479126</v>
          </cell>
          <cell r="R387">
            <v>0.1799999475479126</v>
          </cell>
          <cell r="S387">
            <v>0.1799999475479126</v>
          </cell>
          <cell r="T387">
            <v>0.1799999475479126</v>
          </cell>
          <cell r="U387">
            <v>0.1799999475479126</v>
          </cell>
          <cell r="V387">
            <v>0.1799999475479126</v>
          </cell>
          <cell r="W387">
            <v>0.1799999475479126</v>
          </cell>
          <cell r="X387">
            <v>0.1799999475479126</v>
          </cell>
          <cell r="Y387">
            <v>0.1799999475479126</v>
          </cell>
          <cell r="Z387">
            <v>0.1799999475479126</v>
          </cell>
          <cell r="AA387">
            <v>0.1799999475479126</v>
          </cell>
          <cell r="AB387">
            <v>0.1799999475479126</v>
          </cell>
          <cell r="AC387">
            <v>0.1799999475479126</v>
          </cell>
          <cell r="AD387">
            <v>0.1799999475479126</v>
          </cell>
          <cell r="AE387">
            <v>0.1799999475479126</v>
          </cell>
          <cell r="AF387">
            <v>0.1799999475479126</v>
          </cell>
          <cell r="AG387">
            <v>0.1799999475479126</v>
          </cell>
          <cell r="AH387">
            <v>0.1799999475479126</v>
          </cell>
          <cell r="AI387">
            <v>0.1799999475479126</v>
          </cell>
          <cell r="AJ387">
            <v>0.1799999475479126</v>
          </cell>
          <cell r="AK387">
            <v>0.1799999475479126</v>
          </cell>
          <cell r="AL387">
            <v>0.1799999475479126</v>
          </cell>
          <cell r="AM387">
            <v>0.1799999475479126</v>
          </cell>
          <cell r="AN387">
            <v>0.1799999475479126</v>
          </cell>
          <cell r="AO387">
            <v>0.1799999475479126</v>
          </cell>
          <cell r="AP387">
            <v>0.1799999475479126</v>
          </cell>
          <cell r="AQ387">
            <v>0.1799999475479126</v>
          </cell>
          <cell r="AR387">
            <v>0.1799999475479126</v>
          </cell>
          <cell r="AS387">
            <v>0.1799999475479126</v>
          </cell>
          <cell r="AT387">
            <v>0.1799999475479126</v>
          </cell>
          <cell r="AU387">
            <v>0.1799999475479126</v>
          </cell>
          <cell r="AV387">
            <v>0.1799999475479126</v>
          </cell>
          <cell r="AW387">
            <v>0.1799999475479126</v>
          </cell>
          <cell r="AX387">
            <v>0.1799999475479126</v>
          </cell>
          <cell r="AY387">
            <v>0.1799999475479126</v>
          </cell>
          <cell r="AZ387">
            <v>0.1799999475479126</v>
          </cell>
          <cell r="BA387">
            <v>0.1799999475479126</v>
          </cell>
          <cell r="BB387">
            <v>0.1799999475479126</v>
          </cell>
          <cell r="BC387">
            <v>0.1799999475479126</v>
          </cell>
          <cell r="BD387">
            <v>0.1799999475479126</v>
          </cell>
          <cell r="BE387">
            <v>0.1799999475479126</v>
          </cell>
          <cell r="BF387">
            <v>0.1799999475479126</v>
          </cell>
        </row>
        <row r="388">
          <cell r="C388" t="str">
            <v>Đức Nghĩa</v>
          </cell>
          <cell r="J388">
            <v>0.1799999475479126</v>
          </cell>
          <cell r="K388">
            <v>0.1799999475479126</v>
          </cell>
          <cell r="M388">
            <v>0.1799999475479126</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0.01</v>
          </cell>
          <cell r="AY388">
            <v>9.9999979138374329E-3</v>
          </cell>
          <cell r="AZ388">
            <v>9.9999979138374329E-3</v>
          </cell>
          <cell r="BA388">
            <v>9.9999979138374329E-3</v>
          </cell>
          <cell r="BB388">
            <v>9.9999979138374329E-3</v>
          </cell>
          <cell r="BC388">
            <v>9.9999979138374329E-3</v>
          </cell>
          <cell r="BD388">
            <v>9.9999979138374329E-3</v>
          </cell>
          <cell r="BE388">
            <v>9.9999979138374329E-3</v>
          </cell>
          <cell r="BF388">
            <v>9.9999979138374329E-3</v>
          </cell>
        </row>
        <row r="389">
          <cell r="C389" t="str">
            <v>Hưng Long</v>
          </cell>
          <cell r="J389">
            <v>9.9999979138374329E-3</v>
          </cell>
          <cell r="K389">
            <v>9.9999979138374329E-3</v>
          </cell>
          <cell r="M389">
            <v>9.9999979138374329E-3</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0.01</v>
          </cell>
          <cell r="AV389">
            <v>9.9999979138374329E-3</v>
          </cell>
          <cell r="AW389">
            <v>9.9999979138374329E-3</v>
          </cell>
          <cell r="AX389">
            <v>9.9999979138374329E-3</v>
          </cell>
          <cell r="AY389">
            <v>9.9999979138374329E-3</v>
          </cell>
          <cell r="AZ389">
            <v>9.9999979138374329E-3</v>
          </cell>
          <cell r="BA389">
            <v>9.9999979138374329E-3</v>
          </cell>
          <cell r="BB389">
            <v>9.9999979138374329E-3</v>
          </cell>
          <cell r="BC389">
            <v>9.9999979138374329E-3</v>
          </cell>
          <cell r="BD389">
            <v>9.9999979138374329E-3</v>
          </cell>
          <cell r="BE389">
            <v>9.9999979138374329E-3</v>
          </cell>
          <cell r="BF389">
            <v>9.9999979138374329E-3</v>
          </cell>
        </row>
        <row r="390">
          <cell r="C390" t="str">
            <v>Hưng Long</v>
          </cell>
          <cell r="J390">
            <v>9.9999979138374329E-3</v>
          </cell>
          <cell r="K390">
            <v>9.9999979138374329E-3</v>
          </cell>
          <cell r="M390">
            <v>9.9999979138374329E-3</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0.01</v>
          </cell>
          <cell r="AV390">
            <v>9.9999979138374329E-3</v>
          </cell>
          <cell r="AW390">
            <v>9.9999979138374329E-3</v>
          </cell>
          <cell r="AX390">
            <v>9.9999979138374329E-3</v>
          </cell>
          <cell r="AY390">
            <v>9.9999979138374329E-3</v>
          </cell>
          <cell r="AZ390">
            <v>9.9999979138374329E-3</v>
          </cell>
          <cell r="BA390">
            <v>9.9999979138374329E-3</v>
          </cell>
          <cell r="BB390">
            <v>9.9999979138374329E-3</v>
          </cell>
          <cell r="BC390">
            <v>9.9999979138374329E-3</v>
          </cell>
          <cell r="BD390">
            <v>9.9999979138374329E-3</v>
          </cell>
          <cell r="BE390">
            <v>9.9999979138374329E-3</v>
          </cell>
          <cell r="BF390">
            <v>9.9999979138374329E-3</v>
          </cell>
        </row>
        <row r="391">
          <cell r="C391" t="str">
            <v>Bình Hưng</v>
          </cell>
          <cell r="J391">
            <v>9.9999979138374329E-3</v>
          </cell>
          <cell r="K391">
            <v>9.9999979138374329E-3</v>
          </cell>
          <cell r="M391">
            <v>9.9999979138374329E-3</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0.03</v>
          </cell>
          <cell r="AZ391">
            <v>2.9999986290931702E-2</v>
          </cell>
          <cell r="BA391">
            <v>2.9999986290931702E-2</v>
          </cell>
          <cell r="BB391">
            <v>2.9999986290931702E-2</v>
          </cell>
          <cell r="BC391">
            <v>2.9999986290931702E-2</v>
          </cell>
          <cell r="BD391">
            <v>2.9999986290931702E-2</v>
          </cell>
          <cell r="BE391">
            <v>2.9999986290931702E-2</v>
          </cell>
          <cell r="BF391">
            <v>2.9999986290931702E-2</v>
          </cell>
        </row>
        <row r="392">
          <cell r="C392" t="str">
            <v>Đức Long</v>
          </cell>
          <cell r="J392">
            <v>2.9999986290931702E-2</v>
          </cell>
          <cell r="K392">
            <v>2.9999986290931702E-2</v>
          </cell>
          <cell r="M392">
            <v>2.9999986290931702E-2</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0.01</v>
          </cell>
          <cell r="AV392">
            <v>9.9999979138374329E-3</v>
          </cell>
          <cell r="AW392">
            <v>9.9999979138374329E-3</v>
          </cell>
          <cell r="AX392">
            <v>9.9999979138374329E-3</v>
          </cell>
          <cell r="AY392">
            <v>9.9999979138374329E-3</v>
          </cell>
          <cell r="AZ392">
            <v>9.9999979138374329E-3</v>
          </cell>
          <cell r="BA392">
            <v>9.9999979138374329E-3</v>
          </cell>
          <cell r="BB392">
            <v>9.9999979138374329E-3</v>
          </cell>
          <cell r="BC392">
            <v>9.9999979138374329E-3</v>
          </cell>
          <cell r="BD392">
            <v>9.9999979138374329E-3</v>
          </cell>
          <cell r="BE392">
            <v>9.9999979138374329E-3</v>
          </cell>
          <cell r="BF392">
            <v>9.9999979138374329E-3</v>
          </cell>
        </row>
        <row r="393">
          <cell r="C393">
            <v>9.9999979138374329E-3</v>
          </cell>
          <cell r="J393">
            <v>9.9999979138374329E-3</v>
          </cell>
          <cell r="K393">
            <v>9.9999979138374329E-3</v>
          </cell>
          <cell r="M393">
            <v>9.9999979138374329E-3</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row>
        <row r="394">
          <cell r="C394" t="str">
            <v>Đức Thắng</v>
          </cell>
          <cell r="J394">
            <v>0</v>
          </cell>
          <cell r="K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0.01</v>
          </cell>
          <cell r="AZ394">
            <v>9.9999979138374329E-3</v>
          </cell>
          <cell r="BA394">
            <v>9.9999979138374329E-3</v>
          </cell>
          <cell r="BB394">
            <v>9.9999979138374329E-3</v>
          </cell>
          <cell r="BC394">
            <v>9.9999979138374329E-3</v>
          </cell>
          <cell r="BD394">
            <v>9.9999979138374329E-3</v>
          </cell>
          <cell r="BE394">
            <v>9.9999979138374329E-3</v>
          </cell>
          <cell r="BF394">
            <v>9.9999979138374329E-3</v>
          </cell>
        </row>
        <row r="395">
          <cell r="C395" t="str">
            <v>Phú Trinh</v>
          </cell>
          <cell r="J395">
            <v>9.9999979138374329E-3</v>
          </cell>
          <cell r="K395">
            <v>9.9999979138374329E-3</v>
          </cell>
          <cell r="M395">
            <v>9.9999979138374329E-3</v>
          </cell>
          <cell r="N395">
            <v>0.01</v>
          </cell>
          <cell r="O395">
            <v>9.9999979138374329E-3</v>
          </cell>
          <cell r="P395">
            <v>9.9999979138374329E-3</v>
          </cell>
          <cell r="Q395">
            <v>9.9999979138374329E-3</v>
          </cell>
          <cell r="R395">
            <v>9.9999979138374329E-3</v>
          </cell>
          <cell r="S395">
            <v>9.9999979138374329E-3</v>
          </cell>
          <cell r="T395">
            <v>9.9999979138374329E-3</v>
          </cell>
          <cell r="U395">
            <v>9.9999979138374329E-3</v>
          </cell>
          <cell r="V395">
            <v>9.9999979138374329E-3</v>
          </cell>
          <cell r="W395">
            <v>9.9999979138374329E-3</v>
          </cell>
          <cell r="X395">
            <v>9.9999979138374329E-3</v>
          </cell>
          <cell r="Y395">
            <v>9.9999979138374329E-3</v>
          </cell>
          <cell r="Z395">
            <v>9.9999979138374329E-3</v>
          </cell>
          <cell r="AA395">
            <v>9.9999979138374329E-3</v>
          </cell>
          <cell r="AB395">
            <v>9.9999979138374329E-3</v>
          </cell>
          <cell r="AC395">
            <v>9.9999979138374329E-3</v>
          </cell>
          <cell r="AD395">
            <v>9.9999979138374329E-3</v>
          </cell>
          <cell r="AE395">
            <v>9.9999979138374329E-3</v>
          </cell>
          <cell r="AF395">
            <v>9.9999979138374329E-3</v>
          </cell>
          <cell r="AG395">
            <v>9.9999979138374329E-3</v>
          </cell>
          <cell r="AH395">
            <v>9.9999979138374329E-3</v>
          </cell>
          <cell r="AI395">
            <v>9.9999979138374329E-3</v>
          </cell>
          <cell r="AJ395">
            <v>9.9999979138374329E-3</v>
          </cell>
          <cell r="AK395">
            <v>9.9999979138374329E-3</v>
          </cell>
          <cell r="AL395">
            <v>9.9999979138374329E-3</v>
          </cell>
          <cell r="AM395">
            <v>9.9999979138374329E-3</v>
          </cell>
          <cell r="AN395">
            <v>9.9999979138374329E-3</v>
          </cell>
          <cell r="AO395">
            <v>9.9999979138374329E-3</v>
          </cell>
          <cell r="AP395">
            <v>9.9999979138374329E-3</v>
          </cell>
          <cell r="AQ395">
            <v>9.9999979138374329E-3</v>
          </cell>
          <cell r="AR395">
            <v>9.9999979138374329E-3</v>
          </cell>
          <cell r="AS395">
            <v>9.9999979138374329E-3</v>
          </cell>
          <cell r="AT395">
            <v>9.9999979138374329E-3</v>
          </cell>
          <cell r="AU395">
            <v>9.9999979138374329E-3</v>
          </cell>
          <cell r="AV395">
            <v>9.9999979138374329E-3</v>
          </cell>
          <cell r="AW395">
            <v>9.9999979138374329E-3</v>
          </cell>
          <cell r="AX395">
            <v>9.9999979138374329E-3</v>
          </cell>
          <cell r="AY395">
            <v>9.9999979138374329E-3</v>
          </cell>
          <cell r="AZ395">
            <v>9.9999979138374329E-3</v>
          </cell>
          <cell r="BA395">
            <v>9.9999979138374329E-3</v>
          </cell>
          <cell r="BB395">
            <v>9.9999979138374329E-3</v>
          </cell>
          <cell r="BC395">
            <v>9.9999979138374329E-3</v>
          </cell>
          <cell r="BD395">
            <v>9.9999979138374329E-3</v>
          </cell>
          <cell r="BE395">
            <v>9.9999979138374329E-3</v>
          </cell>
          <cell r="BF395">
            <v>9.9999979138374329E-3</v>
          </cell>
        </row>
        <row r="396">
          <cell r="C396" t="str">
            <v>Phú Trinh</v>
          </cell>
          <cell r="J396">
            <v>9.9999979138374329E-3</v>
          </cell>
          <cell r="K396">
            <v>9.9999979138374329E-3</v>
          </cell>
          <cell r="M396">
            <v>0.01</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row>
        <row r="397">
          <cell r="C397" t="str">
            <v>Phú Trinh</v>
          </cell>
          <cell r="J397">
            <v>0</v>
          </cell>
          <cell r="K397">
            <v>0</v>
          </cell>
          <cell r="M397">
            <v>0.01</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row>
        <row r="398">
          <cell r="C398" t="str">
            <v>Đức Thắng</v>
          </cell>
          <cell r="J398">
            <v>0</v>
          </cell>
          <cell r="K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0.01</v>
          </cell>
          <cell r="AB398">
            <v>9.9999979138374329E-3</v>
          </cell>
          <cell r="AC398">
            <v>9.9999979138374329E-3</v>
          </cell>
          <cell r="AD398">
            <v>9.9999979138374329E-3</v>
          </cell>
          <cell r="AE398">
            <v>9.9999979138374329E-3</v>
          </cell>
          <cell r="AF398">
            <v>9.9999979138374329E-3</v>
          </cell>
          <cell r="AG398">
            <v>9.9999979138374329E-3</v>
          </cell>
          <cell r="AH398">
            <v>9.9999979138374329E-3</v>
          </cell>
          <cell r="AI398">
            <v>9.9999979138374329E-3</v>
          </cell>
          <cell r="AJ398">
            <v>9.9999979138374329E-3</v>
          </cell>
          <cell r="AK398">
            <v>9.9999979138374329E-3</v>
          </cell>
          <cell r="AL398">
            <v>9.9999979138374329E-3</v>
          </cell>
          <cell r="AM398">
            <v>9.9999979138374329E-3</v>
          </cell>
          <cell r="AN398">
            <v>9.9999979138374329E-3</v>
          </cell>
          <cell r="AO398">
            <v>9.9999979138374329E-3</v>
          </cell>
          <cell r="AP398">
            <v>9.9999979138374329E-3</v>
          </cell>
          <cell r="AQ398">
            <v>9.9999979138374329E-3</v>
          </cell>
          <cell r="AR398">
            <v>9.9999979138374329E-3</v>
          </cell>
          <cell r="AS398">
            <v>9.9999979138374329E-3</v>
          </cell>
          <cell r="AT398">
            <v>9.9999979138374329E-3</v>
          </cell>
          <cell r="AU398">
            <v>9.9999979138374329E-3</v>
          </cell>
          <cell r="AV398">
            <v>9.9999979138374329E-3</v>
          </cell>
          <cell r="AW398">
            <v>9.9999979138374329E-3</v>
          </cell>
          <cell r="AX398">
            <v>9.9999979138374329E-3</v>
          </cell>
          <cell r="AY398">
            <v>9.9999979138374329E-3</v>
          </cell>
          <cell r="AZ398">
            <v>9.9999979138374329E-3</v>
          </cell>
          <cell r="BA398">
            <v>9.9999979138374329E-3</v>
          </cell>
          <cell r="BB398">
            <v>9.9999979138374329E-3</v>
          </cell>
          <cell r="BC398">
            <v>9.9999979138374329E-3</v>
          </cell>
          <cell r="BD398">
            <v>9.9999979138374329E-3</v>
          </cell>
          <cell r="BE398">
            <v>9.9999979138374329E-3</v>
          </cell>
          <cell r="BF398">
            <v>9.9999979138374329E-3</v>
          </cell>
        </row>
        <row r="399">
          <cell r="C399" t="str">
            <v>Bình Hưng</v>
          </cell>
          <cell r="J399">
            <v>9.9999979138374329E-3</v>
          </cell>
          <cell r="K399">
            <v>9.9999979138374329E-3</v>
          </cell>
          <cell r="M399">
            <v>9.9999979138374329E-3</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0.01</v>
          </cell>
          <cell r="AI399">
            <v>9.9999979138374329E-3</v>
          </cell>
          <cell r="AJ399">
            <v>9.9999979138374329E-3</v>
          </cell>
          <cell r="AK399">
            <v>9.9999979138374329E-3</v>
          </cell>
          <cell r="AL399">
            <v>9.9999979138374329E-3</v>
          </cell>
          <cell r="AM399">
            <v>9.9999979138374329E-3</v>
          </cell>
          <cell r="AN399">
            <v>9.9999979138374329E-3</v>
          </cell>
          <cell r="AO399">
            <v>9.9999979138374329E-3</v>
          </cell>
          <cell r="AP399">
            <v>9.9999979138374329E-3</v>
          </cell>
          <cell r="AQ399">
            <v>9.9999979138374329E-3</v>
          </cell>
          <cell r="AR399">
            <v>9.9999979138374329E-3</v>
          </cell>
          <cell r="AS399">
            <v>9.9999979138374329E-3</v>
          </cell>
          <cell r="AT399">
            <v>9.9999979138374329E-3</v>
          </cell>
          <cell r="AU399">
            <v>9.9999979138374329E-3</v>
          </cell>
          <cell r="AV399">
            <v>9.9999979138374329E-3</v>
          </cell>
          <cell r="AW399">
            <v>9.9999979138374329E-3</v>
          </cell>
          <cell r="AX399">
            <v>9.9999979138374329E-3</v>
          </cell>
          <cell r="AY399">
            <v>9.9999979138374329E-3</v>
          </cell>
          <cell r="AZ399">
            <v>9.9999979138374329E-3</v>
          </cell>
          <cell r="BA399">
            <v>9.9999979138374329E-3</v>
          </cell>
          <cell r="BB399">
            <v>9.9999979138374329E-3</v>
          </cell>
          <cell r="BC399">
            <v>9.9999979138374329E-3</v>
          </cell>
          <cell r="BD399">
            <v>9.9999979138374329E-3</v>
          </cell>
          <cell r="BE399">
            <v>9.9999979138374329E-3</v>
          </cell>
          <cell r="BF399">
            <v>9.9999979138374329E-3</v>
          </cell>
        </row>
        <row r="400">
          <cell r="C400" t="str">
            <v>Phú Hài</v>
          </cell>
          <cell r="J400">
            <v>9.9999979138374329E-3</v>
          </cell>
          <cell r="K400">
            <v>9.9999979138374329E-3</v>
          </cell>
          <cell r="M400">
            <v>9.9999979138374329E-3</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0.02</v>
          </cell>
          <cell r="AY400">
            <v>1.9999995827674866E-2</v>
          </cell>
          <cell r="AZ400">
            <v>1.9999995827674866E-2</v>
          </cell>
          <cell r="BA400">
            <v>1.9999995827674866E-2</v>
          </cell>
          <cell r="BB400">
            <v>1.9999995827674866E-2</v>
          </cell>
          <cell r="BC400">
            <v>1.9999995827674866E-2</v>
          </cell>
          <cell r="BD400">
            <v>1.9999995827674866E-2</v>
          </cell>
          <cell r="BE400">
            <v>1.9999995827674866E-2</v>
          </cell>
          <cell r="BF400">
            <v>1.9999995827674866E-2</v>
          </cell>
        </row>
        <row r="401">
          <cell r="C401" t="str">
            <v>Đức Nghĩa</v>
          </cell>
          <cell r="J401">
            <v>1.9999995827674866E-2</v>
          </cell>
          <cell r="K401">
            <v>1.9999995827674866E-2</v>
          </cell>
          <cell r="M401">
            <v>1.9999995827674866E-2</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0.01</v>
          </cell>
          <cell r="AH401">
            <v>9.9999979138374329E-3</v>
          </cell>
          <cell r="AI401">
            <v>9.9999979138374329E-3</v>
          </cell>
          <cell r="AJ401">
            <v>9.9999979138374329E-3</v>
          </cell>
          <cell r="AK401">
            <v>9.9999979138374329E-3</v>
          </cell>
          <cell r="AL401">
            <v>9.9999979138374329E-3</v>
          </cell>
          <cell r="AM401">
            <v>9.9999979138374329E-3</v>
          </cell>
          <cell r="AN401">
            <v>9.9999979138374329E-3</v>
          </cell>
          <cell r="AO401">
            <v>9.9999979138374329E-3</v>
          </cell>
          <cell r="AP401">
            <v>9.9999979138374329E-3</v>
          </cell>
          <cell r="AQ401">
            <v>9.9999979138374329E-3</v>
          </cell>
          <cell r="AR401">
            <v>9.9999979138374329E-3</v>
          </cell>
          <cell r="AS401">
            <v>9.9999979138374329E-3</v>
          </cell>
          <cell r="AT401">
            <v>9.9999979138374329E-3</v>
          </cell>
          <cell r="AU401">
            <v>9.9999979138374329E-3</v>
          </cell>
          <cell r="AV401">
            <v>9.9999979138374329E-3</v>
          </cell>
          <cell r="AW401">
            <v>9.9999979138374329E-3</v>
          </cell>
          <cell r="AX401">
            <v>9.9999979138374329E-3</v>
          </cell>
          <cell r="AY401">
            <v>9.9999979138374329E-3</v>
          </cell>
          <cell r="AZ401">
            <v>9.9999979138374329E-3</v>
          </cell>
          <cell r="BA401">
            <v>9.9999979138374329E-3</v>
          </cell>
          <cell r="BB401">
            <v>9.9999979138374329E-3</v>
          </cell>
          <cell r="BC401">
            <v>9.9999979138374329E-3</v>
          </cell>
          <cell r="BD401">
            <v>9.9999979138374329E-3</v>
          </cell>
          <cell r="BE401">
            <v>9.9999979138374329E-3</v>
          </cell>
          <cell r="BF401">
            <v>9.9999979138374329E-3</v>
          </cell>
        </row>
        <row r="402">
          <cell r="C402" t="str">
            <v>Phú Thủy</v>
          </cell>
          <cell r="J402">
            <v>9.9999979138374329E-3</v>
          </cell>
          <cell r="K402">
            <v>9.9999979138374329E-3</v>
          </cell>
          <cell r="M402">
            <v>9.9999979138374329E-3</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row>
        <row r="403">
          <cell r="C403">
            <v>0</v>
          </cell>
          <cell r="J403">
            <v>0</v>
          </cell>
          <cell r="K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row>
        <row r="404">
          <cell r="C404">
            <v>0</v>
          </cell>
          <cell r="J404">
            <v>0</v>
          </cell>
          <cell r="K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row>
        <row r="405">
          <cell r="C405" t="str">
            <v>Mũi Né</v>
          </cell>
          <cell r="J405">
            <v>0</v>
          </cell>
          <cell r="K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6.25</v>
          </cell>
          <cell r="AW405">
            <v>6.25</v>
          </cell>
          <cell r="AX405">
            <v>6.25</v>
          </cell>
          <cell r="AY405">
            <v>6.25</v>
          </cell>
          <cell r="AZ405">
            <v>6.25</v>
          </cell>
          <cell r="BA405">
            <v>6.25</v>
          </cell>
          <cell r="BB405">
            <v>6.25</v>
          </cell>
          <cell r="BC405">
            <v>6.25</v>
          </cell>
          <cell r="BD405">
            <v>6.25</v>
          </cell>
          <cell r="BE405">
            <v>6.25</v>
          </cell>
          <cell r="BF405">
            <v>6.25</v>
          </cell>
        </row>
        <row r="406">
          <cell r="C406" t="str">
            <v>Phú Thủy</v>
          </cell>
          <cell r="J406">
            <v>6.25</v>
          </cell>
          <cell r="K406">
            <v>6.25</v>
          </cell>
          <cell r="M406">
            <v>6.25</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29.36</v>
          </cell>
          <cell r="AW406">
            <v>29.3599853515625</v>
          </cell>
          <cell r="AX406">
            <v>29.3599853515625</v>
          </cell>
          <cell r="AY406">
            <v>29.3599853515625</v>
          </cell>
          <cell r="AZ406">
            <v>29.3599853515625</v>
          </cell>
          <cell r="BA406">
            <v>29.3599853515625</v>
          </cell>
          <cell r="BB406">
            <v>29.3599853515625</v>
          </cell>
          <cell r="BC406">
            <v>29.3599853515625</v>
          </cell>
          <cell r="BD406">
            <v>29.3599853515625</v>
          </cell>
          <cell r="BE406">
            <v>29.3599853515625</v>
          </cell>
          <cell r="BF406">
            <v>29.3599853515625</v>
          </cell>
        </row>
        <row r="407">
          <cell r="C407" t="str">
            <v>Thanh Hải</v>
          </cell>
          <cell r="J407">
            <v>29.3599853515625</v>
          </cell>
          <cell r="K407">
            <v>29.3599853515625</v>
          </cell>
          <cell r="M407">
            <v>29.3599853515625</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3</v>
          </cell>
          <cell r="AW407">
            <v>3</v>
          </cell>
          <cell r="AX407">
            <v>3</v>
          </cell>
          <cell r="AY407">
            <v>3</v>
          </cell>
          <cell r="AZ407">
            <v>3</v>
          </cell>
          <cell r="BA407">
            <v>3</v>
          </cell>
          <cell r="BB407">
            <v>3</v>
          </cell>
          <cell r="BC407">
            <v>3</v>
          </cell>
          <cell r="BD407">
            <v>3</v>
          </cell>
          <cell r="BE407">
            <v>3</v>
          </cell>
          <cell r="BF407">
            <v>3</v>
          </cell>
        </row>
        <row r="408">
          <cell r="C408" t="str">
            <v>Mũi Né</v>
          </cell>
          <cell r="J408">
            <v>3</v>
          </cell>
          <cell r="K408">
            <v>3</v>
          </cell>
          <cell r="M408">
            <v>3</v>
          </cell>
          <cell r="N408">
            <v>0.11</v>
          </cell>
          <cell r="O408">
            <v>0.10999995470046997</v>
          </cell>
          <cell r="P408">
            <v>0.10999995470046997</v>
          </cell>
          <cell r="Q408">
            <v>0.10999995470046997</v>
          </cell>
          <cell r="R408">
            <v>0.10999995470046997</v>
          </cell>
          <cell r="S408">
            <v>0.10999995470046997</v>
          </cell>
          <cell r="T408">
            <v>0.10999995470046997</v>
          </cell>
          <cell r="U408">
            <v>0.10999995470046997</v>
          </cell>
          <cell r="V408">
            <v>0.10999995470046997</v>
          </cell>
          <cell r="W408">
            <v>0.10999995470046997</v>
          </cell>
          <cell r="X408">
            <v>0.10999995470046997</v>
          </cell>
          <cell r="Y408">
            <v>0.10999995470046997</v>
          </cell>
          <cell r="Z408">
            <v>0.10999995470046997</v>
          </cell>
          <cell r="AA408">
            <v>0.10999995470046997</v>
          </cell>
          <cell r="AB408">
            <v>0.10999995470046997</v>
          </cell>
          <cell r="AC408">
            <v>0.10999995470046997</v>
          </cell>
          <cell r="AD408">
            <v>0.10999995470046997</v>
          </cell>
          <cell r="AE408">
            <v>0.10999995470046997</v>
          </cell>
          <cell r="AF408">
            <v>0.10999995470046997</v>
          </cell>
          <cell r="AG408">
            <v>0.10999995470046997</v>
          </cell>
          <cell r="AH408">
            <v>0.10999995470046997</v>
          </cell>
          <cell r="AI408">
            <v>0.10999995470046997</v>
          </cell>
          <cell r="AJ408">
            <v>0.10999995470046997</v>
          </cell>
          <cell r="AK408">
            <v>0.10999995470046997</v>
          </cell>
          <cell r="AL408">
            <v>0.10999995470046997</v>
          </cell>
          <cell r="AM408">
            <v>0.10999995470046997</v>
          </cell>
          <cell r="AN408">
            <v>0.10999995470046997</v>
          </cell>
          <cell r="AO408">
            <v>0.10999995470046997</v>
          </cell>
          <cell r="AP408">
            <v>0.10999995470046997</v>
          </cell>
          <cell r="AQ408">
            <v>0.10999995470046997</v>
          </cell>
          <cell r="AR408">
            <v>0.10999995470046997</v>
          </cell>
          <cell r="AS408">
            <v>0.10999995470046997</v>
          </cell>
          <cell r="AT408">
            <v>0.10999995470046997</v>
          </cell>
          <cell r="AU408">
            <v>0.10999995470046997</v>
          </cell>
          <cell r="AV408">
            <v>0.10999995470046997</v>
          </cell>
          <cell r="AW408">
            <v>0.10999995470046997</v>
          </cell>
          <cell r="AX408">
            <v>0.10999995470046997</v>
          </cell>
          <cell r="AY408">
            <v>0.10999995470046997</v>
          </cell>
          <cell r="AZ408">
            <v>0.10999995470046997</v>
          </cell>
          <cell r="BA408">
            <v>0.10999995470046997</v>
          </cell>
          <cell r="BB408">
            <v>0.10999995470046997</v>
          </cell>
          <cell r="BC408">
            <v>0.10999995470046997</v>
          </cell>
          <cell r="BD408">
            <v>0.10999995470046997</v>
          </cell>
          <cell r="BE408">
            <v>0.10999995470046997</v>
          </cell>
          <cell r="BF408">
            <v>0.10999995470046997</v>
          </cell>
        </row>
        <row r="409">
          <cell r="C409" t="str">
            <v>Mũi Né</v>
          </cell>
          <cell r="J409">
            <v>0.10999995470046997</v>
          </cell>
          <cell r="K409">
            <v>0.10999995470046997</v>
          </cell>
          <cell r="M409">
            <v>0.10999995470046997</v>
          </cell>
          <cell r="N409">
            <v>1.38</v>
          </cell>
          <cell r="O409">
            <v>1.3799991607666016</v>
          </cell>
          <cell r="P409">
            <v>1.3799991607666016</v>
          </cell>
          <cell r="Q409">
            <v>1.3799991607666016</v>
          </cell>
          <cell r="R409">
            <v>1.3799991607666016</v>
          </cell>
          <cell r="S409">
            <v>1.3799991607666016</v>
          </cell>
          <cell r="T409">
            <v>1.3799991607666016</v>
          </cell>
          <cell r="U409">
            <v>1.3799991607666016</v>
          </cell>
          <cell r="V409">
            <v>1.3799991607666016</v>
          </cell>
          <cell r="W409">
            <v>1.3799991607666016</v>
          </cell>
          <cell r="X409">
            <v>1.3799991607666016</v>
          </cell>
          <cell r="Y409">
            <v>1.3799991607666016</v>
          </cell>
          <cell r="Z409">
            <v>1.3799991607666016</v>
          </cell>
          <cell r="AA409">
            <v>1.3799991607666016</v>
          </cell>
          <cell r="AB409">
            <v>1.3799991607666016</v>
          </cell>
          <cell r="AC409">
            <v>1.3799991607666016</v>
          </cell>
          <cell r="AD409">
            <v>1.3799991607666016</v>
          </cell>
          <cell r="AE409">
            <v>1.3799991607666016</v>
          </cell>
          <cell r="AF409">
            <v>1.3799991607666016</v>
          </cell>
          <cell r="AG409">
            <v>1.3799991607666016</v>
          </cell>
          <cell r="AH409">
            <v>1.3799991607666016</v>
          </cell>
          <cell r="AI409">
            <v>1.3799991607666016</v>
          </cell>
          <cell r="AJ409">
            <v>1.3799991607666016</v>
          </cell>
          <cell r="AK409">
            <v>1.3799991607666016</v>
          </cell>
          <cell r="AL409">
            <v>1.3799991607666016</v>
          </cell>
          <cell r="AM409">
            <v>1.3799991607666016</v>
          </cell>
          <cell r="AN409">
            <v>1.3799991607666016</v>
          </cell>
          <cell r="AO409">
            <v>1.3799991607666016</v>
          </cell>
          <cell r="AP409">
            <v>1.3799991607666016</v>
          </cell>
          <cell r="AQ409">
            <v>1.3799991607666016</v>
          </cell>
          <cell r="AR409">
            <v>1.3799991607666016</v>
          </cell>
          <cell r="AS409">
            <v>1.3799991607666016</v>
          </cell>
          <cell r="AT409">
            <v>1.3799991607666016</v>
          </cell>
          <cell r="AU409">
            <v>1.3799991607666016</v>
          </cell>
          <cell r="AV409">
            <v>1.3799991607666016</v>
          </cell>
          <cell r="AW409">
            <v>1.3799991607666016</v>
          </cell>
          <cell r="AX409">
            <v>1.3799991607666016</v>
          </cell>
          <cell r="AY409">
            <v>1.3799991607666016</v>
          </cell>
          <cell r="AZ409">
            <v>1.3799991607666016</v>
          </cell>
          <cell r="BA409">
            <v>1.3799991607666016</v>
          </cell>
          <cell r="BB409">
            <v>1.3799991607666016</v>
          </cell>
          <cell r="BC409">
            <v>1.3799991607666016</v>
          </cell>
          <cell r="BD409">
            <v>1.3799991607666016</v>
          </cell>
          <cell r="BE409">
            <v>1.3799991607666016</v>
          </cell>
          <cell r="BF409">
            <v>1.3799991607666016</v>
          </cell>
        </row>
        <row r="410">
          <cell r="C410" t="str">
            <v>Mũi Né</v>
          </cell>
          <cell r="J410">
            <v>1.3799991607666016</v>
          </cell>
          <cell r="K410">
            <v>1.3799991607666016</v>
          </cell>
          <cell r="M410">
            <v>1.3799991607666016</v>
          </cell>
          <cell r="N410">
            <v>2.17</v>
          </cell>
          <cell r="O410">
            <v>2.1699981689453125</v>
          </cell>
          <cell r="P410">
            <v>2.1699981689453125</v>
          </cell>
          <cell r="Q410">
            <v>2.1699981689453125</v>
          </cell>
          <cell r="R410">
            <v>2.1699981689453125</v>
          </cell>
          <cell r="S410">
            <v>2.1699981689453125</v>
          </cell>
          <cell r="T410">
            <v>2.1699981689453125</v>
          </cell>
          <cell r="U410">
            <v>2.1699981689453125</v>
          </cell>
          <cell r="V410">
            <v>2.1699981689453125</v>
          </cell>
          <cell r="W410">
            <v>2.1699981689453125</v>
          </cell>
          <cell r="X410">
            <v>2.1699981689453125</v>
          </cell>
          <cell r="Y410">
            <v>2.1699981689453125</v>
          </cell>
          <cell r="Z410">
            <v>2.1699981689453125</v>
          </cell>
          <cell r="AA410">
            <v>2.1699981689453125</v>
          </cell>
          <cell r="AB410">
            <v>2.1699981689453125</v>
          </cell>
          <cell r="AC410">
            <v>2.1699981689453125</v>
          </cell>
          <cell r="AD410">
            <v>2.1699981689453125</v>
          </cell>
          <cell r="AE410">
            <v>2.1699981689453125</v>
          </cell>
          <cell r="AF410">
            <v>2.1699981689453125</v>
          </cell>
          <cell r="AG410">
            <v>2.1699981689453125</v>
          </cell>
          <cell r="AH410">
            <v>2.1699981689453125</v>
          </cell>
          <cell r="AI410">
            <v>2.1699981689453125</v>
          </cell>
          <cell r="AJ410">
            <v>2.1699981689453125</v>
          </cell>
          <cell r="AK410">
            <v>2.1699981689453125</v>
          </cell>
          <cell r="AL410">
            <v>2.1699981689453125</v>
          </cell>
          <cell r="AM410">
            <v>2.1699981689453125</v>
          </cell>
          <cell r="AN410">
            <v>2.1699981689453125</v>
          </cell>
          <cell r="AO410">
            <v>2.1699981689453125</v>
          </cell>
          <cell r="AP410">
            <v>2.1699981689453125</v>
          </cell>
          <cell r="AQ410">
            <v>2.1699981689453125</v>
          </cell>
          <cell r="AR410">
            <v>2.1699981689453125</v>
          </cell>
          <cell r="AS410">
            <v>2.1699981689453125</v>
          </cell>
          <cell r="AT410">
            <v>2.1699981689453125</v>
          </cell>
          <cell r="AU410">
            <v>2.1699981689453125</v>
          </cell>
          <cell r="AV410">
            <v>2.1699981689453125</v>
          </cell>
          <cell r="AW410">
            <v>2.1699981689453125</v>
          </cell>
          <cell r="AX410">
            <v>2.1699981689453125</v>
          </cell>
          <cell r="AY410">
            <v>2.1699981689453125</v>
          </cell>
          <cell r="AZ410">
            <v>2.1699981689453125</v>
          </cell>
          <cell r="BA410">
            <v>2.1699981689453125</v>
          </cell>
          <cell r="BB410">
            <v>2.1699981689453125</v>
          </cell>
          <cell r="BC410">
            <v>2.1699981689453125</v>
          </cell>
          <cell r="BD410">
            <v>2.1699981689453125</v>
          </cell>
          <cell r="BE410">
            <v>2.1699981689453125</v>
          </cell>
          <cell r="BF410">
            <v>2.1699981689453125</v>
          </cell>
        </row>
        <row r="411">
          <cell r="C411" t="str">
            <v>Phú Trinh</v>
          </cell>
          <cell r="J411">
            <v>2.1699981689453125</v>
          </cell>
          <cell r="K411">
            <v>2.1699981689453125</v>
          </cell>
          <cell r="M411">
            <v>2.1699981689453125</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1.6</v>
          </cell>
          <cell r="AE411">
            <v>1.5999994277954102</v>
          </cell>
          <cell r="AF411">
            <v>1.5999994277954102</v>
          </cell>
          <cell r="AG411">
            <v>1.5999994277954102</v>
          </cell>
          <cell r="AH411">
            <v>1.5999994277954102</v>
          </cell>
          <cell r="AI411">
            <v>1.5999994277954102</v>
          </cell>
          <cell r="AJ411">
            <v>1.5999994277954102</v>
          </cell>
          <cell r="AK411">
            <v>1.5999994277954102</v>
          </cell>
          <cell r="AL411">
            <v>1.5999994277954102</v>
          </cell>
          <cell r="AM411">
            <v>1.5999994277954102</v>
          </cell>
          <cell r="AN411">
            <v>1.5999994277954102</v>
          </cell>
          <cell r="AO411">
            <v>1.5999994277954102</v>
          </cell>
          <cell r="AP411">
            <v>1.5999994277954102</v>
          </cell>
          <cell r="AQ411">
            <v>1.5999994277954102</v>
          </cell>
          <cell r="AR411">
            <v>1.5999994277954102</v>
          </cell>
          <cell r="AS411">
            <v>1.5999994277954102</v>
          </cell>
          <cell r="AT411">
            <v>1.5999994277954102</v>
          </cell>
          <cell r="AU411">
            <v>1.5999994277954102</v>
          </cell>
          <cell r="AV411">
            <v>1.5999994277954102</v>
          </cell>
          <cell r="AW411">
            <v>1.5999994277954102</v>
          </cell>
          <cell r="AX411">
            <v>1.5999994277954102</v>
          </cell>
          <cell r="AY411">
            <v>1.5999994277954102</v>
          </cell>
          <cell r="AZ411">
            <v>1.5999994277954102</v>
          </cell>
          <cell r="BA411">
            <v>1.5999994277954102</v>
          </cell>
          <cell r="BB411">
            <v>1.5999994277954102</v>
          </cell>
          <cell r="BC411">
            <v>1.5999994277954102</v>
          </cell>
          <cell r="BD411">
            <v>1.5999994277954102</v>
          </cell>
          <cell r="BE411">
            <v>1.5999994277954102</v>
          </cell>
          <cell r="BF411">
            <v>1.5999994277954102</v>
          </cell>
        </row>
        <row r="412">
          <cell r="C412" t="str">
            <v>Phú Hài</v>
          </cell>
          <cell r="J412">
            <v>1.5999994277954102</v>
          </cell>
          <cell r="K412">
            <v>1.5999994277954102</v>
          </cell>
          <cell r="M412">
            <v>1.5999994277954102</v>
          </cell>
          <cell r="N412">
            <v>3.4800000000000004</v>
          </cell>
          <cell r="O412">
            <v>3.4799995422363281</v>
          </cell>
          <cell r="P412">
            <v>3.4799995422363281</v>
          </cell>
          <cell r="Q412">
            <v>3.4799995422363281</v>
          </cell>
          <cell r="R412">
            <v>3.4799995422363281</v>
          </cell>
          <cell r="S412">
            <v>3.4799995422363281</v>
          </cell>
          <cell r="T412">
            <v>0.97</v>
          </cell>
          <cell r="U412">
            <v>0.96999979019165039</v>
          </cell>
          <cell r="V412">
            <v>0.96999979019165039</v>
          </cell>
          <cell r="W412">
            <v>0.96999979019165039</v>
          </cell>
          <cell r="X412">
            <v>0.96999979019165039</v>
          </cell>
          <cell r="Y412">
            <v>0.96999979019165039</v>
          </cell>
          <cell r="Z412">
            <v>0.96999979019165039</v>
          </cell>
          <cell r="AA412">
            <v>0.96999979019165039</v>
          </cell>
          <cell r="AB412">
            <v>0.96999979019165039</v>
          </cell>
          <cell r="AC412">
            <v>0.96999979019165039</v>
          </cell>
          <cell r="AD412">
            <v>0.96999979019165039</v>
          </cell>
          <cell r="AE412">
            <v>0.96999979019165039</v>
          </cell>
          <cell r="AF412">
            <v>0.96999979019165039</v>
          </cell>
          <cell r="AG412">
            <v>0.96999979019165039</v>
          </cell>
          <cell r="AH412">
            <v>0.96999979019165039</v>
          </cell>
          <cell r="AI412">
            <v>0.96999979019165039</v>
          </cell>
          <cell r="AJ412">
            <v>0.96999979019165039</v>
          </cell>
          <cell r="AK412">
            <v>0.96999979019165039</v>
          </cell>
          <cell r="AL412">
            <v>0.96999979019165039</v>
          </cell>
          <cell r="AM412">
            <v>0.96999979019165039</v>
          </cell>
          <cell r="AN412">
            <v>0.96999979019165039</v>
          </cell>
          <cell r="AO412">
            <v>0.96999979019165039</v>
          </cell>
          <cell r="AP412">
            <v>0.96999979019165039</v>
          </cell>
          <cell r="AQ412">
            <v>0.96999979019165039</v>
          </cell>
          <cell r="AR412">
            <v>0.96999979019165039</v>
          </cell>
          <cell r="AS412">
            <v>0.96999979019165039</v>
          </cell>
          <cell r="AT412">
            <v>0.96999979019165039</v>
          </cell>
          <cell r="AU412">
            <v>0.96999979019165039</v>
          </cell>
          <cell r="AV412">
            <v>0.96999979019165039</v>
          </cell>
          <cell r="AW412">
            <v>0.96999979019165039</v>
          </cell>
          <cell r="AX412">
            <v>0.96999979019165039</v>
          </cell>
          <cell r="AY412">
            <v>0.96999979019165039</v>
          </cell>
          <cell r="AZ412">
            <v>0.96999979019165039</v>
          </cell>
          <cell r="BA412">
            <v>0.96999979019165039</v>
          </cell>
          <cell r="BB412">
            <v>0.96999979019165039</v>
          </cell>
          <cell r="BC412">
            <v>0.96999979019165039</v>
          </cell>
          <cell r="BD412">
            <v>0.96999979019165039</v>
          </cell>
          <cell r="BE412">
            <v>0.96999979019165039</v>
          </cell>
          <cell r="BF412">
            <v>0.96999979019165039</v>
          </cell>
        </row>
        <row r="413">
          <cell r="C413" t="str">
            <v>Đức Nghĩa</v>
          </cell>
          <cell r="J413">
            <v>0.96999979019165039</v>
          </cell>
          <cell r="K413">
            <v>0.96999979019165039</v>
          </cell>
          <cell r="M413">
            <v>0.96999979019165039</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2</v>
          </cell>
          <cell r="AY413">
            <v>2</v>
          </cell>
          <cell r="AZ413">
            <v>2</v>
          </cell>
          <cell r="BA413">
            <v>2</v>
          </cell>
          <cell r="BB413">
            <v>2</v>
          </cell>
          <cell r="BC413">
            <v>2</v>
          </cell>
          <cell r="BD413">
            <v>2</v>
          </cell>
          <cell r="BE413">
            <v>2</v>
          </cell>
          <cell r="BF413">
            <v>2</v>
          </cell>
        </row>
        <row r="414">
          <cell r="C414" t="str">
            <v>Phú Hài</v>
          </cell>
          <cell r="J414">
            <v>2</v>
          </cell>
          <cell r="K414">
            <v>2</v>
          </cell>
          <cell r="M414">
            <v>2</v>
          </cell>
          <cell r="N414">
            <v>4.5999999999999996</v>
          </cell>
          <cell r="O414">
            <v>4.5999984741210938</v>
          </cell>
          <cell r="P414">
            <v>4.5999984741210938</v>
          </cell>
          <cell r="Q414">
            <v>4.5999984741210938</v>
          </cell>
          <cell r="R414">
            <v>4.5999984741210938</v>
          </cell>
          <cell r="S414">
            <v>4.5999984741210938</v>
          </cell>
          <cell r="T414">
            <v>4.5999984741210938</v>
          </cell>
          <cell r="U414">
            <v>4.5999984741210938</v>
          </cell>
          <cell r="V414">
            <v>4.5999984741210938</v>
          </cell>
          <cell r="W414">
            <v>4.5999984741210938</v>
          </cell>
          <cell r="X414">
            <v>4.5999984741210938</v>
          </cell>
          <cell r="Y414">
            <v>4.5999984741210938</v>
          </cell>
          <cell r="Z414">
            <v>4.5999984741210938</v>
          </cell>
          <cell r="AA414">
            <v>4.5999984741210938</v>
          </cell>
          <cell r="AB414">
            <v>4.5999984741210938</v>
          </cell>
          <cell r="AC414">
            <v>4.5999984741210938</v>
          </cell>
          <cell r="AD414">
            <v>4.5999984741210938</v>
          </cell>
          <cell r="AE414">
            <v>4.5999984741210938</v>
          </cell>
          <cell r="AF414">
            <v>4.5999984741210938</v>
          </cell>
          <cell r="AG414">
            <v>4.5999984741210938</v>
          </cell>
          <cell r="AH414">
            <v>4.5999984741210938</v>
          </cell>
          <cell r="AI414">
            <v>4.5999984741210938</v>
          </cell>
          <cell r="AJ414">
            <v>4.5999984741210938</v>
          </cell>
          <cell r="AK414">
            <v>4.5999984741210938</v>
          </cell>
          <cell r="AL414">
            <v>4.5999984741210938</v>
          </cell>
          <cell r="AM414">
            <v>4.5999984741210938</v>
          </cell>
          <cell r="AN414">
            <v>4.5999984741210938</v>
          </cell>
          <cell r="AO414">
            <v>4.5999984741210938</v>
          </cell>
          <cell r="AP414">
            <v>4.5999984741210938</v>
          </cell>
          <cell r="AQ414">
            <v>4.5999984741210938</v>
          </cell>
          <cell r="AR414">
            <v>4.5999984741210938</v>
          </cell>
          <cell r="AS414">
            <v>4.5999984741210938</v>
          </cell>
          <cell r="AT414">
            <v>4.5999984741210938</v>
          </cell>
          <cell r="AU414">
            <v>4.5999984741210938</v>
          </cell>
          <cell r="AV414">
            <v>4.5999984741210938</v>
          </cell>
          <cell r="AW414">
            <v>4.5999984741210938</v>
          </cell>
          <cell r="AX414">
            <v>4.5999984741210938</v>
          </cell>
          <cell r="AY414">
            <v>4.5999984741210938</v>
          </cell>
          <cell r="AZ414">
            <v>4.5999984741210938</v>
          </cell>
          <cell r="BA414">
            <v>4.5999984741210938</v>
          </cell>
          <cell r="BB414">
            <v>4.5999984741210938</v>
          </cell>
          <cell r="BC414">
            <v>4.5999984741210938</v>
          </cell>
          <cell r="BD414">
            <v>4.5999984741210938</v>
          </cell>
          <cell r="BE414">
            <v>4.5999984741210938</v>
          </cell>
          <cell r="BF414">
            <v>4.5999984741210938</v>
          </cell>
        </row>
        <row r="415">
          <cell r="C415">
            <v>4.5999984741210938</v>
          </cell>
          <cell r="J415">
            <v>4.5999984741210938</v>
          </cell>
          <cell r="K415">
            <v>4.5999984741210938</v>
          </cell>
          <cell r="M415">
            <v>4.5999984741210938</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row>
        <row r="416">
          <cell r="C416" t="str">
            <v>Thiện Nghiệp</v>
          </cell>
          <cell r="J416">
            <v>0</v>
          </cell>
          <cell r="K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row>
        <row r="417">
          <cell r="C417" t="str">
            <v>Hưng Long</v>
          </cell>
          <cell r="J417">
            <v>0</v>
          </cell>
          <cell r="K417">
            <v>0</v>
          </cell>
          <cell r="M417">
            <v>0</v>
          </cell>
          <cell r="N417">
            <v>-1.1102230246251565E-16</v>
          </cell>
          <cell r="O417">
            <v>-1.1102230246251565E-16</v>
          </cell>
          <cell r="P417">
            <v>-1.1102230246251565E-16</v>
          </cell>
          <cell r="Q417">
            <v>-1.1102230246251565E-16</v>
          </cell>
          <cell r="R417">
            <v>-1.1102230246251565E-16</v>
          </cell>
          <cell r="S417">
            <v>-1.1102230246251565E-16</v>
          </cell>
          <cell r="T417">
            <v>-1.1102230246251565E-16</v>
          </cell>
          <cell r="U417">
            <v>-1.1102230246251565E-16</v>
          </cell>
          <cell r="V417">
            <v>-1.1102230246251565E-16</v>
          </cell>
          <cell r="W417">
            <v>-1.1102230246251565E-16</v>
          </cell>
          <cell r="X417">
            <v>-1.1102230246251565E-16</v>
          </cell>
          <cell r="Y417">
            <v>-1.1102230246251565E-16</v>
          </cell>
          <cell r="Z417">
            <v>-1.1102230246251565E-16</v>
          </cell>
          <cell r="AA417">
            <v>1.01</v>
          </cell>
          <cell r="AB417">
            <v>1.0099992752075195</v>
          </cell>
          <cell r="AC417">
            <v>1.0099992752075195</v>
          </cell>
          <cell r="AD417">
            <v>1.1399999999999999</v>
          </cell>
          <cell r="AE417">
            <v>1.1399993896484375</v>
          </cell>
          <cell r="AF417">
            <v>1.1399993896484375</v>
          </cell>
          <cell r="AG417">
            <v>1.1399993896484375</v>
          </cell>
          <cell r="AH417">
            <v>1.1399993896484375</v>
          </cell>
          <cell r="AI417">
            <v>1.1399993896484375</v>
          </cell>
          <cell r="AJ417">
            <v>1.1399993896484375</v>
          </cell>
          <cell r="AK417">
            <v>1.1399993896484375</v>
          </cell>
          <cell r="AL417">
            <v>1.1399993896484375</v>
          </cell>
          <cell r="AM417">
            <v>1.1399993896484375</v>
          </cell>
          <cell r="AN417">
            <v>1.1399993896484375</v>
          </cell>
          <cell r="AO417">
            <v>1.1399993896484375</v>
          </cell>
          <cell r="AP417">
            <v>1.1399993896484375</v>
          </cell>
          <cell r="AQ417">
            <v>1.1399993896484375</v>
          </cell>
          <cell r="AR417">
            <v>1.1399993896484375</v>
          </cell>
          <cell r="AS417">
            <v>1.1399993896484375</v>
          </cell>
          <cell r="AT417">
            <v>1.1399993896484375</v>
          </cell>
          <cell r="AU417">
            <v>1.1399993896484375</v>
          </cell>
          <cell r="AV417">
            <v>1.1399993896484375</v>
          </cell>
          <cell r="AW417">
            <v>1.1399993896484375</v>
          </cell>
          <cell r="AX417">
            <v>0.14000000000000001</v>
          </cell>
          <cell r="AY417">
            <v>0.13999998569488525</v>
          </cell>
          <cell r="AZ417">
            <v>0.13999998569488525</v>
          </cell>
          <cell r="BA417">
            <v>0.13999998569488525</v>
          </cell>
          <cell r="BB417">
            <v>0.13999998569488525</v>
          </cell>
          <cell r="BC417">
            <v>0.26</v>
          </cell>
          <cell r="BD417">
            <v>0.25999999046325684</v>
          </cell>
          <cell r="BE417">
            <v>0.25999999046325684</v>
          </cell>
          <cell r="BF417">
            <v>0.25999999046325684</v>
          </cell>
        </row>
        <row r="418">
          <cell r="C418" t="str">
            <v>Phú Hài</v>
          </cell>
          <cell r="J418">
            <v>0.25999999046325684</v>
          </cell>
          <cell r="K418">
            <v>0.25999999046325684</v>
          </cell>
          <cell r="M418">
            <v>0.25999999046325684</v>
          </cell>
          <cell r="N418">
            <v>1.38</v>
          </cell>
          <cell r="O418">
            <v>1.3799991607666016</v>
          </cell>
          <cell r="P418">
            <v>1.3799991607666016</v>
          </cell>
          <cell r="Q418">
            <v>1.3799991607666016</v>
          </cell>
          <cell r="R418">
            <v>1.3799991607666016</v>
          </cell>
          <cell r="S418">
            <v>1.3799991607666016</v>
          </cell>
          <cell r="T418">
            <v>1.3799991607666016</v>
          </cell>
          <cell r="U418">
            <v>1.3799991607666016</v>
          </cell>
          <cell r="V418">
            <v>1.3799991607666016</v>
          </cell>
          <cell r="W418">
            <v>1.3799991607666016</v>
          </cell>
          <cell r="X418">
            <v>1.3799991607666016</v>
          </cell>
          <cell r="Y418">
            <v>1.3799991607666016</v>
          </cell>
          <cell r="Z418">
            <v>1.3799991607666016</v>
          </cell>
          <cell r="AA418">
            <v>1.3799991607666016</v>
          </cell>
          <cell r="AB418">
            <v>1.3799991607666016</v>
          </cell>
          <cell r="AC418">
            <v>1.3799991607666016</v>
          </cell>
          <cell r="AD418">
            <v>1.3799991607666016</v>
          </cell>
          <cell r="AE418">
            <v>1.3799991607666016</v>
          </cell>
          <cell r="AF418">
            <v>1.3799991607666016</v>
          </cell>
          <cell r="AG418">
            <v>1.3799991607666016</v>
          </cell>
          <cell r="AH418">
            <v>1.3799991607666016</v>
          </cell>
          <cell r="AI418">
            <v>1.3799991607666016</v>
          </cell>
          <cell r="AJ418">
            <v>1.3799991607666016</v>
          </cell>
          <cell r="AK418">
            <v>1.3799991607666016</v>
          </cell>
          <cell r="AL418">
            <v>1.3799991607666016</v>
          </cell>
          <cell r="AM418">
            <v>1.3799991607666016</v>
          </cell>
          <cell r="AN418">
            <v>1.3799991607666016</v>
          </cell>
          <cell r="AO418">
            <v>1.3799991607666016</v>
          </cell>
          <cell r="AP418">
            <v>1.3799991607666016</v>
          </cell>
          <cell r="AQ418">
            <v>1.3799991607666016</v>
          </cell>
          <cell r="AR418">
            <v>1.3799991607666016</v>
          </cell>
          <cell r="AS418">
            <v>1.3799991607666016</v>
          </cell>
          <cell r="AT418">
            <v>1.3799991607666016</v>
          </cell>
          <cell r="AU418">
            <v>1.3799991607666016</v>
          </cell>
          <cell r="AV418">
            <v>1.3799991607666016</v>
          </cell>
          <cell r="AW418">
            <v>1.3799991607666016</v>
          </cell>
          <cell r="AX418">
            <v>1.3799991607666016</v>
          </cell>
          <cell r="AY418">
            <v>1.3799991607666016</v>
          </cell>
          <cell r="AZ418">
            <v>1.3799991607666016</v>
          </cell>
          <cell r="BA418">
            <v>1.3799991607666016</v>
          </cell>
          <cell r="BB418">
            <v>1.3799991607666016</v>
          </cell>
          <cell r="BC418">
            <v>1.3799991607666016</v>
          </cell>
          <cell r="BD418">
            <v>1.3799991607666016</v>
          </cell>
          <cell r="BE418">
            <v>1.3799991607666016</v>
          </cell>
          <cell r="BF418">
            <v>1.3799991607666016</v>
          </cell>
        </row>
        <row r="419">
          <cell r="C419" t="str">
            <v>Thanh Hải</v>
          </cell>
          <cell r="J419">
            <v>1.3799991607666016</v>
          </cell>
          <cell r="K419">
            <v>1.3799991607666016</v>
          </cell>
          <cell r="M419">
            <v>1.3799991607666016</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1</v>
          </cell>
          <cell r="AQ419">
            <v>1</v>
          </cell>
          <cell r="AR419">
            <v>1</v>
          </cell>
          <cell r="AS419">
            <v>1</v>
          </cell>
          <cell r="AT419">
            <v>1</v>
          </cell>
          <cell r="AU419">
            <v>1</v>
          </cell>
          <cell r="AV419">
            <v>1</v>
          </cell>
          <cell r="AW419">
            <v>1</v>
          </cell>
          <cell r="AX419">
            <v>0.27</v>
          </cell>
          <cell r="AY419">
            <v>0.26999998092651367</v>
          </cell>
          <cell r="AZ419">
            <v>0.26999998092651367</v>
          </cell>
          <cell r="BA419">
            <v>0.26999998092651367</v>
          </cell>
          <cell r="BB419">
            <v>0.26999998092651367</v>
          </cell>
          <cell r="BC419">
            <v>0.26999998092651367</v>
          </cell>
          <cell r="BD419">
            <v>0.26999998092651367</v>
          </cell>
          <cell r="BE419">
            <v>0.26999998092651367</v>
          </cell>
          <cell r="BF419">
            <v>0.26999998092651367</v>
          </cell>
        </row>
        <row r="420">
          <cell r="C420" t="str">
            <v>Phú Hài</v>
          </cell>
          <cell r="J420">
            <v>0.26999998092651367</v>
          </cell>
          <cell r="K420">
            <v>0.26999998092651367</v>
          </cell>
          <cell r="M420">
            <v>0.26999998092651367</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row>
        <row r="421">
          <cell r="C421" t="str">
            <v>Phú Thủy</v>
          </cell>
          <cell r="J421">
            <v>0</v>
          </cell>
          <cell r="K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row>
        <row r="422">
          <cell r="C422" t="str">
            <v>Xuân An</v>
          </cell>
          <cell r="J422">
            <v>0</v>
          </cell>
          <cell r="K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row>
        <row r="423">
          <cell r="C423" t="str">
            <v>Phú Tài</v>
          </cell>
          <cell r="J423">
            <v>0.5</v>
          </cell>
          <cell r="K423">
            <v>0.5</v>
          </cell>
          <cell r="M423">
            <v>0.89</v>
          </cell>
          <cell r="N423">
            <v>3.8600000000000003</v>
          </cell>
          <cell r="O423">
            <v>3.8599987030029297</v>
          </cell>
          <cell r="P423">
            <v>3.8599987030029297</v>
          </cell>
          <cell r="Q423">
            <v>3.8599987030029297</v>
          </cell>
          <cell r="R423">
            <v>3.8599987030029297</v>
          </cell>
          <cell r="S423">
            <v>3.8599987030029297</v>
          </cell>
          <cell r="T423">
            <v>3.8599987030029297</v>
          </cell>
          <cell r="U423">
            <v>3.8599987030029297</v>
          </cell>
          <cell r="V423">
            <v>3.8599987030029297</v>
          </cell>
          <cell r="W423">
            <v>3.8599987030029297</v>
          </cell>
          <cell r="X423">
            <v>3.8599987030029297</v>
          </cell>
          <cell r="Y423">
            <v>3.8599987030029297</v>
          </cell>
          <cell r="Z423">
            <v>0.15</v>
          </cell>
          <cell r="AA423">
            <v>0.14999997615814209</v>
          </cell>
          <cell r="AB423">
            <v>0.14999997615814209</v>
          </cell>
          <cell r="AC423">
            <v>0.14999997615814209</v>
          </cell>
          <cell r="AD423">
            <v>0.14999997615814209</v>
          </cell>
          <cell r="AE423">
            <v>0.14999997615814209</v>
          </cell>
          <cell r="AF423">
            <v>0.14999997615814209</v>
          </cell>
          <cell r="AG423">
            <v>0.14999997615814209</v>
          </cell>
          <cell r="AH423">
            <v>0.14999997615814209</v>
          </cell>
          <cell r="AI423">
            <v>0.14999997615814209</v>
          </cell>
          <cell r="AJ423">
            <v>0.14999997615814209</v>
          </cell>
          <cell r="AK423">
            <v>0.14999997615814209</v>
          </cell>
          <cell r="AL423">
            <v>0.14999997615814209</v>
          </cell>
          <cell r="AM423">
            <v>0.14999997615814209</v>
          </cell>
          <cell r="AN423">
            <v>0.14999997615814209</v>
          </cell>
          <cell r="AO423">
            <v>0.14999997615814209</v>
          </cell>
          <cell r="AP423">
            <v>0.14999997615814209</v>
          </cell>
          <cell r="AQ423">
            <v>0.14999997615814209</v>
          </cell>
          <cell r="AR423">
            <v>0.14999997615814209</v>
          </cell>
          <cell r="AS423">
            <v>0.14999997615814209</v>
          </cell>
          <cell r="AT423">
            <v>0.14999997615814209</v>
          </cell>
          <cell r="AU423">
            <v>0.14999997615814209</v>
          </cell>
          <cell r="AV423">
            <v>0.14999997615814209</v>
          </cell>
          <cell r="AW423">
            <v>0.14999997615814209</v>
          </cell>
          <cell r="AX423">
            <v>0.8</v>
          </cell>
          <cell r="AY423">
            <v>0.79999971389770508</v>
          </cell>
          <cell r="AZ423">
            <v>0.79999971389770508</v>
          </cell>
          <cell r="BA423">
            <v>0.79999971389770508</v>
          </cell>
          <cell r="BB423">
            <v>0.79999971389770508</v>
          </cell>
          <cell r="BC423">
            <v>0.79999971389770508</v>
          </cell>
          <cell r="BD423">
            <v>0.79999971389770508</v>
          </cell>
          <cell r="BE423">
            <v>0.79999971389770508</v>
          </cell>
          <cell r="BF423">
            <v>0.79999971389770508</v>
          </cell>
        </row>
        <row r="424">
          <cell r="C424" t="str">
            <v>Phú Hài</v>
          </cell>
          <cell r="J424">
            <v>0.79999971389770508</v>
          </cell>
          <cell r="K424">
            <v>0.79999971389770508</v>
          </cell>
          <cell r="M424">
            <v>0.79999971389770508</v>
          </cell>
          <cell r="N424">
            <v>4.9999999999999933E-2</v>
          </cell>
          <cell r="O424">
            <v>4.9999982118606567E-2</v>
          </cell>
          <cell r="P424">
            <v>4.9999982118606567E-2</v>
          </cell>
          <cell r="Q424">
            <v>4.9999982118606567E-2</v>
          </cell>
          <cell r="R424">
            <v>4.9999982118606567E-2</v>
          </cell>
          <cell r="S424">
            <v>4.9999982118606567E-2</v>
          </cell>
          <cell r="T424">
            <v>4.9999982118606567E-2</v>
          </cell>
          <cell r="U424">
            <v>4.9999982118606567E-2</v>
          </cell>
          <cell r="V424">
            <v>4.9999982118606567E-2</v>
          </cell>
          <cell r="W424">
            <v>4.9999982118606567E-2</v>
          </cell>
          <cell r="X424">
            <v>4.9999982118606567E-2</v>
          </cell>
          <cell r="Y424">
            <v>4.9999982118606567E-2</v>
          </cell>
          <cell r="Z424">
            <v>4.9999982118606567E-2</v>
          </cell>
          <cell r="AA424">
            <v>4.9999982118606567E-2</v>
          </cell>
          <cell r="AB424">
            <v>4.9999982118606567E-2</v>
          </cell>
          <cell r="AC424">
            <v>4.9999982118606567E-2</v>
          </cell>
          <cell r="AD424">
            <v>4.9999982118606567E-2</v>
          </cell>
          <cell r="AE424">
            <v>4.9999982118606567E-2</v>
          </cell>
          <cell r="AF424">
            <v>4.9999982118606567E-2</v>
          </cell>
          <cell r="AG424">
            <v>4.9999982118606567E-2</v>
          </cell>
          <cell r="AH424">
            <v>4.9999982118606567E-2</v>
          </cell>
          <cell r="AI424">
            <v>4.9999982118606567E-2</v>
          </cell>
          <cell r="AJ424">
            <v>4.9999982118606567E-2</v>
          </cell>
          <cell r="AK424">
            <v>4.9999982118606567E-2</v>
          </cell>
          <cell r="AL424">
            <v>4.9999982118606567E-2</v>
          </cell>
          <cell r="AM424">
            <v>4.9999982118606567E-2</v>
          </cell>
          <cell r="AN424">
            <v>4.9999982118606567E-2</v>
          </cell>
          <cell r="AO424">
            <v>4.9999982118606567E-2</v>
          </cell>
          <cell r="AP424">
            <v>4.9999982118606567E-2</v>
          </cell>
          <cell r="AQ424">
            <v>4.9999982118606567E-2</v>
          </cell>
          <cell r="AR424">
            <v>4.9999982118606567E-2</v>
          </cell>
          <cell r="AS424">
            <v>4.9999982118606567E-2</v>
          </cell>
          <cell r="AT424">
            <v>4.9999982118606567E-2</v>
          </cell>
          <cell r="AU424">
            <v>4.9999982118606567E-2</v>
          </cell>
          <cell r="AV424">
            <v>4.9999982118606567E-2</v>
          </cell>
          <cell r="AW424">
            <v>4.9999982118606567E-2</v>
          </cell>
          <cell r="AX424">
            <v>4.9999982118606567E-2</v>
          </cell>
          <cell r="AY424">
            <v>4.9999982118606567E-2</v>
          </cell>
          <cell r="AZ424">
            <v>4.9999982118606567E-2</v>
          </cell>
          <cell r="BA424">
            <v>4.9999982118606567E-2</v>
          </cell>
          <cell r="BB424">
            <v>4.9999982118606567E-2</v>
          </cell>
          <cell r="BC424">
            <v>4.9999982118606567E-2</v>
          </cell>
          <cell r="BD424">
            <v>4.9999982118606567E-2</v>
          </cell>
          <cell r="BE424">
            <v>4.9999982118606567E-2</v>
          </cell>
          <cell r="BF424">
            <v>0.66</v>
          </cell>
        </row>
        <row r="425">
          <cell r="C425" t="str">
            <v>Mũi Né</v>
          </cell>
          <cell r="J425">
            <v>0.65999984741210938</v>
          </cell>
          <cell r="K425">
            <v>0.65999984741210938</v>
          </cell>
          <cell r="M425">
            <v>0.65999984741210938</v>
          </cell>
          <cell r="N425">
            <v>-3.8163916471489756E-17</v>
          </cell>
          <cell r="O425">
            <v>-3.8163916471489756E-17</v>
          </cell>
          <cell r="P425">
            <v>-3.8163916471489756E-17</v>
          </cell>
          <cell r="Q425">
            <v>-3.8163916471489756E-17</v>
          </cell>
          <cell r="R425">
            <v>-3.8163916471489756E-17</v>
          </cell>
          <cell r="S425">
            <v>-3.8163916471489756E-17</v>
          </cell>
          <cell r="T425">
            <v>-3.8163916471489756E-17</v>
          </cell>
          <cell r="U425">
            <v>-3.8163916471489756E-17</v>
          </cell>
          <cell r="V425">
            <v>-3.8163916471489756E-17</v>
          </cell>
          <cell r="W425">
            <v>-3.8163916471489756E-17</v>
          </cell>
          <cell r="X425">
            <v>-3.8163916471489756E-17</v>
          </cell>
          <cell r="Y425">
            <v>-3.8163916471489756E-17</v>
          </cell>
          <cell r="Z425">
            <v>-3.8163916471489756E-17</v>
          </cell>
          <cell r="AA425">
            <v>-3.8163916471489756E-17</v>
          </cell>
          <cell r="AB425">
            <v>-3.8163916471489756E-17</v>
          </cell>
          <cell r="AC425">
            <v>-3.8163916471489756E-17</v>
          </cell>
          <cell r="AD425">
            <v>-3.8163916471489756E-17</v>
          </cell>
          <cell r="AE425">
            <v>-3.8163916471489756E-17</v>
          </cell>
          <cell r="AF425">
            <v>0.4</v>
          </cell>
          <cell r="AG425">
            <v>0.39999985694885254</v>
          </cell>
          <cell r="AH425">
            <v>0.39999985694885254</v>
          </cell>
          <cell r="AI425">
            <v>0.39999985694885254</v>
          </cell>
          <cell r="AJ425">
            <v>0.39999985694885254</v>
          </cell>
          <cell r="AK425">
            <v>0.39999985694885254</v>
          </cell>
          <cell r="AL425">
            <v>0.39999985694885254</v>
          </cell>
          <cell r="AM425">
            <v>0.39999985694885254</v>
          </cell>
          <cell r="AN425">
            <v>0.39999985694885254</v>
          </cell>
          <cell r="AO425">
            <v>0.39999985694885254</v>
          </cell>
          <cell r="AP425">
            <v>0.39999985694885254</v>
          </cell>
          <cell r="AQ425">
            <v>0.39999985694885254</v>
          </cell>
          <cell r="AR425">
            <v>0.39999985694885254</v>
          </cell>
          <cell r="AS425">
            <v>0.39999985694885254</v>
          </cell>
          <cell r="AT425">
            <v>0.39999985694885254</v>
          </cell>
          <cell r="AU425">
            <v>0.39999985694885254</v>
          </cell>
          <cell r="AV425">
            <v>0.39999985694885254</v>
          </cell>
          <cell r="AW425">
            <v>0.39999985694885254</v>
          </cell>
          <cell r="AX425">
            <v>0.39999985694885254</v>
          </cell>
          <cell r="AY425">
            <v>0.39999985694885254</v>
          </cell>
          <cell r="AZ425">
            <v>0.02</v>
          </cell>
          <cell r="BA425">
            <v>1.9999995827674866E-2</v>
          </cell>
          <cell r="BB425">
            <v>1.9999995827674866E-2</v>
          </cell>
          <cell r="BC425">
            <v>1.9999995827674866E-2</v>
          </cell>
          <cell r="BD425">
            <v>1.9999995827674866E-2</v>
          </cell>
          <cell r="BE425">
            <v>1.9999995827674866E-2</v>
          </cell>
          <cell r="BF425">
            <v>1.9999995827674866E-2</v>
          </cell>
        </row>
        <row r="426">
          <cell r="C426" t="str">
            <v>Phong Nẫm</v>
          </cell>
          <cell r="J426">
            <v>1.9999995827674866E-2</v>
          </cell>
          <cell r="K426">
            <v>1.9999995827674866E-2</v>
          </cell>
          <cell r="M426">
            <v>1</v>
          </cell>
          <cell r="N426">
            <v>3.2399999999999993</v>
          </cell>
          <cell r="O426">
            <v>3.2399997711181641</v>
          </cell>
          <cell r="P426">
            <v>3.2399997711181641</v>
          </cell>
          <cell r="Q426">
            <v>3.2399997711181641</v>
          </cell>
          <cell r="R426">
            <v>3.2399997711181641</v>
          </cell>
          <cell r="S426">
            <v>3.2399997711181641</v>
          </cell>
          <cell r="T426">
            <v>3.2399997711181641</v>
          </cell>
          <cell r="U426">
            <v>3.2399997711181641</v>
          </cell>
          <cell r="V426">
            <v>3.2399997711181641</v>
          </cell>
          <cell r="W426">
            <v>3.2399997711181641</v>
          </cell>
          <cell r="X426">
            <v>3.2399997711181641</v>
          </cell>
          <cell r="Y426">
            <v>3.2399997711181641</v>
          </cell>
          <cell r="Z426">
            <v>3.2399997711181641</v>
          </cell>
          <cell r="AA426">
            <v>3.2399997711181641</v>
          </cell>
          <cell r="AB426">
            <v>3.2399997711181641</v>
          </cell>
          <cell r="AC426">
            <v>3.2399997711181641</v>
          </cell>
          <cell r="AD426">
            <v>3.2399997711181641</v>
          </cell>
          <cell r="AE426">
            <v>3.2399997711181641</v>
          </cell>
          <cell r="AF426">
            <v>3.2399997711181641</v>
          </cell>
          <cell r="AG426">
            <v>3.2399997711181641</v>
          </cell>
          <cell r="AH426">
            <v>3.2399997711181641</v>
          </cell>
          <cell r="AI426">
            <v>3.2399997711181641</v>
          </cell>
          <cell r="AJ426">
            <v>3.2399997711181641</v>
          </cell>
          <cell r="AK426">
            <v>3.2399997711181641</v>
          </cell>
          <cell r="AL426">
            <v>3.2399997711181641</v>
          </cell>
          <cell r="AM426">
            <v>3.2399997711181641</v>
          </cell>
          <cell r="AN426">
            <v>3.2399997711181641</v>
          </cell>
          <cell r="AO426">
            <v>3.2399997711181641</v>
          </cell>
          <cell r="AP426">
            <v>0.4</v>
          </cell>
          <cell r="AQ426">
            <v>0.39999985694885254</v>
          </cell>
          <cell r="AR426">
            <v>0.39999985694885254</v>
          </cell>
          <cell r="AS426">
            <v>0.39999985694885254</v>
          </cell>
          <cell r="AT426">
            <v>0.39999985694885254</v>
          </cell>
          <cell r="AU426">
            <v>0.39999985694885254</v>
          </cell>
          <cell r="AV426">
            <v>0.39999985694885254</v>
          </cell>
          <cell r="AW426">
            <v>1</v>
          </cell>
          <cell r="AX426">
            <v>1</v>
          </cell>
          <cell r="AY426">
            <v>1</v>
          </cell>
          <cell r="AZ426">
            <v>1</v>
          </cell>
          <cell r="BA426">
            <v>1</v>
          </cell>
          <cell r="BB426">
            <v>1</v>
          </cell>
          <cell r="BC426">
            <v>1</v>
          </cell>
          <cell r="BD426">
            <v>1</v>
          </cell>
          <cell r="BE426">
            <v>1</v>
          </cell>
          <cell r="BF426">
            <v>1</v>
          </cell>
        </row>
        <row r="427">
          <cell r="C427" t="str">
            <v>Đức Long</v>
          </cell>
          <cell r="J427">
            <v>1</v>
          </cell>
          <cell r="K427">
            <v>1</v>
          </cell>
          <cell r="M427">
            <v>1</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0.52</v>
          </cell>
          <cell r="AW427">
            <v>0.51999998092651367</v>
          </cell>
          <cell r="AX427">
            <v>0.51999998092651367</v>
          </cell>
          <cell r="AY427">
            <v>0.51999998092651367</v>
          </cell>
          <cell r="AZ427">
            <v>0.51999998092651367</v>
          </cell>
          <cell r="BA427">
            <v>0.51999998092651367</v>
          </cell>
          <cell r="BB427">
            <v>0.51999998092651367</v>
          </cell>
          <cell r="BC427">
            <v>0.51999998092651367</v>
          </cell>
          <cell r="BD427">
            <v>0.51999998092651367</v>
          </cell>
          <cell r="BE427">
            <v>0.51999998092651367</v>
          </cell>
          <cell r="BF427">
            <v>0.51999998092651367</v>
          </cell>
        </row>
        <row r="428">
          <cell r="C428" t="str">
            <v>Bình Hưng</v>
          </cell>
          <cell r="J428">
            <v>0.51999998092651367</v>
          </cell>
          <cell r="K428">
            <v>0.51999998092651367</v>
          </cell>
          <cell r="M428">
            <v>0.51999998092651367</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0.4</v>
          </cell>
          <cell r="AW428">
            <v>0.39999985694885254</v>
          </cell>
          <cell r="AX428">
            <v>0.39999985694885254</v>
          </cell>
          <cell r="AY428">
            <v>0.39999985694885254</v>
          </cell>
          <cell r="AZ428">
            <v>0.39999985694885254</v>
          </cell>
          <cell r="BA428">
            <v>0.39999985694885254</v>
          </cell>
          <cell r="BB428">
            <v>0.39999985694885254</v>
          </cell>
          <cell r="BC428">
            <v>0.39999985694885254</v>
          </cell>
          <cell r="BD428">
            <v>0.39999985694885254</v>
          </cell>
          <cell r="BE428">
            <v>0.39999985694885254</v>
          </cell>
          <cell r="BF428">
            <v>0.39999985694885254</v>
          </cell>
        </row>
        <row r="429">
          <cell r="C429" t="str">
            <v>Đức Long</v>
          </cell>
          <cell r="J429">
            <v>0.39999985694885254</v>
          </cell>
          <cell r="K429">
            <v>0.39999985694885254</v>
          </cell>
          <cell r="M429">
            <v>0.39999985694885254</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0.05</v>
          </cell>
          <cell r="AI429">
            <v>4.9999982118606567E-2</v>
          </cell>
          <cell r="AJ429">
            <v>4.9999982118606567E-2</v>
          </cell>
          <cell r="AK429">
            <v>4.9999982118606567E-2</v>
          </cell>
          <cell r="AL429">
            <v>4.9999982118606567E-2</v>
          </cell>
          <cell r="AM429">
            <v>4.9999982118606567E-2</v>
          </cell>
          <cell r="AN429">
            <v>4.9999982118606567E-2</v>
          </cell>
          <cell r="AO429">
            <v>4.9999982118606567E-2</v>
          </cell>
          <cell r="AP429">
            <v>4.9999982118606567E-2</v>
          </cell>
          <cell r="AQ429">
            <v>4.9999982118606567E-2</v>
          </cell>
          <cell r="AR429">
            <v>4.9999982118606567E-2</v>
          </cell>
          <cell r="AS429">
            <v>4.9999982118606567E-2</v>
          </cell>
          <cell r="AT429">
            <v>4.9999982118606567E-2</v>
          </cell>
          <cell r="AU429">
            <v>4.9999982118606567E-2</v>
          </cell>
          <cell r="AV429">
            <v>4.9999982118606567E-2</v>
          </cell>
          <cell r="AW429">
            <v>4.9999982118606567E-2</v>
          </cell>
          <cell r="AX429">
            <v>4.9999982118606567E-2</v>
          </cell>
          <cell r="AY429">
            <v>4.9999982118606567E-2</v>
          </cell>
          <cell r="AZ429">
            <v>4.9999982118606567E-2</v>
          </cell>
          <cell r="BA429">
            <v>4.9999982118606567E-2</v>
          </cell>
          <cell r="BB429">
            <v>4.9999982118606567E-2</v>
          </cell>
          <cell r="BC429">
            <v>4.9999982118606567E-2</v>
          </cell>
          <cell r="BD429">
            <v>4.9999982118606567E-2</v>
          </cell>
          <cell r="BE429">
            <v>4.9999982118606567E-2</v>
          </cell>
          <cell r="BF429">
            <v>4.9999982118606567E-2</v>
          </cell>
        </row>
        <row r="430">
          <cell r="C430">
            <v>4.9999982118606567E-2</v>
          </cell>
          <cell r="J430">
            <v>4.9999982118606567E-2</v>
          </cell>
          <cell r="K430">
            <v>4.9999982118606567E-2</v>
          </cell>
          <cell r="M430">
            <v>4.9999982118606567E-2</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row>
        <row r="431">
          <cell r="C431">
            <v>0</v>
          </cell>
          <cell r="J431">
            <v>0</v>
          </cell>
          <cell r="K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row>
        <row r="432">
          <cell r="C432" t="str">
            <v>Bình Hưng</v>
          </cell>
          <cell r="J432">
            <v>0</v>
          </cell>
          <cell r="K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1.18</v>
          </cell>
          <cell r="AG432">
            <v>1.1799993515014648</v>
          </cell>
          <cell r="AH432">
            <v>1.1799993515014648</v>
          </cell>
          <cell r="AI432">
            <v>1.1799993515014648</v>
          </cell>
          <cell r="AJ432">
            <v>1.1799993515014648</v>
          </cell>
          <cell r="AK432">
            <v>1.1799993515014648</v>
          </cell>
          <cell r="AL432">
            <v>1.1799993515014648</v>
          </cell>
          <cell r="AM432">
            <v>1.1799993515014648</v>
          </cell>
          <cell r="AN432">
            <v>1.1799993515014648</v>
          </cell>
          <cell r="AO432">
            <v>1.1799993515014648</v>
          </cell>
          <cell r="AP432">
            <v>1.1799993515014648</v>
          </cell>
          <cell r="AQ432">
            <v>1.1799993515014648</v>
          </cell>
          <cell r="AR432">
            <v>1.1799993515014648</v>
          </cell>
          <cell r="AS432">
            <v>1.1799993515014648</v>
          </cell>
          <cell r="AT432">
            <v>1.1799993515014648</v>
          </cell>
          <cell r="AU432">
            <v>1.1799993515014648</v>
          </cell>
          <cell r="AV432">
            <v>1.1799993515014648</v>
          </cell>
          <cell r="AW432">
            <v>1.1799993515014648</v>
          </cell>
          <cell r="AX432">
            <v>1.1799993515014648</v>
          </cell>
          <cell r="AY432">
            <v>1.1799993515014648</v>
          </cell>
          <cell r="AZ432">
            <v>1.1799993515014648</v>
          </cell>
          <cell r="BA432">
            <v>1.1799993515014648</v>
          </cell>
          <cell r="BB432">
            <v>1.1799993515014648</v>
          </cell>
          <cell r="BC432">
            <v>1.1799993515014648</v>
          </cell>
          <cell r="BD432">
            <v>1.1799993515014648</v>
          </cell>
          <cell r="BE432">
            <v>1.1799993515014648</v>
          </cell>
          <cell r="BF432">
            <v>1.1799993515014648</v>
          </cell>
        </row>
        <row r="433">
          <cell r="C433" t="str">
            <v>Bình Hưng</v>
          </cell>
          <cell r="J433">
            <v>1.1799993515014648</v>
          </cell>
          <cell r="K433">
            <v>1.1799993515014648</v>
          </cell>
          <cell r="M433">
            <v>1.1799993515014648</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0.1</v>
          </cell>
          <cell r="AZ433">
            <v>9.9999964237213135E-2</v>
          </cell>
          <cell r="BA433">
            <v>9.9999964237213135E-2</v>
          </cell>
          <cell r="BB433">
            <v>9.9999964237213135E-2</v>
          </cell>
          <cell r="BC433">
            <v>9.9999964237213135E-2</v>
          </cell>
          <cell r="BD433">
            <v>9.9999964237213135E-2</v>
          </cell>
          <cell r="BE433">
            <v>9.9999964237213135E-2</v>
          </cell>
          <cell r="BF433">
            <v>9.9999964237213135E-2</v>
          </cell>
        </row>
        <row r="434">
          <cell r="C434" t="str">
            <v>Phú Thủy</v>
          </cell>
          <cell r="J434">
            <v>9.9999964237213135E-2</v>
          </cell>
          <cell r="K434">
            <v>9.9999964237213135E-2</v>
          </cell>
          <cell r="M434">
            <v>9.9999964237213135E-2</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5.6</v>
          </cell>
          <cell r="AG434">
            <v>5.5999984741210938</v>
          </cell>
          <cell r="AH434">
            <v>5.5999984741210938</v>
          </cell>
          <cell r="AI434">
            <v>5.5999984741210938</v>
          </cell>
          <cell r="AJ434">
            <v>5.5999984741210938</v>
          </cell>
          <cell r="AK434">
            <v>5.5999984741210938</v>
          </cell>
          <cell r="AL434">
            <v>5.5999984741210938</v>
          </cell>
          <cell r="AM434">
            <v>5.5999984741210938</v>
          </cell>
          <cell r="AN434">
            <v>5.5999984741210938</v>
          </cell>
          <cell r="AO434">
            <v>5.5999984741210938</v>
          </cell>
          <cell r="AP434">
            <v>5.5999984741210938</v>
          </cell>
          <cell r="AQ434">
            <v>5.5999984741210938</v>
          </cell>
          <cell r="AR434">
            <v>5.5999984741210938</v>
          </cell>
          <cell r="AS434">
            <v>5.5999984741210938</v>
          </cell>
          <cell r="AT434">
            <v>5.5999984741210938</v>
          </cell>
          <cell r="AU434">
            <v>5.5999984741210938</v>
          </cell>
          <cell r="AV434">
            <v>5.5999984741210938</v>
          </cell>
          <cell r="AW434">
            <v>5.5999984741210938</v>
          </cell>
          <cell r="AX434">
            <v>5.5999984741210938</v>
          </cell>
          <cell r="AY434">
            <v>5.5999984741210938</v>
          </cell>
          <cell r="AZ434">
            <v>5.5999984741210938</v>
          </cell>
          <cell r="BA434">
            <v>5.5999984741210938</v>
          </cell>
          <cell r="BB434">
            <v>5.5999984741210938</v>
          </cell>
          <cell r="BC434">
            <v>5.5999984741210938</v>
          </cell>
          <cell r="BD434">
            <v>5.5999984741210938</v>
          </cell>
          <cell r="BE434">
            <v>5.5999984741210938</v>
          </cell>
          <cell r="BF434">
            <v>5.5999984741210938</v>
          </cell>
        </row>
        <row r="435">
          <cell r="C435" t="str">
            <v>Mũi Né</v>
          </cell>
          <cell r="J435">
            <v>5.5999984741210938</v>
          </cell>
          <cell r="K435">
            <v>5.5999984741210938</v>
          </cell>
          <cell r="M435">
            <v>5.5999984741210938</v>
          </cell>
          <cell r="N435">
            <v>0.3</v>
          </cell>
          <cell r="O435">
            <v>0.29999995231628418</v>
          </cell>
          <cell r="P435">
            <v>0.29999995231628418</v>
          </cell>
          <cell r="Q435">
            <v>0.29999995231628418</v>
          </cell>
          <cell r="R435">
            <v>0.29999995231628418</v>
          </cell>
          <cell r="S435">
            <v>0.29999995231628418</v>
          </cell>
          <cell r="T435">
            <v>0.29999995231628418</v>
          </cell>
          <cell r="U435">
            <v>0.29999995231628418</v>
          </cell>
          <cell r="V435">
            <v>0.29999995231628418</v>
          </cell>
          <cell r="W435">
            <v>0.29999995231628418</v>
          </cell>
          <cell r="X435">
            <v>0.29999995231628418</v>
          </cell>
          <cell r="Y435">
            <v>0.29999995231628418</v>
          </cell>
          <cell r="Z435">
            <v>0.29999995231628418</v>
          </cell>
          <cell r="AA435">
            <v>0.29999995231628418</v>
          </cell>
          <cell r="AB435">
            <v>0.29999995231628418</v>
          </cell>
          <cell r="AC435">
            <v>0.29999995231628418</v>
          </cell>
          <cell r="AD435">
            <v>0.29999995231628418</v>
          </cell>
          <cell r="AE435">
            <v>0.29999995231628418</v>
          </cell>
          <cell r="AF435">
            <v>0.29999995231628418</v>
          </cell>
          <cell r="AG435">
            <v>0.29999995231628418</v>
          </cell>
          <cell r="AH435">
            <v>0.29999995231628418</v>
          </cell>
          <cell r="AI435">
            <v>0.29999995231628418</v>
          </cell>
          <cell r="AJ435">
            <v>0.29999995231628418</v>
          </cell>
          <cell r="AK435">
            <v>0.29999995231628418</v>
          </cell>
          <cell r="AL435">
            <v>0.29999995231628418</v>
          </cell>
          <cell r="AM435">
            <v>0.29999995231628418</v>
          </cell>
          <cell r="AN435">
            <v>0.29999995231628418</v>
          </cell>
          <cell r="AO435">
            <v>0.29999995231628418</v>
          </cell>
          <cell r="AP435">
            <v>0.29999995231628418</v>
          </cell>
          <cell r="AQ435">
            <v>0.29999995231628418</v>
          </cell>
          <cell r="AR435">
            <v>0.29999995231628418</v>
          </cell>
          <cell r="AS435">
            <v>0.29999995231628418</v>
          </cell>
          <cell r="AT435">
            <v>0.29999995231628418</v>
          </cell>
          <cell r="AU435">
            <v>0.29999995231628418</v>
          </cell>
          <cell r="AV435">
            <v>0.29999995231628418</v>
          </cell>
          <cell r="AW435">
            <v>0.29999995231628418</v>
          </cell>
          <cell r="AX435">
            <v>0.29999995231628418</v>
          </cell>
          <cell r="AY435">
            <v>0.29999995231628418</v>
          </cell>
          <cell r="AZ435">
            <v>0.29999995231628418</v>
          </cell>
          <cell r="BA435">
            <v>0.29999995231628418</v>
          </cell>
          <cell r="BB435">
            <v>0.29999995231628418</v>
          </cell>
          <cell r="BC435">
            <v>0.29999995231628418</v>
          </cell>
          <cell r="BD435">
            <v>0.29999995231628418</v>
          </cell>
          <cell r="BE435">
            <v>0.29999995231628418</v>
          </cell>
          <cell r="BF435">
            <v>0.29999995231628418</v>
          </cell>
        </row>
        <row r="436">
          <cell r="C436" t="str">
            <v>Phong Nẫm</v>
          </cell>
          <cell r="J436">
            <v>0.29999995231628418</v>
          </cell>
          <cell r="K436">
            <v>0.29999995231628418</v>
          </cell>
          <cell r="M436">
            <v>0.29999995231628418</v>
          </cell>
          <cell r="N436">
            <v>0.3</v>
          </cell>
          <cell r="O436">
            <v>0.29999995231628418</v>
          </cell>
          <cell r="P436">
            <v>0.29999995231628418</v>
          </cell>
          <cell r="Q436">
            <v>0.29999995231628418</v>
          </cell>
          <cell r="R436">
            <v>0.29999995231628418</v>
          </cell>
          <cell r="S436">
            <v>0.29999995231628418</v>
          </cell>
          <cell r="T436">
            <v>0.29999995231628418</v>
          </cell>
          <cell r="U436">
            <v>0.29999995231628418</v>
          </cell>
          <cell r="V436">
            <v>0.29999995231628418</v>
          </cell>
          <cell r="W436">
            <v>0.29999995231628418</v>
          </cell>
          <cell r="X436">
            <v>0.29999995231628418</v>
          </cell>
          <cell r="Y436">
            <v>0.29999995231628418</v>
          </cell>
          <cell r="Z436">
            <v>0.29999995231628418</v>
          </cell>
          <cell r="AA436">
            <v>0.29999995231628418</v>
          </cell>
          <cell r="AB436">
            <v>0.29999995231628418</v>
          </cell>
          <cell r="AC436">
            <v>0.29999995231628418</v>
          </cell>
          <cell r="AD436">
            <v>0.29999995231628418</v>
          </cell>
          <cell r="AE436">
            <v>0.29999995231628418</v>
          </cell>
          <cell r="AF436">
            <v>0.29999995231628418</v>
          </cell>
          <cell r="AG436">
            <v>0.29999995231628418</v>
          </cell>
          <cell r="AH436">
            <v>0.29999995231628418</v>
          </cell>
          <cell r="AI436">
            <v>0.29999995231628418</v>
          </cell>
          <cell r="AJ436">
            <v>0.29999995231628418</v>
          </cell>
          <cell r="AK436">
            <v>0.29999995231628418</v>
          </cell>
          <cell r="AL436">
            <v>0.29999995231628418</v>
          </cell>
          <cell r="AM436">
            <v>0.29999995231628418</v>
          </cell>
          <cell r="AN436">
            <v>0.29999995231628418</v>
          </cell>
          <cell r="AO436">
            <v>0.29999995231628418</v>
          </cell>
          <cell r="AP436">
            <v>0.29999995231628418</v>
          </cell>
          <cell r="AQ436">
            <v>0.29999995231628418</v>
          </cell>
          <cell r="AR436">
            <v>0.29999995231628418</v>
          </cell>
          <cell r="AS436">
            <v>0.29999995231628418</v>
          </cell>
          <cell r="AT436">
            <v>0.29999995231628418</v>
          </cell>
          <cell r="AU436">
            <v>0.29999995231628418</v>
          </cell>
          <cell r="AV436">
            <v>0.29999995231628418</v>
          </cell>
          <cell r="AW436">
            <v>0.29999995231628418</v>
          </cell>
          <cell r="AX436">
            <v>0.29999995231628418</v>
          </cell>
          <cell r="AY436">
            <v>0.29999995231628418</v>
          </cell>
          <cell r="AZ436">
            <v>0.29999995231628418</v>
          </cell>
          <cell r="BA436">
            <v>0.29999995231628418</v>
          </cell>
          <cell r="BB436">
            <v>0.29999995231628418</v>
          </cell>
          <cell r="BC436">
            <v>0.29999995231628418</v>
          </cell>
          <cell r="BD436">
            <v>0.29999995231628418</v>
          </cell>
          <cell r="BE436">
            <v>0.29999995231628418</v>
          </cell>
          <cell r="BF436">
            <v>0.29999995231628418</v>
          </cell>
        </row>
        <row r="437">
          <cell r="C437" t="str">
            <v>Hàm Tiến</v>
          </cell>
          <cell r="J437">
            <v>0.29999995231628418</v>
          </cell>
          <cell r="K437">
            <v>0.29999995231628418</v>
          </cell>
          <cell r="M437">
            <v>0.29999995231628418</v>
          </cell>
          <cell r="N437">
            <v>0.06</v>
          </cell>
          <cell r="O437">
            <v>5.9999972581863403E-2</v>
          </cell>
          <cell r="P437">
            <v>5.9999972581863403E-2</v>
          </cell>
          <cell r="Q437">
            <v>5.9999972581863403E-2</v>
          </cell>
          <cell r="R437">
            <v>5.9999972581863403E-2</v>
          </cell>
          <cell r="S437">
            <v>5.9999972581863403E-2</v>
          </cell>
          <cell r="T437">
            <v>5.9999972581863403E-2</v>
          </cell>
          <cell r="U437">
            <v>5.9999972581863403E-2</v>
          </cell>
          <cell r="V437">
            <v>5.9999972581863403E-2</v>
          </cell>
          <cell r="W437">
            <v>5.9999972581863403E-2</v>
          </cell>
          <cell r="X437">
            <v>5.9999972581863403E-2</v>
          </cell>
          <cell r="Y437">
            <v>5.9999972581863403E-2</v>
          </cell>
          <cell r="Z437">
            <v>5.9999972581863403E-2</v>
          </cell>
          <cell r="AA437">
            <v>5.9999972581863403E-2</v>
          </cell>
          <cell r="AB437">
            <v>5.9999972581863403E-2</v>
          </cell>
          <cell r="AC437">
            <v>5.9999972581863403E-2</v>
          </cell>
          <cell r="AD437">
            <v>5.9999972581863403E-2</v>
          </cell>
          <cell r="AE437">
            <v>5.9999972581863403E-2</v>
          </cell>
          <cell r="AF437">
            <v>5.9999972581863403E-2</v>
          </cell>
          <cell r="AG437">
            <v>5.9999972581863403E-2</v>
          </cell>
          <cell r="AH437">
            <v>5.9999972581863403E-2</v>
          </cell>
          <cell r="AI437">
            <v>5.9999972581863403E-2</v>
          </cell>
          <cell r="AJ437">
            <v>5.9999972581863403E-2</v>
          </cell>
          <cell r="AK437">
            <v>5.9999972581863403E-2</v>
          </cell>
          <cell r="AL437">
            <v>5.9999972581863403E-2</v>
          </cell>
          <cell r="AM437">
            <v>5.9999972581863403E-2</v>
          </cell>
          <cell r="AN437">
            <v>5.9999972581863403E-2</v>
          </cell>
          <cell r="AO437">
            <v>5.9999972581863403E-2</v>
          </cell>
          <cell r="AP437">
            <v>5.9999972581863403E-2</v>
          </cell>
          <cell r="AQ437">
            <v>5.9999972581863403E-2</v>
          </cell>
          <cell r="AR437">
            <v>5.9999972581863403E-2</v>
          </cell>
          <cell r="AS437">
            <v>5.9999972581863403E-2</v>
          </cell>
          <cell r="AT437">
            <v>5.9999972581863403E-2</v>
          </cell>
          <cell r="AU437">
            <v>5.9999972581863403E-2</v>
          </cell>
          <cell r="AV437">
            <v>5.9999972581863403E-2</v>
          </cell>
          <cell r="AW437">
            <v>5.9999972581863403E-2</v>
          </cell>
          <cell r="AX437">
            <v>5.9999972581863403E-2</v>
          </cell>
          <cell r="AY437">
            <v>5.9999972581863403E-2</v>
          </cell>
          <cell r="AZ437">
            <v>5.9999972581863403E-2</v>
          </cell>
          <cell r="BA437">
            <v>5.9999972581863403E-2</v>
          </cell>
          <cell r="BB437">
            <v>5.9999972581863403E-2</v>
          </cell>
          <cell r="BC437">
            <v>5.9999972581863403E-2</v>
          </cell>
          <cell r="BD437">
            <v>5.9999972581863403E-2</v>
          </cell>
          <cell r="BE437">
            <v>5.9999972581863403E-2</v>
          </cell>
          <cell r="BF437">
            <v>5.9999972581863403E-2</v>
          </cell>
        </row>
        <row r="438">
          <cell r="C438" t="str">
            <v>Xuân An</v>
          </cell>
          <cell r="J438">
            <v>5.9999972581863403E-2</v>
          </cell>
          <cell r="K438">
            <v>5.9999972581863403E-2</v>
          </cell>
          <cell r="M438">
            <v>5.9999972581863403E-2</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0.2</v>
          </cell>
          <cell r="AZ438">
            <v>0.19999992847442627</v>
          </cell>
          <cell r="BA438">
            <v>0.19999992847442627</v>
          </cell>
          <cell r="BB438">
            <v>0.19999992847442627</v>
          </cell>
          <cell r="BC438">
            <v>0.19999992847442627</v>
          </cell>
          <cell r="BD438">
            <v>0.19999992847442627</v>
          </cell>
          <cell r="BE438">
            <v>0.19999992847442627</v>
          </cell>
          <cell r="BF438">
            <v>0.19999992847442627</v>
          </cell>
        </row>
        <row r="439">
          <cell r="C439" t="str">
            <v>Hưng Long</v>
          </cell>
          <cell r="J439">
            <v>0.19999992847442627</v>
          </cell>
          <cell r="K439">
            <v>0.19999992847442627</v>
          </cell>
          <cell r="M439">
            <v>0.19999992847442627</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0.15</v>
          </cell>
          <cell r="AG439">
            <v>0.14999997615814209</v>
          </cell>
          <cell r="AH439">
            <v>0.14999997615814209</v>
          </cell>
          <cell r="AI439">
            <v>0.14999997615814209</v>
          </cell>
          <cell r="AJ439">
            <v>0.14999997615814209</v>
          </cell>
          <cell r="AK439">
            <v>0.14999997615814209</v>
          </cell>
          <cell r="AL439">
            <v>0.14999997615814209</v>
          </cell>
          <cell r="AM439">
            <v>0.14999997615814209</v>
          </cell>
          <cell r="AN439">
            <v>0.14999997615814209</v>
          </cell>
          <cell r="AO439">
            <v>0.14999997615814209</v>
          </cell>
          <cell r="AP439">
            <v>0.14999997615814209</v>
          </cell>
          <cell r="AQ439">
            <v>0.14999997615814209</v>
          </cell>
          <cell r="AR439">
            <v>0.14999997615814209</v>
          </cell>
          <cell r="AS439">
            <v>0.14999997615814209</v>
          </cell>
          <cell r="AT439">
            <v>0.14999997615814209</v>
          </cell>
          <cell r="AU439">
            <v>0.14999997615814209</v>
          </cell>
          <cell r="AV439">
            <v>0.14999997615814209</v>
          </cell>
          <cell r="AW439">
            <v>0.14999997615814209</v>
          </cell>
          <cell r="AX439">
            <v>0.14999997615814209</v>
          </cell>
          <cell r="AY439">
            <v>0.14999997615814209</v>
          </cell>
          <cell r="AZ439">
            <v>0.14999997615814209</v>
          </cell>
          <cell r="BA439">
            <v>0.14999997615814209</v>
          </cell>
          <cell r="BB439">
            <v>0.14999997615814209</v>
          </cell>
          <cell r="BC439">
            <v>0.14999997615814209</v>
          </cell>
          <cell r="BD439">
            <v>0.14999997615814209</v>
          </cell>
          <cell r="BE439">
            <v>0.14999997615814209</v>
          </cell>
          <cell r="BF439">
            <v>0.14999997615814209</v>
          </cell>
        </row>
        <row r="440">
          <cell r="C440" t="str">
            <v>Phú Hài</v>
          </cell>
          <cell r="J440">
            <v>0.14999997615814209</v>
          </cell>
          <cell r="K440">
            <v>0.14999997615814209</v>
          </cell>
          <cell r="M440">
            <v>0.14999997615814209</v>
          </cell>
          <cell r="N440">
            <v>1.42</v>
          </cell>
          <cell r="O440">
            <v>1.4199991226196289</v>
          </cell>
          <cell r="P440">
            <v>1.4199991226196289</v>
          </cell>
          <cell r="Q440">
            <v>1.4199991226196289</v>
          </cell>
          <cell r="R440">
            <v>1.4199991226196289</v>
          </cell>
          <cell r="S440">
            <v>1.4199991226196289</v>
          </cell>
          <cell r="T440">
            <v>1.4199991226196289</v>
          </cell>
          <cell r="U440">
            <v>1.4199991226196289</v>
          </cell>
          <cell r="V440">
            <v>1.4199991226196289</v>
          </cell>
          <cell r="W440">
            <v>1.4199991226196289</v>
          </cell>
          <cell r="X440">
            <v>1.4199991226196289</v>
          </cell>
          <cell r="Y440">
            <v>1.4199991226196289</v>
          </cell>
          <cell r="Z440">
            <v>1.4199991226196289</v>
          </cell>
          <cell r="AA440">
            <v>1.4199991226196289</v>
          </cell>
          <cell r="AB440">
            <v>1.4199991226196289</v>
          </cell>
          <cell r="AC440">
            <v>1.4199991226196289</v>
          </cell>
          <cell r="AD440">
            <v>1.4199991226196289</v>
          </cell>
          <cell r="AE440">
            <v>1.4199991226196289</v>
          </cell>
          <cell r="AF440">
            <v>0.22</v>
          </cell>
          <cell r="AG440">
            <v>0.21999990940093994</v>
          </cell>
          <cell r="AH440">
            <v>0.21999990940093994</v>
          </cell>
          <cell r="AI440">
            <v>0.21999990940093994</v>
          </cell>
          <cell r="AJ440">
            <v>0.21999990940093994</v>
          </cell>
          <cell r="AK440">
            <v>0.21999990940093994</v>
          </cell>
          <cell r="AL440">
            <v>0.21999990940093994</v>
          </cell>
          <cell r="AM440">
            <v>0.21999990940093994</v>
          </cell>
          <cell r="AN440">
            <v>0.21999990940093994</v>
          </cell>
          <cell r="AO440">
            <v>0.21999990940093994</v>
          </cell>
          <cell r="AP440">
            <v>0.21999990940093994</v>
          </cell>
          <cell r="AQ440">
            <v>0.21999990940093994</v>
          </cell>
          <cell r="AR440">
            <v>0.21999990940093994</v>
          </cell>
          <cell r="AS440">
            <v>0.21999990940093994</v>
          </cell>
          <cell r="AT440">
            <v>0.21999990940093994</v>
          </cell>
          <cell r="AU440">
            <v>0.21999990940093994</v>
          </cell>
          <cell r="AV440">
            <v>0.21999990940093994</v>
          </cell>
          <cell r="AW440">
            <v>0.21999990940093994</v>
          </cell>
          <cell r="AX440">
            <v>0.21999990940093994</v>
          </cell>
          <cell r="AY440">
            <v>0.21999990940093994</v>
          </cell>
          <cell r="AZ440">
            <v>0.21999990940093994</v>
          </cell>
          <cell r="BA440">
            <v>0.21999990940093994</v>
          </cell>
          <cell r="BB440">
            <v>0.21999990940093994</v>
          </cell>
          <cell r="BC440">
            <v>0.21999990940093994</v>
          </cell>
          <cell r="BD440">
            <v>0.21999990940093994</v>
          </cell>
          <cell r="BE440">
            <v>0.21999990940093994</v>
          </cell>
          <cell r="BF440">
            <v>0.21999990940093994</v>
          </cell>
        </row>
        <row r="441">
          <cell r="C441" t="str">
            <v>Tiến Lợi</v>
          </cell>
          <cell r="J441">
            <v>2.64</v>
          </cell>
          <cell r="K441">
            <v>2.64</v>
          </cell>
          <cell r="M441">
            <v>0.28000000000000003</v>
          </cell>
          <cell r="N441">
            <v>0.14999999999999958</v>
          </cell>
          <cell r="O441">
            <v>0.14999997615814209</v>
          </cell>
          <cell r="P441">
            <v>0.14999997615814209</v>
          </cell>
          <cell r="Q441">
            <v>0.14999997615814209</v>
          </cell>
          <cell r="R441">
            <v>0.14999997615814209</v>
          </cell>
          <cell r="S441">
            <v>0.14999997615814209</v>
          </cell>
          <cell r="T441">
            <v>0.14999997615814209</v>
          </cell>
          <cell r="U441">
            <v>0.14999997615814209</v>
          </cell>
          <cell r="V441">
            <v>0.14999997615814209</v>
          </cell>
          <cell r="W441">
            <v>0.14999997615814209</v>
          </cell>
          <cell r="X441">
            <v>0.14999997615814209</v>
          </cell>
          <cell r="Y441">
            <v>0.14999997615814209</v>
          </cell>
          <cell r="Z441">
            <v>0.14999997615814209</v>
          </cell>
          <cell r="AA441">
            <v>0.28000000000000003</v>
          </cell>
          <cell r="AB441">
            <v>0.27999997138977051</v>
          </cell>
          <cell r="AC441">
            <v>0.27999997138977051</v>
          </cell>
          <cell r="AD441">
            <v>0.27999997138977051</v>
          </cell>
          <cell r="AE441">
            <v>0.27999997138977051</v>
          </cell>
          <cell r="AF441">
            <v>0.27999997138977051</v>
          </cell>
          <cell r="AG441">
            <v>0.27999997138977051</v>
          </cell>
          <cell r="AH441">
            <v>0.27999997138977051</v>
          </cell>
          <cell r="AI441">
            <v>0.27999997138977051</v>
          </cell>
          <cell r="AJ441">
            <v>0.27999997138977051</v>
          </cell>
          <cell r="AK441">
            <v>0.27999997138977051</v>
          </cell>
          <cell r="AL441">
            <v>0.27999997138977051</v>
          </cell>
          <cell r="AM441">
            <v>0.27999997138977051</v>
          </cell>
          <cell r="AN441">
            <v>0.27999997138977051</v>
          </cell>
          <cell r="AO441">
            <v>0.27999997138977051</v>
          </cell>
          <cell r="AP441">
            <v>0.05</v>
          </cell>
          <cell r="AQ441">
            <v>4.9999982118606567E-2</v>
          </cell>
          <cell r="AR441">
            <v>4.9999982118606567E-2</v>
          </cell>
          <cell r="AS441">
            <v>4.9999982118606567E-2</v>
          </cell>
          <cell r="AT441">
            <v>4.9999982118606567E-2</v>
          </cell>
          <cell r="AU441">
            <v>4.9999982118606567E-2</v>
          </cell>
          <cell r="AV441">
            <v>4.9999982118606567E-2</v>
          </cell>
          <cell r="AW441">
            <v>0.9</v>
          </cell>
          <cell r="AX441">
            <v>0.89999961853027344</v>
          </cell>
          <cell r="AY441">
            <v>0.89999961853027344</v>
          </cell>
          <cell r="AZ441">
            <v>0.89999961853027344</v>
          </cell>
          <cell r="BA441">
            <v>0.89999961853027344</v>
          </cell>
          <cell r="BB441">
            <v>0.89999961853027344</v>
          </cell>
          <cell r="BC441">
            <v>0.89999961853027344</v>
          </cell>
          <cell r="BD441">
            <v>0.89999961853027344</v>
          </cell>
          <cell r="BE441">
            <v>0.89999961853027344</v>
          </cell>
          <cell r="BF441">
            <v>0.89999961853027344</v>
          </cell>
        </row>
        <row r="442">
          <cell r="C442">
            <v>0.89999961853027344</v>
          </cell>
          <cell r="J442">
            <v>0.89999961853027344</v>
          </cell>
          <cell r="K442">
            <v>0.89999961853027344</v>
          </cell>
          <cell r="M442">
            <v>0.89999961853027344</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row>
        <row r="443">
          <cell r="C443" t="str">
            <v>Phú Hài</v>
          </cell>
          <cell r="J443">
            <v>0</v>
          </cell>
          <cell r="K443">
            <v>0</v>
          </cell>
          <cell r="M443">
            <v>0</v>
          </cell>
          <cell r="N443">
            <v>0</v>
          </cell>
          <cell r="O443">
            <v>0</v>
          </cell>
          <cell r="P443">
            <v>0</v>
          </cell>
          <cell r="Q443">
            <v>0</v>
          </cell>
          <cell r="R443">
            <v>0</v>
          </cell>
          <cell r="S443">
            <v>0</v>
          </cell>
          <cell r="T443">
            <v>0</v>
          </cell>
          <cell r="U443">
            <v>0</v>
          </cell>
          <cell r="V443">
            <v>4.41</v>
          </cell>
          <cell r="W443">
            <v>4.4099998474121094</v>
          </cell>
          <cell r="X443">
            <v>4.4099998474121094</v>
          </cell>
          <cell r="Y443">
            <v>4.4099998474121094</v>
          </cell>
          <cell r="Z443">
            <v>4.4099998474121094</v>
          </cell>
          <cell r="AA443">
            <v>4.4099998474121094</v>
          </cell>
          <cell r="AB443">
            <v>4.4099998474121094</v>
          </cell>
          <cell r="AC443">
            <v>4.4099998474121094</v>
          </cell>
          <cell r="AD443">
            <v>4.4099998474121094</v>
          </cell>
          <cell r="AE443">
            <v>4.4099998474121094</v>
          </cell>
          <cell r="AF443">
            <v>4.4099998474121094</v>
          </cell>
          <cell r="AG443">
            <v>4.4099998474121094</v>
          </cell>
          <cell r="AH443">
            <v>4.4099998474121094</v>
          </cell>
          <cell r="AI443">
            <v>4.4099998474121094</v>
          </cell>
          <cell r="AJ443">
            <v>4.4099998474121094</v>
          </cell>
          <cell r="AK443">
            <v>4.4099998474121094</v>
          </cell>
          <cell r="AL443">
            <v>4.4099998474121094</v>
          </cell>
          <cell r="AM443">
            <v>4.4099998474121094</v>
          </cell>
          <cell r="AN443">
            <v>4.4099998474121094</v>
          </cell>
          <cell r="AO443">
            <v>4.4099998474121094</v>
          </cell>
          <cell r="AP443">
            <v>4.4099998474121094</v>
          </cell>
          <cell r="AQ443">
            <v>4.4099998474121094</v>
          </cell>
          <cell r="AR443">
            <v>4.4099998474121094</v>
          </cell>
          <cell r="AS443">
            <v>4.4099998474121094</v>
          </cell>
          <cell r="AT443">
            <v>4.4099998474121094</v>
          </cell>
          <cell r="AU443">
            <v>4.4099998474121094</v>
          </cell>
          <cell r="AV443">
            <v>4.4099998474121094</v>
          </cell>
          <cell r="AW443">
            <v>4.4099998474121094</v>
          </cell>
          <cell r="AX443">
            <v>4.4099998474121094</v>
          </cell>
          <cell r="AY443">
            <v>4.4099998474121094</v>
          </cell>
          <cell r="AZ443">
            <v>4.4099998474121094</v>
          </cell>
          <cell r="BA443">
            <v>4.4099998474121094</v>
          </cell>
          <cell r="BB443">
            <v>4.4099998474121094</v>
          </cell>
          <cell r="BC443">
            <v>4.4099998474121094</v>
          </cell>
          <cell r="BD443">
            <v>4.4099998474121094</v>
          </cell>
          <cell r="BE443">
            <v>4.4099998474121094</v>
          </cell>
          <cell r="BF443">
            <v>4.4099998474121094</v>
          </cell>
        </row>
        <row r="444">
          <cell r="C444" t="str">
            <v>Xuân An</v>
          </cell>
          <cell r="J444">
            <v>4.4099998474121094</v>
          </cell>
          <cell r="K444">
            <v>4.4099998474121094</v>
          </cell>
          <cell r="M444">
            <v>4.4099998474121094</v>
          </cell>
          <cell r="N444">
            <v>0.02</v>
          </cell>
          <cell r="O444">
            <v>1.9999995827674866E-2</v>
          </cell>
          <cell r="P444">
            <v>1.9999995827674866E-2</v>
          </cell>
          <cell r="Q444">
            <v>1.9999995827674866E-2</v>
          </cell>
          <cell r="R444">
            <v>1.9999995827674866E-2</v>
          </cell>
          <cell r="S444">
            <v>1.9999995827674866E-2</v>
          </cell>
          <cell r="T444">
            <v>1.9999995827674866E-2</v>
          </cell>
          <cell r="U444">
            <v>1.9999995827674866E-2</v>
          </cell>
          <cell r="V444">
            <v>1.9999995827674866E-2</v>
          </cell>
          <cell r="W444">
            <v>1.9999995827674866E-2</v>
          </cell>
          <cell r="X444">
            <v>1.9999995827674866E-2</v>
          </cell>
          <cell r="Y444">
            <v>1.9999995827674866E-2</v>
          </cell>
          <cell r="Z444">
            <v>1.9999995827674866E-2</v>
          </cell>
          <cell r="AA444">
            <v>1.9999995827674866E-2</v>
          </cell>
          <cell r="AB444">
            <v>1.9999995827674866E-2</v>
          </cell>
          <cell r="AC444">
            <v>1.9999995827674866E-2</v>
          </cell>
          <cell r="AD444">
            <v>1.9999995827674866E-2</v>
          </cell>
          <cell r="AE444">
            <v>1.9999995827674866E-2</v>
          </cell>
          <cell r="AF444">
            <v>1.9999995827674866E-2</v>
          </cell>
          <cell r="AG444">
            <v>1.9999995827674866E-2</v>
          </cell>
          <cell r="AH444">
            <v>1.9999995827674866E-2</v>
          </cell>
          <cell r="AI444">
            <v>1.9999995827674866E-2</v>
          </cell>
          <cell r="AJ444">
            <v>1.9999995827674866E-2</v>
          </cell>
          <cell r="AK444">
            <v>1.9999995827674866E-2</v>
          </cell>
          <cell r="AL444">
            <v>1.9999995827674866E-2</v>
          </cell>
          <cell r="AM444">
            <v>1.9999995827674866E-2</v>
          </cell>
          <cell r="AN444">
            <v>1.9999995827674866E-2</v>
          </cell>
          <cell r="AO444">
            <v>1.9999995827674866E-2</v>
          </cell>
          <cell r="AP444">
            <v>1.9999995827674866E-2</v>
          </cell>
          <cell r="AQ444">
            <v>1.9999995827674866E-2</v>
          </cell>
          <cell r="AR444">
            <v>1.9999995827674866E-2</v>
          </cell>
          <cell r="AS444">
            <v>1.9999995827674866E-2</v>
          </cell>
          <cell r="AT444">
            <v>1.9999995827674866E-2</v>
          </cell>
          <cell r="AU444">
            <v>1.9999995827674866E-2</v>
          </cell>
          <cell r="AV444">
            <v>1.9999995827674866E-2</v>
          </cell>
          <cell r="AW444">
            <v>1.9999995827674866E-2</v>
          </cell>
          <cell r="AX444">
            <v>1.9999995827674866E-2</v>
          </cell>
          <cell r="AY444">
            <v>1.9999995827674866E-2</v>
          </cell>
          <cell r="AZ444">
            <v>1.9999995827674866E-2</v>
          </cell>
          <cell r="BA444">
            <v>1.9999995827674866E-2</v>
          </cell>
          <cell r="BB444">
            <v>1.9999995827674866E-2</v>
          </cell>
          <cell r="BC444">
            <v>1.9999995827674866E-2</v>
          </cell>
          <cell r="BD444">
            <v>1.9999995827674866E-2</v>
          </cell>
          <cell r="BE444">
            <v>1.9999995827674866E-2</v>
          </cell>
          <cell r="BF444">
            <v>1.9999995827674866E-2</v>
          </cell>
        </row>
        <row r="445">
          <cell r="C445" t="str">
            <v>Phú Trinh</v>
          </cell>
          <cell r="J445">
            <v>1.9999995827674866E-2</v>
          </cell>
          <cell r="K445">
            <v>1.9999995827674866E-2</v>
          </cell>
          <cell r="M445">
            <v>1.9999995827674866E-2</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row>
        <row r="446">
          <cell r="C446" t="str">
            <v>Mũi Né</v>
          </cell>
          <cell r="J446">
            <v>0</v>
          </cell>
          <cell r="K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0.25</v>
          </cell>
          <cell r="AG446">
            <v>0.25</v>
          </cell>
          <cell r="AH446">
            <v>0.25</v>
          </cell>
          <cell r="AI446">
            <v>0.25</v>
          </cell>
          <cell r="AJ446">
            <v>0.25</v>
          </cell>
          <cell r="AK446">
            <v>0.25</v>
          </cell>
          <cell r="AL446">
            <v>0.25</v>
          </cell>
          <cell r="AM446">
            <v>0.25</v>
          </cell>
          <cell r="AN446">
            <v>0.25</v>
          </cell>
          <cell r="AO446">
            <v>0.25</v>
          </cell>
          <cell r="AP446">
            <v>0.25</v>
          </cell>
          <cell r="AQ446">
            <v>0.25</v>
          </cell>
          <cell r="AR446">
            <v>0.25</v>
          </cell>
          <cell r="AS446">
            <v>0.25</v>
          </cell>
          <cell r="AT446">
            <v>0.25</v>
          </cell>
          <cell r="AU446">
            <v>0.25</v>
          </cell>
          <cell r="AV446">
            <v>0.25</v>
          </cell>
          <cell r="AW446">
            <v>0.25</v>
          </cell>
          <cell r="AX446">
            <v>0.25</v>
          </cell>
          <cell r="AY446">
            <v>0.25</v>
          </cell>
          <cell r="AZ446">
            <v>0.25</v>
          </cell>
          <cell r="BA446">
            <v>0.25</v>
          </cell>
          <cell r="BB446">
            <v>0.25</v>
          </cell>
          <cell r="BC446">
            <v>0.25</v>
          </cell>
          <cell r="BD446">
            <v>0.25</v>
          </cell>
          <cell r="BE446">
            <v>0.25</v>
          </cell>
          <cell r="BF446">
            <v>0.25</v>
          </cell>
        </row>
        <row r="447">
          <cell r="C447" t="str">
            <v>Thanh Hải</v>
          </cell>
          <cell r="J447">
            <v>0.25</v>
          </cell>
          <cell r="K447">
            <v>0.25</v>
          </cell>
          <cell r="M447">
            <v>0.25</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0.2</v>
          </cell>
          <cell r="AG447">
            <v>0.19999992847442627</v>
          </cell>
          <cell r="AH447">
            <v>0.19999992847442627</v>
          </cell>
          <cell r="AI447">
            <v>0.19999992847442627</v>
          </cell>
          <cell r="AJ447">
            <v>0.19999992847442627</v>
          </cell>
          <cell r="AK447">
            <v>0.19999992847442627</v>
          </cell>
          <cell r="AL447">
            <v>0.19999992847442627</v>
          </cell>
          <cell r="AM447">
            <v>0.19999992847442627</v>
          </cell>
          <cell r="AN447">
            <v>0.19999992847442627</v>
          </cell>
          <cell r="AO447">
            <v>0.19999992847442627</v>
          </cell>
          <cell r="AP447">
            <v>0.19999992847442627</v>
          </cell>
          <cell r="AQ447">
            <v>0.19999992847442627</v>
          </cell>
          <cell r="AR447">
            <v>0.19999992847442627</v>
          </cell>
          <cell r="AS447">
            <v>0.19999992847442627</v>
          </cell>
          <cell r="AT447">
            <v>0.19999992847442627</v>
          </cell>
          <cell r="AU447">
            <v>0.19999992847442627</v>
          </cell>
          <cell r="AV447">
            <v>0.19999992847442627</v>
          </cell>
          <cell r="AW447">
            <v>0.19999992847442627</v>
          </cell>
          <cell r="AX447">
            <v>0.19999992847442627</v>
          </cell>
          <cell r="AY447">
            <v>0.19999992847442627</v>
          </cell>
          <cell r="AZ447">
            <v>0.19999992847442627</v>
          </cell>
          <cell r="BA447">
            <v>0.19999992847442627</v>
          </cell>
          <cell r="BB447">
            <v>0.19999992847442627</v>
          </cell>
          <cell r="BC447">
            <v>0.19999992847442627</v>
          </cell>
          <cell r="BD447">
            <v>0.19999992847442627</v>
          </cell>
          <cell r="BE447">
            <v>0.19999992847442627</v>
          </cell>
          <cell r="BF447">
            <v>0.19999992847442627</v>
          </cell>
        </row>
        <row r="448">
          <cell r="C448">
            <v>0.19999992847442627</v>
          </cell>
          <cell r="J448">
            <v>0.19999992847442627</v>
          </cell>
          <cell r="K448">
            <v>0.19999992847442627</v>
          </cell>
          <cell r="M448">
            <v>0.19999992847442627</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row>
        <row r="449">
          <cell r="C449">
            <v>0</v>
          </cell>
          <cell r="J449">
            <v>0</v>
          </cell>
          <cell r="K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row>
        <row r="450">
          <cell r="C450" t="str">
            <v>Phú Tài</v>
          </cell>
          <cell r="J450">
            <v>4.8</v>
          </cell>
          <cell r="K450">
            <v>4.7999992370605469</v>
          </cell>
          <cell r="M450">
            <v>0.12</v>
          </cell>
          <cell r="N450">
            <v>2.7755575615628914E-17</v>
          </cell>
          <cell r="O450">
            <v>2.7755575615628914E-17</v>
          </cell>
          <cell r="P450">
            <v>2.7755575615628914E-17</v>
          </cell>
          <cell r="Q450">
            <v>2.7755575615628914E-17</v>
          </cell>
          <cell r="R450">
            <v>2.7755575615628914E-17</v>
          </cell>
          <cell r="S450">
            <v>2.7755575615628914E-17</v>
          </cell>
          <cell r="T450">
            <v>2.7755575615628914E-17</v>
          </cell>
          <cell r="U450">
            <v>2.7755575615628914E-17</v>
          </cell>
          <cell r="V450">
            <v>2.7755575615628914E-17</v>
          </cell>
          <cell r="W450">
            <v>2.7755575615628914E-17</v>
          </cell>
          <cell r="X450">
            <v>2.7755575615628914E-17</v>
          </cell>
          <cell r="Y450">
            <v>2.7755575615628914E-17</v>
          </cell>
          <cell r="Z450">
            <v>2.7755575615628914E-17</v>
          </cell>
          <cell r="AA450">
            <v>2.7755575615628914E-17</v>
          </cell>
          <cell r="AB450">
            <v>2.7755575615628914E-17</v>
          </cell>
          <cell r="AC450">
            <v>2.7755575615628914E-17</v>
          </cell>
          <cell r="AD450">
            <v>2.7755575615628914E-17</v>
          </cell>
          <cell r="AE450">
            <v>2.7755575615628914E-17</v>
          </cell>
          <cell r="AF450">
            <v>2.7755575615628914E-17</v>
          </cell>
          <cell r="AG450">
            <v>0.15</v>
          </cell>
          <cell r="AH450">
            <v>0.14999997615814209</v>
          </cell>
          <cell r="AI450">
            <v>0.14999997615814209</v>
          </cell>
          <cell r="AJ450">
            <v>0.14999997615814209</v>
          </cell>
          <cell r="AK450">
            <v>0.14999997615814209</v>
          </cell>
          <cell r="AL450">
            <v>0.14999997615814209</v>
          </cell>
          <cell r="AM450">
            <v>0.14999997615814209</v>
          </cell>
          <cell r="AN450">
            <v>0.14999997615814209</v>
          </cell>
          <cell r="AO450">
            <v>0.14999997615814209</v>
          </cell>
          <cell r="AP450">
            <v>0.14999997615814209</v>
          </cell>
          <cell r="AQ450">
            <v>0.14999997615814209</v>
          </cell>
          <cell r="AR450">
            <v>0.14999997615814209</v>
          </cell>
          <cell r="AS450">
            <v>0.14999997615814209</v>
          </cell>
          <cell r="AT450">
            <v>0.14999997615814209</v>
          </cell>
          <cell r="AU450">
            <v>0.14999997615814209</v>
          </cell>
          <cell r="AV450">
            <v>0.14999997615814209</v>
          </cell>
          <cell r="AW450">
            <v>0.14999997615814209</v>
          </cell>
          <cell r="AX450">
            <v>0.22999999999999998</v>
          </cell>
          <cell r="AY450">
            <v>0.22999989986419678</v>
          </cell>
          <cell r="AZ450">
            <v>0.22999989986419678</v>
          </cell>
          <cell r="BA450">
            <v>0.22999989986419678</v>
          </cell>
          <cell r="BB450">
            <v>0.22999989986419678</v>
          </cell>
          <cell r="BC450">
            <v>0.22999989986419678</v>
          </cell>
          <cell r="BD450">
            <v>0.22999989986419678</v>
          </cell>
          <cell r="BE450">
            <v>0.22999989986419678</v>
          </cell>
          <cell r="BF450">
            <v>0.22999989986419678</v>
          </cell>
        </row>
        <row r="451">
          <cell r="C451" t="str">
            <v>Phú Trinh</v>
          </cell>
          <cell r="J451">
            <v>0.22999989986419678</v>
          </cell>
          <cell r="K451">
            <v>0.22999989986419678</v>
          </cell>
          <cell r="M451">
            <v>0.22999989986419678</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0.3</v>
          </cell>
          <cell r="AH451">
            <v>0.29999995231628418</v>
          </cell>
          <cell r="AI451">
            <v>0.29999995231628418</v>
          </cell>
          <cell r="AJ451">
            <v>0.29999995231628418</v>
          </cell>
          <cell r="AK451">
            <v>0.29999995231628418</v>
          </cell>
          <cell r="AL451">
            <v>0.29999995231628418</v>
          </cell>
          <cell r="AM451">
            <v>0.29999995231628418</v>
          </cell>
          <cell r="AN451">
            <v>0.29999995231628418</v>
          </cell>
          <cell r="AO451">
            <v>0.29999995231628418</v>
          </cell>
          <cell r="AP451">
            <v>0.29999995231628418</v>
          </cell>
          <cell r="AQ451">
            <v>0.29999995231628418</v>
          </cell>
          <cell r="AR451">
            <v>0.29999995231628418</v>
          </cell>
          <cell r="AS451">
            <v>0.29999995231628418</v>
          </cell>
          <cell r="AT451">
            <v>0.29999995231628418</v>
          </cell>
          <cell r="AU451">
            <v>0.29999995231628418</v>
          </cell>
          <cell r="AV451">
            <v>0.29999995231628418</v>
          </cell>
          <cell r="AW451">
            <v>0.29999995231628418</v>
          </cell>
          <cell r="AX451">
            <v>0.29999995231628418</v>
          </cell>
          <cell r="AY451">
            <v>0.29999995231628418</v>
          </cell>
          <cell r="AZ451">
            <v>0.29999995231628418</v>
          </cell>
          <cell r="BA451">
            <v>0.29999995231628418</v>
          </cell>
          <cell r="BB451">
            <v>0.29999995231628418</v>
          </cell>
          <cell r="BC451">
            <v>0.29999995231628418</v>
          </cell>
          <cell r="BD451">
            <v>0.29999995231628418</v>
          </cell>
          <cell r="BE451">
            <v>0.29999995231628418</v>
          </cell>
          <cell r="BF451">
            <v>0.29999995231628418</v>
          </cell>
        </row>
        <row r="452">
          <cell r="C452" t="str">
            <v>Phú Tài</v>
          </cell>
          <cell r="J452">
            <v>0.29999995231628418</v>
          </cell>
          <cell r="K452">
            <v>0.29999995231628418</v>
          </cell>
          <cell r="M452">
            <v>0.29999995231628418</v>
          </cell>
          <cell r="N452">
            <v>9.9999999999999978E-2</v>
          </cell>
          <cell r="O452">
            <v>9.9999964237213135E-2</v>
          </cell>
          <cell r="P452">
            <v>9.9999964237213135E-2</v>
          </cell>
          <cell r="Q452">
            <v>9.9999964237213135E-2</v>
          </cell>
          <cell r="R452">
            <v>9.9999964237213135E-2</v>
          </cell>
          <cell r="S452">
            <v>9.9999964237213135E-2</v>
          </cell>
          <cell r="T452">
            <v>9.9999964237213135E-2</v>
          </cell>
          <cell r="U452">
            <v>9.9999964237213135E-2</v>
          </cell>
          <cell r="V452">
            <v>9.9999964237213135E-2</v>
          </cell>
          <cell r="W452">
            <v>9.9999964237213135E-2</v>
          </cell>
          <cell r="X452">
            <v>9.9999964237213135E-2</v>
          </cell>
          <cell r="Y452">
            <v>9.9999964237213135E-2</v>
          </cell>
          <cell r="Z452">
            <v>9.9999964237213135E-2</v>
          </cell>
          <cell r="AA452">
            <v>9.9999964237213135E-2</v>
          </cell>
          <cell r="AB452">
            <v>9.9999964237213135E-2</v>
          </cell>
          <cell r="AC452">
            <v>9.9999964237213135E-2</v>
          </cell>
          <cell r="AD452">
            <v>9.9999964237213135E-2</v>
          </cell>
          <cell r="AE452">
            <v>9.9999964237213135E-2</v>
          </cell>
          <cell r="AF452">
            <v>9.9999964237213135E-2</v>
          </cell>
          <cell r="AG452">
            <v>9.9999964237213135E-2</v>
          </cell>
          <cell r="AH452">
            <v>9.9999964237213135E-2</v>
          </cell>
          <cell r="AI452">
            <v>9.9999964237213135E-2</v>
          </cell>
          <cell r="AJ452">
            <v>9.9999964237213135E-2</v>
          </cell>
          <cell r="AK452">
            <v>9.9999964237213135E-2</v>
          </cell>
          <cell r="AL452">
            <v>9.9999964237213135E-2</v>
          </cell>
          <cell r="AM452">
            <v>9.9999964237213135E-2</v>
          </cell>
          <cell r="AN452">
            <v>9.9999964237213135E-2</v>
          </cell>
          <cell r="AO452">
            <v>9.9999964237213135E-2</v>
          </cell>
          <cell r="AP452">
            <v>9.9999964237213135E-2</v>
          </cell>
          <cell r="AQ452">
            <v>9.9999964237213135E-2</v>
          </cell>
          <cell r="AR452">
            <v>9.9999964237213135E-2</v>
          </cell>
          <cell r="AS452">
            <v>9.9999964237213135E-2</v>
          </cell>
          <cell r="AT452">
            <v>9.9999964237213135E-2</v>
          </cell>
          <cell r="AU452">
            <v>9.9999964237213135E-2</v>
          </cell>
          <cell r="AV452">
            <v>9.9999964237213135E-2</v>
          </cell>
          <cell r="AW452">
            <v>9.9999964237213135E-2</v>
          </cell>
          <cell r="AX452">
            <v>0.4</v>
          </cell>
          <cell r="AY452">
            <v>0.39999985694885254</v>
          </cell>
          <cell r="AZ452">
            <v>0.39999985694885254</v>
          </cell>
          <cell r="BA452">
            <v>0.39999985694885254</v>
          </cell>
          <cell r="BB452">
            <v>0.39999985694885254</v>
          </cell>
          <cell r="BC452">
            <v>0.39999985694885254</v>
          </cell>
          <cell r="BD452">
            <v>0.39999985694885254</v>
          </cell>
          <cell r="BE452">
            <v>0.39999985694885254</v>
          </cell>
          <cell r="BF452">
            <v>0.39999985694885254</v>
          </cell>
        </row>
        <row r="453">
          <cell r="C453" t="str">
            <v>Phú Trinh</v>
          </cell>
          <cell r="J453">
            <v>0.39999985694885254</v>
          </cell>
          <cell r="K453">
            <v>0.39999985694885254</v>
          </cell>
          <cell r="M453">
            <v>1.9999999999999997E-2</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row>
        <row r="454">
          <cell r="C454">
            <v>0</v>
          </cell>
          <cell r="J454">
            <v>0</v>
          </cell>
          <cell r="K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row>
        <row r="455">
          <cell r="C455" t="str">
            <v>Phú Trinh</v>
          </cell>
          <cell r="J455">
            <v>0</v>
          </cell>
          <cell r="K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1.6</v>
          </cell>
          <cell r="AH455">
            <v>1.5999994277954102</v>
          </cell>
          <cell r="AI455">
            <v>1.5999994277954102</v>
          </cell>
          <cell r="AJ455">
            <v>1.5999994277954102</v>
          </cell>
          <cell r="AK455">
            <v>1.5999994277954102</v>
          </cell>
          <cell r="AL455">
            <v>1.5999994277954102</v>
          </cell>
          <cell r="AM455">
            <v>1.5999994277954102</v>
          </cell>
          <cell r="AN455">
            <v>1.5999994277954102</v>
          </cell>
          <cell r="AO455">
            <v>1.5999994277954102</v>
          </cell>
          <cell r="AP455">
            <v>1.5999994277954102</v>
          </cell>
          <cell r="AQ455">
            <v>1.5999994277954102</v>
          </cell>
          <cell r="AR455">
            <v>1.5999994277954102</v>
          </cell>
          <cell r="AS455">
            <v>1.5999994277954102</v>
          </cell>
          <cell r="AT455">
            <v>1.5999994277954102</v>
          </cell>
          <cell r="AU455">
            <v>1.5999994277954102</v>
          </cell>
          <cell r="AV455">
            <v>1.5999994277954102</v>
          </cell>
          <cell r="AW455">
            <v>1.5999994277954102</v>
          </cell>
          <cell r="AX455">
            <v>1.5999994277954102</v>
          </cell>
          <cell r="AY455">
            <v>1.5999994277954102</v>
          </cell>
          <cell r="AZ455">
            <v>1.5999994277954102</v>
          </cell>
          <cell r="BA455">
            <v>1.5999994277954102</v>
          </cell>
          <cell r="BB455">
            <v>1.5999994277954102</v>
          </cell>
          <cell r="BC455">
            <v>1.5999994277954102</v>
          </cell>
          <cell r="BD455">
            <v>1.5999994277954102</v>
          </cell>
          <cell r="BE455">
            <v>1.5999994277954102</v>
          </cell>
          <cell r="BF455">
            <v>1.5999994277954102</v>
          </cell>
        </row>
        <row r="456">
          <cell r="C456" t="str">
            <v>Phú Trinh</v>
          </cell>
          <cell r="J456">
            <v>1.5999994277954102</v>
          </cell>
          <cell r="K456">
            <v>1.5999994277954102</v>
          </cell>
          <cell r="M456">
            <v>1.5999994277954102</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0.3</v>
          </cell>
          <cell r="AY456">
            <v>0.29999995231628418</v>
          </cell>
          <cell r="AZ456">
            <v>0.29999995231628418</v>
          </cell>
          <cell r="BA456">
            <v>0.29999995231628418</v>
          </cell>
          <cell r="BB456">
            <v>0.29999995231628418</v>
          </cell>
          <cell r="BC456">
            <v>0.29999995231628418</v>
          </cell>
          <cell r="BD456">
            <v>0.29999995231628418</v>
          </cell>
          <cell r="BE456">
            <v>0.29999995231628418</v>
          </cell>
          <cell r="BF456">
            <v>0.29999995231628418</v>
          </cell>
        </row>
        <row r="457">
          <cell r="C457" t="str">
            <v>Phú Trinh</v>
          </cell>
          <cell r="J457">
            <v>0.29999995231628418</v>
          </cell>
          <cell r="K457">
            <v>0.29999995231628418</v>
          </cell>
          <cell r="M457">
            <v>0.29999995231628418</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0.5</v>
          </cell>
          <cell r="AY457">
            <v>0.5</v>
          </cell>
          <cell r="AZ457">
            <v>0.5</v>
          </cell>
          <cell r="BA457">
            <v>0.5</v>
          </cell>
          <cell r="BB457">
            <v>0.5</v>
          </cell>
          <cell r="BC457">
            <v>0.5</v>
          </cell>
          <cell r="BD457">
            <v>0.5</v>
          </cell>
          <cell r="BE457">
            <v>0.5</v>
          </cell>
          <cell r="BF457">
            <v>0.5</v>
          </cell>
        </row>
        <row r="458">
          <cell r="C458" t="str">
            <v>Phú Tài</v>
          </cell>
          <cell r="J458">
            <v>0.5</v>
          </cell>
          <cell r="K458">
            <v>0.5</v>
          </cell>
          <cell r="M458">
            <v>0.5</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0.04</v>
          </cell>
          <cell r="AZ458">
            <v>3.9999991655349731E-2</v>
          </cell>
          <cell r="BA458">
            <v>3.9999991655349731E-2</v>
          </cell>
          <cell r="BB458">
            <v>3.9999991655349731E-2</v>
          </cell>
          <cell r="BC458">
            <v>3.9999991655349731E-2</v>
          </cell>
          <cell r="BD458">
            <v>3.9999991655349731E-2</v>
          </cell>
          <cell r="BE458">
            <v>3.9999991655349731E-2</v>
          </cell>
          <cell r="BF458">
            <v>3.9999991655349731E-2</v>
          </cell>
        </row>
        <row r="459">
          <cell r="C459" t="str">
            <v>Xuân An</v>
          </cell>
          <cell r="J459">
            <v>3.9999991655349731E-2</v>
          </cell>
          <cell r="K459">
            <v>3.9999991655349731E-2</v>
          </cell>
          <cell r="M459">
            <v>3.9999991655349731E-2</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0.04</v>
          </cell>
          <cell r="AH459">
            <v>3.9999991655349731E-2</v>
          </cell>
          <cell r="AI459">
            <v>3.9999991655349731E-2</v>
          </cell>
          <cell r="AJ459">
            <v>3.9999991655349731E-2</v>
          </cell>
          <cell r="AK459">
            <v>3.9999991655349731E-2</v>
          </cell>
          <cell r="AL459">
            <v>3.9999991655349731E-2</v>
          </cell>
          <cell r="AM459">
            <v>3.9999991655349731E-2</v>
          </cell>
          <cell r="AN459">
            <v>3.9999991655349731E-2</v>
          </cell>
          <cell r="AO459">
            <v>3.9999991655349731E-2</v>
          </cell>
          <cell r="AP459">
            <v>3.9999991655349731E-2</v>
          </cell>
          <cell r="AQ459">
            <v>3.9999991655349731E-2</v>
          </cell>
          <cell r="AR459">
            <v>3.9999991655349731E-2</v>
          </cell>
          <cell r="AS459">
            <v>3.9999991655349731E-2</v>
          </cell>
          <cell r="AT459">
            <v>3.9999991655349731E-2</v>
          </cell>
          <cell r="AU459">
            <v>3.9999991655349731E-2</v>
          </cell>
          <cell r="AV459">
            <v>3.9999991655349731E-2</v>
          </cell>
          <cell r="AW459">
            <v>3.9999991655349731E-2</v>
          </cell>
          <cell r="AX459">
            <v>3.9999991655349731E-2</v>
          </cell>
          <cell r="AY459">
            <v>3.9999991655349731E-2</v>
          </cell>
          <cell r="AZ459">
            <v>3.9999991655349731E-2</v>
          </cell>
          <cell r="BA459">
            <v>3.9999991655349731E-2</v>
          </cell>
          <cell r="BB459">
            <v>3.9999991655349731E-2</v>
          </cell>
          <cell r="BC459">
            <v>3.9999991655349731E-2</v>
          </cell>
          <cell r="BD459">
            <v>3.9999991655349731E-2</v>
          </cell>
          <cell r="BE459">
            <v>3.9999991655349731E-2</v>
          </cell>
          <cell r="BF459">
            <v>3.9999991655349731E-2</v>
          </cell>
        </row>
        <row r="460">
          <cell r="C460">
            <v>3.9999991655349731E-2</v>
          </cell>
          <cell r="J460">
            <v>3.9999991655349731E-2</v>
          </cell>
          <cell r="K460">
            <v>3.9999991655349731E-2</v>
          </cell>
          <cell r="M460">
            <v>3.9999991655349731E-2</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row>
        <row r="461">
          <cell r="C461">
            <v>0</v>
          </cell>
          <cell r="J461">
            <v>0</v>
          </cell>
          <cell r="K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row>
        <row r="462">
          <cell r="C462" t="str">
            <v>Thiện Nghiệp</v>
          </cell>
          <cell r="J462">
            <v>0</v>
          </cell>
          <cell r="K462">
            <v>0</v>
          </cell>
          <cell r="M462">
            <v>0</v>
          </cell>
          <cell r="N462">
            <v>0</v>
          </cell>
          <cell r="O462">
            <v>0</v>
          </cell>
          <cell r="P462">
            <v>0</v>
          </cell>
          <cell r="Q462">
            <v>15</v>
          </cell>
          <cell r="R462">
            <v>15</v>
          </cell>
          <cell r="S462">
            <v>15</v>
          </cell>
          <cell r="T462">
            <v>15</v>
          </cell>
          <cell r="U462">
            <v>15</v>
          </cell>
          <cell r="V462">
            <v>15</v>
          </cell>
          <cell r="W462">
            <v>15</v>
          </cell>
          <cell r="X462">
            <v>15</v>
          </cell>
          <cell r="Y462">
            <v>15</v>
          </cell>
          <cell r="Z462">
            <v>15</v>
          </cell>
          <cell r="AA462">
            <v>15</v>
          </cell>
          <cell r="AB462">
            <v>15</v>
          </cell>
          <cell r="AC462">
            <v>15</v>
          </cell>
          <cell r="AD462">
            <v>15</v>
          </cell>
          <cell r="AE462">
            <v>15</v>
          </cell>
          <cell r="AF462">
            <v>15</v>
          </cell>
          <cell r="AG462">
            <v>15</v>
          </cell>
          <cell r="AH462">
            <v>15</v>
          </cell>
          <cell r="AI462">
            <v>15</v>
          </cell>
          <cell r="AJ462">
            <v>15</v>
          </cell>
          <cell r="AK462">
            <v>15</v>
          </cell>
          <cell r="AL462">
            <v>15</v>
          </cell>
          <cell r="AM462">
            <v>15</v>
          </cell>
          <cell r="AN462">
            <v>15</v>
          </cell>
          <cell r="AO462">
            <v>15</v>
          </cell>
          <cell r="AP462">
            <v>15</v>
          </cell>
          <cell r="AQ462">
            <v>15</v>
          </cell>
          <cell r="AR462">
            <v>15</v>
          </cell>
          <cell r="AS462">
            <v>15</v>
          </cell>
          <cell r="AT462">
            <v>15</v>
          </cell>
          <cell r="AU462">
            <v>15</v>
          </cell>
          <cell r="AV462">
            <v>15</v>
          </cell>
          <cell r="AW462">
            <v>15</v>
          </cell>
          <cell r="AX462">
            <v>15</v>
          </cell>
          <cell r="AY462">
            <v>15</v>
          </cell>
          <cell r="AZ462">
            <v>15</v>
          </cell>
          <cell r="BA462">
            <v>15</v>
          </cell>
          <cell r="BB462">
            <v>15</v>
          </cell>
          <cell r="BC462">
            <v>15</v>
          </cell>
          <cell r="BD462">
            <v>15</v>
          </cell>
          <cell r="BE462">
            <v>15</v>
          </cell>
          <cell r="BF462">
            <v>15</v>
          </cell>
        </row>
        <row r="463">
          <cell r="C463">
            <v>15</v>
          </cell>
          <cell r="J463">
            <v>15</v>
          </cell>
          <cell r="K463">
            <v>15</v>
          </cell>
          <cell r="M463">
            <v>15</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row>
        <row r="464">
          <cell r="C464">
            <v>0</v>
          </cell>
          <cell r="J464">
            <v>0</v>
          </cell>
          <cell r="K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row>
        <row r="465">
          <cell r="C465" t="str">
            <v>Tiến Thành</v>
          </cell>
          <cell r="J465">
            <v>0</v>
          </cell>
          <cell r="K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row>
        <row r="466">
          <cell r="C466" t="str">
            <v>Mũi Né</v>
          </cell>
          <cell r="J466">
            <v>0</v>
          </cell>
          <cell r="K466">
            <v>0</v>
          </cell>
          <cell r="M466">
            <v>0</v>
          </cell>
          <cell r="N466">
            <v>43</v>
          </cell>
          <cell r="O466">
            <v>43</v>
          </cell>
          <cell r="P466">
            <v>43</v>
          </cell>
          <cell r="Q466">
            <v>43</v>
          </cell>
          <cell r="R466">
            <v>43</v>
          </cell>
          <cell r="S466">
            <v>43</v>
          </cell>
          <cell r="T466">
            <v>43</v>
          </cell>
          <cell r="U466">
            <v>43</v>
          </cell>
          <cell r="V466">
            <v>43</v>
          </cell>
          <cell r="W466">
            <v>43</v>
          </cell>
          <cell r="X466">
            <v>43</v>
          </cell>
          <cell r="Y466">
            <v>43</v>
          </cell>
          <cell r="Z466">
            <v>43</v>
          </cell>
          <cell r="AA466">
            <v>43</v>
          </cell>
          <cell r="AB466">
            <v>43</v>
          </cell>
          <cell r="AC466">
            <v>43</v>
          </cell>
          <cell r="AD466">
            <v>43</v>
          </cell>
          <cell r="AE466">
            <v>43</v>
          </cell>
          <cell r="AF466">
            <v>43</v>
          </cell>
          <cell r="AG466">
            <v>43</v>
          </cell>
          <cell r="AH466">
            <v>43</v>
          </cell>
          <cell r="AI466">
            <v>43</v>
          </cell>
          <cell r="AJ466">
            <v>43</v>
          </cell>
          <cell r="AK466">
            <v>43</v>
          </cell>
          <cell r="AL466">
            <v>43</v>
          </cell>
          <cell r="AM466">
            <v>43</v>
          </cell>
          <cell r="AN466">
            <v>43</v>
          </cell>
          <cell r="AO466">
            <v>43</v>
          </cell>
          <cell r="AP466">
            <v>43</v>
          </cell>
          <cell r="AQ466">
            <v>43</v>
          </cell>
          <cell r="AR466">
            <v>43</v>
          </cell>
          <cell r="AS466">
            <v>43</v>
          </cell>
          <cell r="AT466">
            <v>43</v>
          </cell>
          <cell r="AU466">
            <v>43</v>
          </cell>
          <cell r="AV466">
            <v>43</v>
          </cell>
          <cell r="AW466">
            <v>43</v>
          </cell>
          <cell r="AX466">
            <v>43</v>
          </cell>
          <cell r="AY466">
            <v>43</v>
          </cell>
          <cell r="AZ466">
            <v>43</v>
          </cell>
          <cell r="BA466">
            <v>43</v>
          </cell>
          <cell r="BB466">
            <v>43</v>
          </cell>
          <cell r="BC466">
            <v>43</v>
          </cell>
          <cell r="BD466">
            <v>43</v>
          </cell>
          <cell r="BE466">
            <v>43</v>
          </cell>
          <cell r="BF466">
            <v>43</v>
          </cell>
        </row>
        <row r="467">
          <cell r="C467" t="str">
            <v>Mũi Né</v>
          </cell>
          <cell r="J467">
            <v>43</v>
          </cell>
          <cell r="K467">
            <v>43</v>
          </cell>
          <cell r="M467">
            <v>43</v>
          </cell>
          <cell r="N467">
            <v>0.03</v>
          </cell>
          <cell r="O467">
            <v>2.9999986290931702E-2</v>
          </cell>
          <cell r="P467">
            <v>2.9999986290931702E-2</v>
          </cell>
          <cell r="Q467">
            <v>2.9999986290931702E-2</v>
          </cell>
          <cell r="R467">
            <v>2.9999986290931702E-2</v>
          </cell>
          <cell r="S467">
            <v>2.9999986290931702E-2</v>
          </cell>
          <cell r="T467">
            <v>2.9999986290931702E-2</v>
          </cell>
          <cell r="U467">
            <v>2.9999986290931702E-2</v>
          </cell>
          <cell r="V467">
            <v>2.9999986290931702E-2</v>
          </cell>
          <cell r="W467">
            <v>2.9999986290931702E-2</v>
          </cell>
          <cell r="X467">
            <v>2.9999986290931702E-2</v>
          </cell>
          <cell r="Y467">
            <v>2.9999986290931702E-2</v>
          </cell>
          <cell r="Z467">
            <v>2.9999986290931702E-2</v>
          </cell>
          <cell r="AA467">
            <v>2.9999986290931702E-2</v>
          </cell>
          <cell r="AB467">
            <v>2.9999986290931702E-2</v>
          </cell>
          <cell r="AC467">
            <v>2.9999986290931702E-2</v>
          </cell>
          <cell r="AD467">
            <v>2.9999986290931702E-2</v>
          </cell>
          <cell r="AE467">
            <v>2.9999986290931702E-2</v>
          </cell>
          <cell r="AF467">
            <v>2.9999986290931702E-2</v>
          </cell>
          <cell r="AG467">
            <v>2.9999986290931702E-2</v>
          </cell>
          <cell r="AH467">
            <v>2.9999986290931702E-2</v>
          </cell>
          <cell r="AI467">
            <v>2.9999986290931702E-2</v>
          </cell>
          <cell r="AJ467">
            <v>2.9999986290931702E-2</v>
          </cell>
          <cell r="AK467">
            <v>2.9999986290931702E-2</v>
          </cell>
          <cell r="AL467">
            <v>2.9999986290931702E-2</v>
          </cell>
          <cell r="AM467">
            <v>2.9999986290931702E-2</v>
          </cell>
          <cell r="AN467">
            <v>2.9999986290931702E-2</v>
          </cell>
          <cell r="AO467">
            <v>2.9999986290931702E-2</v>
          </cell>
          <cell r="AP467">
            <v>2.9999986290931702E-2</v>
          </cell>
          <cell r="AQ467">
            <v>2.9999986290931702E-2</v>
          </cell>
          <cell r="AR467">
            <v>2.9999986290931702E-2</v>
          </cell>
          <cell r="AS467">
            <v>2.9999986290931702E-2</v>
          </cell>
          <cell r="AT467">
            <v>2.9999986290931702E-2</v>
          </cell>
          <cell r="AU467">
            <v>2.9999986290931702E-2</v>
          </cell>
          <cell r="AV467">
            <v>2.9999986290931702E-2</v>
          </cell>
          <cell r="AW467">
            <v>2.9999986290931702E-2</v>
          </cell>
          <cell r="AX467">
            <v>2.9999986290931702E-2</v>
          </cell>
          <cell r="AY467">
            <v>2.9999986290931702E-2</v>
          </cell>
          <cell r="AZ467">
            <v>2.9999986290931702E-2</v>
          </cell>
          <cell r="BA467">
            <v>2.9999986290931702E-2</v>
          </cell>
          <cell r="BB467">
            <v>2.9999986290931702E-2</v>
          </cell>
          <cell r="BC467">
            <v>2.9999986290931702E-2</v>
          </cell>
          <cell r="BD467">
            <v>2.9999986290931702E-2</v>
          </cell>
          <cell r="BE467">
            <v>2.9999986290931702E-2</v>
          </cell>
          <cell r="BF467">
            <v>2.9999986290931702E-2</v>
          </cell>
        </row>
        <row r="468">
          <cell r="C468" t="str">
            <v>Mũi Né</v>
          </cell>
          <cell r="J468">
            <v>2.9999986290931702E-2</v>
          </cell>
          <cell r="K468">
            <v>2.9999986290931702E-2</v>
          </cell>
          <cell r="M468">
            <v>2.9999986290931702E-2</v>
          </cell>
          <cell r="N468">
            <v>0.3</v>
          </cell>
          <cell r="O468">
            <v>0.29999995231628418</v>
          </cell>
          <cell r="P468">
            <v>0.29999995231628418</v>
          </cell>
          <cell r="Q468">
            <v>0.29999995231628418</v>
          </cell>
          <cell r="R468">
            <v>0.29999995231628418</v>
          </cell>
          <cell r="S468">
            <v>0.29999995231628418</v>
          </cell>
          <cell r="T468">
            <v>0.29999995231628418</v>
          </cell>
          <cell r="U468">
            <v>0.29999995231628418</v>
          </cell>
          <cell r="V468">
            <v>0.29999995231628418</v>
          </cell>
          <cell r="W468">
            <v>0.29999995231628418</v>
          </cell>
          <cell r="X468">
            <v>0.29999995231628418</v>
          </cell>
          <cell r="Y468">
            <v>0.29999995231628418</v>
          </cell>
          <cell r="Z468">
            <v>0.29999995231628418</v>
          </cell>
          <cell r="AA468">
            <v>0.29999995231628418</v>
          </cell>
          <cell r="AB468">
            <v>0.29999995231628418</v>
          </cell>
          <cell r="AC468">
            <v>0.29999995231628418</v>
          </cell>
          <cell r="AD468">
            <v>0.29999995231628418</v>
          </cell>
          <cell r="AE468">
            <v>0.29999995231628418</v>
          </cell>
          <cell r="AF468">
            <v>0.29999995231628418</v>
          </cell>
          <cell r="AG468">
            <v>0.29999995231628418</v>
          </cell>
          <cell r="AH468">
            <v>0.29999995231628418</v>
          </cell>
          <cell r="AI468">
            <v>0.29999995231628418</v>
          </cell>
          <cell r="AJ468">
            <v>0.29999995231628418</v>
          </cell>
          <cell r="AK468">
            <v>0.29999995231628418</v>
          </cell>
          <cell r="AL468">
            <v>0.29999995231628418</v>
          </cell>
          <cell r="AM468">
            <v>0.29999995231628418</v>
          </cell>
          <cell r="AN468">
            <v>0.29999995231628418</v>
          </cell>
          <cell r="AO468">
            <v>0.29999995231628418</v>
          </cell>
          <cell r="AP468">
            <v>0.29999995231628418</v>
          </cell>
          <cell r="AQ468">
            <v>0.29999995231628418</v>
          </cell>
          <cell r="AR468">
            <v>0.29999995231628418</v>
          </cell>
          <cell r="AS468">
            <v>0.29999995231628418</v>
          </cell>
          <cell r="AT468">
            <v>0.29999995231628418</v>
          </cell>
          <cell r="AU468">
            <v>0.29999995231628418</v>
          </cell>
          <cell r="AV468">
            <v>0.29999995231628418</v>
          </cell>
          <cell r="AW468">
            <v>0.29999995231628418</v>
          </cell>
          <cell r="AX468">
            <v>0.29999995231628418</v>
          </cell>
          <cell r="AY468">
            <v>0.29999995231628418</v>
          </cell>
          <cell r="AZ468">
            <v>0.29999995231628418</v>
          </cell>
          <cell r="BA468">
            <v>0.29999995231628418</v>
          </cell>
          <cell r="BB468">
            <v>0.29999995231628418</v>
          </cell>
          <cell r="BC468">
            <v>0.29999995231628418</v>
          </cell>
          <cell r="BD468">
            <v>0.29999995231628418</v>
          </cell>
          <cell r="BE468">
            <v>0.29999995231628418</v>
          </cell>
          <cell r="BF468">
            <v>0.29999995231628418</v>
          </cell>
        </row>
        <row r="469">
          <cell r="C469" t="str">
            <v>Mũi Né</v>
          </cell>
          <cell r="J469">
            <v>0.29999995231628418</v>
          </cell>
          <cell r="K469">
            <v>0.29999995231628418</v>
          </cell>
          <cell r="M469">
            <v>0.29999995231628418</v>
          </cell>
          <cell r="N469">
            <v>0.36</v>
          </cell>
          <cell r="O469">
            <v>0.3599998950958252</v>
          </cell>
          <cell r="P469">
            <v>0.3599998950958252</v>
          </cell>
          <cell r="Q469">
            <v>0.3599998950958252</v>
          </cell>
          <cell r="R469">
            <v>0.3599998950958252</v>
          </cell>
          <cell r="S469">
            <v>0.3599998950958252</v>
          </cell>
          <cell r="T469">
            <v>0.3599998950958252</v>
          </cell>
          <cell r="U469">
            <v>0.3599998950958252</v>
          </cell>
          <cell r="V469">
            <v>0.3599998950958252</v>
          </cell>
          <cell r="W469">
            <v>0.3599998950958252</v>
          </cell>
          <cell r="X469">
            <v>0.3599998950958252</v>
          </cell>
          <cell r="Y469">
            <v>0.3599998950958252</v>
          </cell>
          <cell r="Z469">
            <v>0.3599998950958252</v>
          </cell>
          <cell r="AA469">
            <v>0.3599998950958252</v>
          </cell>
          <cell r="AB469">
            <v>0.3599998950958252</v>
          </cell>
          <cell r="AC469">
            <v>0.3599998950958252</v>
          </cell>
          <cell r="AD469">
            <v>0.3599998950958252</v>
          </cell>
          <cell r="AE469">
            <v>0.3599998950958252</v>
          </cell>
          <cell r="AF469">
            <v>0.3599998950958252</v>
          </cell>
          <cell r="AG469">
            <v>0.3599998950958252</v>
          </cell>
          <cell r="AH469">
            <v>0.3599998950958252</v>
          </cell>
          <cell r="AI469">
            <v>0.3599998950958252</v>
          </cell>
          <cell r="AJ469">
            <v>0.3599998950958252</v>
          </cell>
          <cell r="AK469">
            <v>0.3599998950958252</v>
          </cell>
          <cell r="AL469">
            <v>0.3599998950958252</v>
          </cell>
          <cell r="AM469">
            <v>0.3599998950958252</v>
          </cell>
          <cell r="AN469">
            <v>0.3599998950958252</v>
          </cell>
          <cell r="AO469">
            <v>0.3599998950958252</v>
          </cell>
          <cell r="AP469">
            <v>0.3599998950958252</v>
          </cell>
          <cell r="AQ469">
            <v>0.3599998950958252</v>
          </cell>
          <cell r="AR469">
            <v>0.3599998950958252</v>
          </cell>
          <cell r="AS469">
            <v>0.3599998950958252</v>
          </cell>
          <cell r="AT469">
            <v>0.3599998950958252</v>
          </cell>
          <cell r="AU469">
            <v>0.3599998950958252</v>
          </cell>
          <cell r="AV469">
            <v>0.3599998950958252</v>
          </cell>
          <cell r="AW469">
            <v>0.3599998950958252</v>
          </cell>
          <cell r="AX469">
            <v>0.3599998950958252</v>
          </cell>
          <cell r="AY469">
            <v>0.3599998950958252</v>
          </cell>
          <cell r="AZ469">
            <v>0.3599998950958252</v>
          </cell>
          <cell r="BA469">
            <v>0.3599998950958252</v>
          </cell>
          <cell r="BB469">
            <v>0.3599998950958252</v>
          </cell>
          <cell r="BC469">
            <v>0.3599998950958252</v>
          </cell>
          <cell r="BD469">
            <v>0.3599998950958252</v>
          </cell>
          <cell r="BE469">
            <v>0.3599998950958252</v>
          </cell>
          <cell r="BF469">
            <v>0.3599998950958252</v>
          </cell>
        </row>
        <row r="470">
          <cell r="C470" t="str">
            <v>Mũi Né</v>
          </cell>
          <cell r="J470">
            <v>0.3599998950958252</v>
          </cell>
          <cell r="K470">
            <v>0.3599998950958252</v>
          </cell>
          <cell r="M470">
            <v>0.3599998950958252</v>
          </cell>
          <cell r="N470">
            <v>0.06</v>
          </cell>
          <cell r="O470">
            <v>5.9999972581863403E-2</v>
          </cell>
          <cell r="P470">
            <v>5.9999972581863403E-2</v>
          </cell>
          <cell r="Q470">
            <v>5.9999972581863403E-2</v>
          </cell>
          <cell r="R470">
            <v>5.9999972581863403E-2</v>
          </cell>
          <cell r="S470">
            <v>5.9999972581863403E-2</v>
          </cell>
          <cell r="T470">
            <v>5.9999972581863403E-2</v>
          </cell>
          <cell r="U470">
            <v>5.9999972581863403E-2</v>
          </cell>
          <cell r="V470">
            <v>5.9999972581863403E-2</v>
          </cell>
          <cell r="W470">
            <v>5.9999972581863403E-2</v>
          </cell>
          <cell r="X470">
            <v>5.9999972581863403E-2</v>
          </cell>
          <cell r="Y470">
            <v>5.9999972581863403E-2</v>
          </cell>
          <cell r="Z470">
            <v>5.9999972581863403E-2</v>
          </cell>
          <cell r="AA470">
            <v>5.9999972581863403E-2</v>
          </cell>
          <cell r="AB470">
            <v>5.9999972581863403E-2</v>
          </cell>
          <cell r="AC470">
            <v>5.9999972581863403E-2</v>
          </cell>
          <cell r="AD470">
            <v>5.9999972581863403E-2</v>
          </cell>
          <cell r="AE470">
            <v>5.9999972581863403E-2</v>
          </cell>
          <cell r="AF470">
            <v>5.9999972581863403E-2</v>
          </cell>
          <cell r="AG470">
            <v>5.9999972581863403E-2</v>
          </cell>
          <cell r="AH470">
            <v>5.9999972581863403E-2</v>
          </cell>
          <cell r="AI470">
            <v>5.9999972581863403E-2</v>
          </cell>
          <cell r="AJ470">
            <v>5.9999972581863403E-2</v>
          </cell>
          <cell r="AK470">
            <v>5.9999972581863403E-2</v>
          </cell>
          <cell r="AL470">
            <v>5.9999972581863403E-2</v>
          </cell>
          <cell r="AM470">
            <v>5.9999972581863403E-2</v>
          </cell>
          <cell r="AN470">
            <v>5.9999972581863403E-2</v>
          </cell>
          <cell r="AO470">
            <v>5.9999972581863403E-2</v>
          </cell>
          <cell r="AP470">
            <v>5.9999972581863403E-2</v>
          </cell>
          <cell r="AQ470">
            <v>5.9999972581863403E-2</v>
          </cell>
          <cell r="AR470">
            <v>5.9999972581863403E-2</v>
          </cell>
          <cell r="AS470">
            <v>5.9999972581863403E-2</v>
          </cell>
          <cell r="AT470">
            <v>5.9999972581863403E-2</v>
          </cell>
          <cell r="AU470">
            <v>5.9999972581863403E-2</v>
          </cell>
          <cell r="AV470">
            <v>5.9999972581863403E-2</v>
          </cell>
          <cell r="AW470">
            <v>5.9999972581863403E-2</v>
          </cell>
          <cell r="AX470">
            <v>5.9999972581863403E-2</v>
          </cell>
          <cell r="AY470">
            <v>5.9999972581863403E-2</v>
          </cell>
          <cell r="AZ470">
            <v>5.9999972581863403E-2</v>
          </cell>
          <cell r="BA470">
            <v>5.9999972581863403E-2</v>
          </cell>
          <cell r="BB470">
            <v>5.9999972581863403E-2</v>
          </cell>
          <cell r="BC470">
            <v>5.9999972581863403E-2</v>
          </cell>
          <cell r="BD470">
            <v>5.9999972581863403E-2</v>
          </cell>
          <cell r="BE470">
            <v>5.9999972581863403E-2</v>
          </cell>
          <cell r="BF470">
            <v>5.9999972581863403E-2</v>
          </cell>
        </row>
        <row r="471">
          <cell r="C471" t="str">
            <v>Mũi Né</v>
          </cell>
          <cell r="J471">
            <v>5.9999972581863403E-2</v>
          </cell>
          <cell r="K471">
            <v>5.9999972581863403E-2</v>
          </cell>
          <cell r="M471">
            <v>5.9999972581863403E-2</v>
          </cell>
          <cell r="N471">
            <v>0.09</v>
          </cell>
          <cell r="O471">
            <v>8.9999973773956299E-2</v>
          </cell>
          <cell r="P471">
            <v>8.9999973773956299E-2</v>
          </cell>
          <cell r="Q471">
            <v>8.9999973773956299E-2</v>
          </cell>
          <cell r="R471">
            <v>8.9999973773956299E-2</v>
          </cell>
          <cell r="S471">
            <v>8.9999973773956299E-2</v>
          </cell>
          <cell r="T471">
            <v>8.9999973773956299E-2</v>
          </cell>
          <cell r="U471">
            <v>8.9999973773956299E-2</v>
          </cell>
          <cell r="V471">
            <v>8.9999973773956299E-2</v>
          </cell>
          <cell r="W471">
            <v>8.9999973773956299E-2</v>
          </cell>
          <cell r="X471">
            <v>8.9999973773956299E-2</v>
          </cell>
          <cell r="Y471">
            <v>8.9999973773956299E-2</v>
          </cell>
          <cell r="Z471">
            <v>8.9999973773956299E-2</v>
          </cell>
          <cell r="AA471">
            <v>8.9999973773956299E-2</v>
          </cell>
          <cell r="AB471">
            <v>8.9999973773956299E-2</v>
          </cell>
          <cell r="AC471">
            <v>8.9999973773956299E-2</v>
          </cell>
          <cell r="AD471">
            <v>8.9999973773956299E-2</v>
          </cell>
          <cell r="AE471">
            <v>8.9999973773956299E-2</v>
          </cell>
          <cell r="AF471">
            <v>8.9999973773956299E-2</v>
          </cell>
          <cell r="AG471">
            <v>8.9999973773956299E-2</v>
          </cell>
          <cell r="AH471">
            <v>8.9999973773956299E-2</v>
          </cell>
          <cell r="AI471">
            <v>8.9999973773956299E-2</v>
          </cell>
          <cell r="AJ471">
            <v>8.9999973773956299E-2</v>
          </cell>
          <cell r="AK471">
            <v>8.9999973773956299E-2</v>
          </cell>
          <cell r="AL471">
            <v>8.9999973773956299E-2</v>
          </cell>
          <cell r="AM471">
            <v>8.9999973773956299E-2</v>
          </cell>
          <cell r="AN471">
            <v>8.9999973773956299E-2</v>
          </cell>
          <cell r="AO471">
            <v>8.9999973773956299E-2</v>
          </cell>
          <cell r="AP471">
            <v>8.9999973773956299E-2</v>
          </cell>
          <cell r="AQ471">
            <v>8.9999973773956299E-2</v>
          </cell>
          <cell r="AR471">
            <v>8.9999973773956299E-2</v>
          </cell>
          <cell r="AS471">
            <v>8.9999973773956299E-2</v>
          </cell>
          <cell r="AT471">
            <v>8.9999973773956299E-2</v>
          </cell>
          <cell r="AU471">
            <v>8.9999973773956299E-2</v>
          </cell>
          <cell r="AV471">
            <v>8.9999973773956299E-2</v>
          </cell>
          <cell r="AW471">
            <v>8.9999973773956299E-2</v>
          </cell>
          <cell r="AX471">
            <v>8.9999973773956299E-2</v>
          </cell>
          <cell r="AY471">
            <v>8.9999973773956299E-2</v>
          </cell>
          <cell r="AZ471">
            <v>8.9999973773956299E-2</v>
          </cell>
          <cell r="BA471">
            <v>8.9999973773956299E-2</v>
          </cell>
          <cell r="BB471">
            <v>8.9999973773956299E-2</v>
          </cell>
          <cell r="BC471">
            <v>8.9999973773956299E-2</v>
          </cell>
          <cell r="BD471">
            <v>8.9999973773956299E-2</v>
          </cell>
          <cell r="BE471">
            <v>8.9999973773956299E-2</v>
          </cell>
          <cell r="BF471">
            <v>8.9999973773956299E-2</v>
          </cell>
        </row>
        <row r="472">
          <cell r="C472" t="str">
            <v>Mũi Né</v>
          </cell>
          <cell r="J472">
            <v>8.9999973773956299E-2</v>
          </cell>
          <cell r="K472">
            <v>8.9999973773956299E-2</v>
          </cell>
          <cell r="M472">
            <v>8.9999973773956299E-2</v>
          </cell>
          <cell r="N472">
            <v>3.32</v>
          </cell>
          <cell r="O472">
            <v>3.3199996948242188</v>
          </cell>
          <cell r="P472">
            <v>3.3199996948242188</v>
          </cell>
          <cell r="Q472">
            <v>3.3199996948242188</v>
          </cell>
          <cell r="R472">
            <v>3.3199996948242188</v>
          </cell>
          <cell r="S472">
            <v>3.3199996948242188</v>
          </cell>
          <cell r="T472">
            <v>3.3199996948242188</v>
          </cell>
          <cell r="U472">
            <v>3.3199996948242188</v>
          </cell>
          <cell r="V472">
            <v>3.3199996948242188</v>
          </cell>
          <cell r="W472">
            <v>3.3199996948242188</v>
          </cell>
          <cell r="X472">
            <v>3.3199996948242188</v>
          </cell>
          <cell r="Y472">
            <v>3.3199996948242188</v>
          </cell>
          <cell r="Z472">
            <v>3.3199996948242188</v>
          </cell>
          <cell r="AA472">
            <v>3.3199996948242188</v>
          </cell>
          <cell r="AB472">
            <v>3.3199996948242188</v>
          </cell>
          <cell r="AC472">
            <v>3.3199996948242188</v>
          </cell>
          <cell r="AD472">
            <v>3.3199996948242188</v>
          </cell>
          <cell r="AE472">
            <v>3.3199996948242188</v>
          </cell>
          <cell r="AF472">
            <v>3.3199996948242188</v>
          </cell>
          <cell r="AG472">
            <v>3.3199996948242188</v>
          </cell>
          <cell r="AH472">
            <v>3.3199996948242188</v>
          </cell>
          <cell r="AI472">
            <v>3.3199996948242188</v>
          </cell>
          <cell r="AJ472">
            <v>3.3199996948242188</v>
          </cell>
          <cell r="AK472">
            <v>3.3199996948242188</v>
          </cell>
          <cell r="AL472">
            <v>3.3199996948242188</v>
          </cell>
          <cell r="AM472">
            <v>3.3199996948242188</v>
          </cell>
          <cell r="AN472">
            <v>3.3199996948242188</v>
          </cell>
          <cell r="AO472">
            <v>3.3199996948242188</v>
          </cell>
          <cell r="AP472">
            <v>3.3199996948242188</v>
          </cell>
          <cell r="AQ472">
            <v>3.3199996948242188</v>
          </cell>
          <cell r="AR472">
            <v>3.3199996948242188</v>
          </cell>
          <cell r="AS472">
            <v>3.3199996948242188</v>
          </cell>
          <cell r="AT472">
            <v>3.3199996948242188</v>
          </cell>
          <cell r="AU472">
            <v>3.3199996948242188</v>
          </cell>
          <cell r="AV472">
            <v>3.3199996948242188</v>
          </cell>
          <cell r="AW472">
            <v>3.3199996948242188</v>
          </cell>
          <cell r="AX472">
            <v>3.3199996948242188</v>
          </cell>
          <cell r="AY472">
            <v>3.3199996948242188</v>
          </cell>
          <cell r="AZ472">
            <v>3.3199996948242188</v>
          </cell>
          <cell r="BA472">
            <v>3.3199996948242188</v>
          </cell>
          <cell r="BB472">
            <v>3.3199996948242188</v>
          </cell>
          <cell r="BC472">
            <v>3.3199996948242188</v>
          </cell>
          <cell r="BD472">
            <v>3.3199996948242188</v>
          </cell>
          <cell r="BE472">
            <v>3.3199996948242188</v>
          </cell>
          <cell r="BF472">
            <v>3.3199996948242188</v>
          </cell>
        </row>
        <row r="473">
          <cell r="C473" t="str">
            <v>Tiến Thành</v>
          </cell>
          <cell r="J473">
            <v>3.3199996948242188</v>
          </cell>
          <cell r="K473">
            <v>3.3199996948242188</v>
          </cell>
          <cell r="M473">
            <v>3.3199996948242188</v>
          </cell>
          <cell r="N473">
            <v>0.6</v>
          </cell>
          <cell r="O473">
            <v>0.59999990463256836</v>
          </cell>
          <cell r="P473">
            <v>0.59999990463256836</v>
          </cell>
          <cell r="Q473">
            <v>0.59999990463256836</v>
          </cell>
          <cell r="R473">
            <v>0.59999990463256836</v>
          </cell>
          <cell r="S473">
            <v>0.59999990463256836</v>
          </cell>
          <cell r="T473">
            <v>0.59999990463256836</v>
          </cell>
          <cell r="U473">
            <v>0.59999990463256836</v>
          </cell>
          <cell r="V473">
            <v>0.59999990463256836</v>
          </cell>
          <cell r="W473">
            <v>0.59999990463256836</v>
          </cell>
          <cell r="X473">
            <v>0.59999990463256836</v>
          </cell>
          <cell r="Y473">
            <v>0.59999990463256836</v>
          </cell>
          <cell r="Z473">
            <v>0.59999990463256836</v>
          </cell>
          <cell r="AA473">
            <v>0.59999990463256836</v>
          </cell>
          <cell r="AB473">
            <v>0.59999990463256836</v>
          </cell>
          <cell r="AC473">
            <v>0.59999990463256836</v>
          </cell>
          <cell r="AD473">
            <v>0.59999990463256836</v>
          </cell>
          <cell r="AE473">
            <v>0.59999990463256836</v>
          </cell>
          <cell r="AF473">
            <v>0.59999990463256836</v>
          </cell>
          <cell r="AG473">
            <v>0.59999990463256836</v>
          </cell>
          <cell r="AH473">
            <v>0.59999990463256836</v>
          </cell>
          <cell r="AI473">
            <v>0.59999990463256836</v>
          </cell>
          <cell r="AJ473">
            <v>0.59999990463256836</v>
          </cell>
          <cell r="AK473">
            <v>0.59999990463256836</v>
          </cell>
          <cell r="AL473">
            <v>0.59999990463256836</v>
          </cell>
          <cell r="AM473">
            <v>0.59999990463256836</v>
          </cell>
          <cell r="AN473">
            <v>0.59999990463256836</v>
          </cell>
          <cell r="AO473">
            <v>0.59999990463256836</v>
          </cell>
          <cell r="AP473">
            <v>0.59999990463256836</v>
          </cell>
          <cell r="AQ473">
            <v>0.59999990463256836</v>
          </cell>
          <cell r="AR473">
            <v>0.59999990463256836</v>
          </cell>
          <cell r="AS473">
            <v>0.59999990463256836</v>
          </cell>
          <cell r="AT473">
            <v>0.59999990463256836</v>
          </cell>
          <cell r="AU473">
            <v>0.59999990463256836</v>
          </cell>
          <cell r="AV473">
            <v>0.59999990463256836</v>
          </cell>
          <cell r="AW473">
            <v>0.59999990463256836</v>
          </cell>
          <cell r="AX473">
            <v>0.59999990463256836</v>
          </cell>
          <cell r="AY473">
            <v>0.59999990463256836</v>
          </cell>
          <cell r="AZ473">
            <v>0.59999990463256836</v>
          </cell>
          <cell r="BA473">
            <v>0.59999990463256836</v>
          </cell>
          <cell r="BB473">
            <v>0.59999990463256836</v>
          </cell>
          <cell r="BC473">
            <v>0.59999990463256836</v>
          </cell>
          <cell r="BD473">
            <v>0.59999990463256836</v>
          </cell>
          <cell r="BE473">
            <v>0.59999990463256836</v>
          </cell>
          <cell r="BF473">
            <v>0.59999990463256836</v>
          </cell>
        </row>
        <row r="474">
          <cell r="C474" t="str">
            <v>Tiến Thành</v>
          </cell>
          <cell r="J474">
            <v>0.59999990463256836</v>
          </cell>
          <cell r="K474">
            <v>0.59999990463256836</v>
          </cell>
          <cell r="M474">
            <v>0.59999990463256836</v>
          </cell>
          <cell r="N474">
            <v>0.15</v>
          </cell>
          <cell r="O474">
            <v>0.14999997615814209</v>
          </cell>
          <cell r="P474">
            <v>0.14999997615814209</v>
          </cell>
          <cell r="Q474">
            <v>0.14999997615814209</v>
          </cell>
          <cell r="R474">
            <v>0.14999997615814209</v>
          </cell>
          <cell r="S474">
            <v>0.14999997615814209</v>
          </cell>
          <cell r="T474">
            <v>0.14999997615814209</v>
          </cell>
          <cell r="U474">
            <v>0.14999997615814209</v>
          </cell>
          <cell r="V474">
            <v>0.14999997615814209</v>
          </cell>
          <cell r="W474">
            <v>0.14999997615814209</v>
          </cell>
          <cell r="X474">
            <v>0.14999997615814209</v>
          </cell>
          <cell r="Y474">
            <v>0.14999997615814209</v>
          </cell>
          <cell r="Z474">
            <v>0.14999997615814209</v>
          </cell>
          <cell r="AA474">
            <v>0.14999997615814209</v>
          </cell>
          <cell r="AB474">
            <v>0.14999997615814209</v>
          </cell>
          <cell r="AC474">
            <v>0.14999997615814209</v>
          </cell>
          <cell r="AD474">
            <v>0.14999997615814209</v>
          </cell>
          <cell r="AE474">
            <v>0.14999997615814209</v>
          </cell>
          <cell r="AF474">
            <v>0.14999997615814209</v>
          </cell>
          <cell r="AG474">
            <v>0.14999997615814209</v>
          </cell>
          <cell r="AH474">
            <v>0.14999997615814209</v>
          </cell>
          <cell r="AI474">
            <v>0.14999997615814209</v>
          </cell>
          <cell r="AJ474">
            <v>0.14999997615814209</v>
          </cell>
          <cell r="AK474">
            <v>0.14999997615814209</v>
          </cell>
          <cell r="AL474">
            <v>0.14999997615814209</v>
          </cell>
          <cell r="AM474">
            <v>0.14999997615814209</v>
          </cell>
          <cell r="AN474">
            <v>0.14999997615814209</v>
          </cell>
          <cell r="AO474">
            <v>0.14999997615814209</v>
          </cell>
          <cell r="AP474">
            <v>0.14999997615814209</v>
          </cell>
          <cell r="AQ474">
            <v>0.14999997615814209</v>
          </cell>
          <cell r="AR474">
            <v>0.14999997615814209</v>
          </cell>
          <cell r="AS474">
            <v>0.14999997615814209</v>
          </cell>
          <cell r="AT474">
            <v>0.14999997615814209</v>
          </cell>
          <cell r="AU474">
            <v>0.14999997615814209</v>
          </cell>
          <cell r="AV474">
            <v>0.14999997615814209</v>
          </cell>
          <cell r="AW474">
            <v>0.14999997615814209</v>
          </cell>
          <cell r="AX474">
            <v>0.14999997615814209</v>
          </cell>
          <cell r="AY474">
            <v>0.14999997615814209</v>
          </cell>
          <cell r="AZ474">
            <v>0.14999997615814209</v>
          </cell>
          <cell r="BA474">
            <v>0.14999997615814209</v>
          </cell>
          <cell r="BB474">
            <v>0.14999997615814209</v>
          </cell>
          <cell r="BC474">
            <v>0.14999997615814209</v>
          </cell>
          <cell r="BD474">
            <v>0.14999997615814209</v>
          </cell>
          <cell r="BE474">
            <v>0.14999997615814209</v>
          </cell>
          <cell r="BF474">
            <v>0.14999997615814209</v>
          </cell>
        </row>
        <row r="475">
          <cell r="C475" t="str">
            <v>Tiến Thành</v>
          </cell>
          <cell r="J475">
            <v>0.14999997615814209</v>
          </cell>
          <cell r="K475">
            <v>0.14999997615814209</v>
          </cell>
          <cell r="M475">
            <v>0.14999997615814209</v>
          </cell>
          <cell r="N475">
            <v>0.2</v>
          </cell>
          <cell r="O475">
            <v>0.19999992847442627</v>
          </cell>
          <cell r="P475">
            <v>0.19999992847442627</v>
          </cell>
          <cell r="Q475">
            <v>0.19999992847442627</v>
          </cell>
          <cell r="R475">
            <v>0.19999992847442627</v>
          </cell>
          <cell r="S475">
            <v>0.19999992847442627</v>
          </cell>
          <cell r="T475">
            <v>0.19999992847442627</v>
          </cell>
          <cell r="U475">
            <v>0.19999992847442627</v>
          </cell>
          <cell r="V475">
            <v>0.19999992847442627</v>
          </cell>
          <cell r="W475">
            <v>0.19999992847442627</v>
          </cell>
          <cell r="X475">
            <v>0.19999992847442627</v>
          </cell>
          <cell r="Y475">
            <v>0.19999992847442627</v>
          </cell>
          <cell r="Z475">
            <v>0.19999992847442627</v>
          </cell>
          <cell r="AA475">
            <v>0.19999992847442627</v>
          </cell>
          <cell r="AB475">
            <v>0.19999992847442627</v>
          </cell>
          <cell r="AC475">
            <v>0.19999992847442627</v>
          </cell>
          <cell r="AD475">
            <v>0.19999992847442627</v>
          </cell>
          <cell r="AE475">
            <v>0.19999992847442627</v>
          </cell>
          <cell r="AF475">
            <v>0.19999992847442627</v>
          </cell>
          <cell r="AG475">
            <v>0.19999992847442627</v>
          </cell>
          <cell r="AH475">
            <v>0.19999992847442627</v>
          </cell>
          <cell r="AI475">
            <v>0.19999992847442627</v>
          </cell>
          <cell r="AJ475">
            <v>0.19999992847442627</v>
          </cell>
          <cell r="AK475">
            <v>0.19999992847442627</v>
          </cell>
          <cell r="AL475">
            <v>0.19999992847442627</v>
          </cell>
          <cell r="AM475">
            <v>0.19999992847442627</v>
          </cell>
          <cell r="AN475">
            <v>0.19999992847442627</v>
          </cell>
          <cell r="AO475">
            <v>0.19999992847442627</v>
          </cell>
          <cell r="AP475">
            <v>0.19999992847442627</v>
          </cell>
          <cell r="AQ475">
            <v>0.19999992847442627</v>
          </cell>
          <cell r="AR475">
            <v>0.19999992847442627</v>
          </cell>
          <cell r="AS475">
            <v>0.19999992847442627</v>
          </cell>
          <cell r="AT475">
            <v>0.19999992847442627</v>
          </cell>
          <cell r="AU475">
            <v>0.19999992847442627</v>
          </cell>
          <cell r="AV475">
            <v>0.19999992847442627</v>
          </cell>
          <cell r="AW475">
            <v>0.19999992847442627</v>
          </cell>
          <cell r="AX475">
            <v>0.19999992847442627</v>
          </cell>
          <cell r="AY475">
            <v>0.19999992847442627</v>
          </cell>
          <cell r="AZ475">
            <v>0.19999992847442627</v>
          </cell>
          <cell r="BA475">
            <v>0.19999992847442627</v>
          </cell>
          <cell r="BB475">
            <v>0.19999992847442627</v>
          </cell>
          <cell r="BC475">
            <v>0.19999992847442627</v>
          </cell>
          <cell r="BD475">
            <v>0.19999992847442627</v>
          </cell>
          <cell r="BE475">
            <v>0.19999992847442627</v>
          </cell>
          <cell r="BF475">
            <v>0.19999992847442627</v>
          </cell>
        </row>
        <row r="476">
          <cell r="C476" t="str">
            <v>Tiến Thành</v>
          </cell>
          <cell r="J476">
            <v>0.19999992847442627</v>
          </cell>
          <cell r="K476">
            <v>0.19999992847442627</v>
          </cell>
          <cell r="M476">
            <v>0.19999992847442627</v>
          </cell>
          <cell r="N476">
            <v>0.4</v>
          </cell>
          <cell r="O476">
            <v>0.39999985694885254</v>
          </cell>
          <cell r="P476">
            <v>0.39999985694885254</v>
          </cell>
          <cell r="Q476">
            <v>0.39999985694885254</v>
          </cell>
          <cell r="R476">
            <v>0.39999985694885254</v>
          </cell>
          <cell r="S476">
            <v>0.39999985694885254</v>
          </cell>
          <cell r="T476">
            <v>0.39999985694885254</v>
          </cell>
          <cell r="U476">
            <v>0.39999985694885254</v>
          </cell>
          <cell r="V476">
            <v>0.39999985694885254</v>
          </cell>
          <cell r="W476">
            <v>0.39999985694885254</v>
          </cell>
          <cell r="X476">
            <v>0.39999985694885254</v>
          </cell>
          <cell r="Y476">
            <v>0.39999985694885254</v>
          </cell>
          <cell r="Z476">
            <v>0.39999985694885254</v>
          </cell>
          <cell r="AA476">
            <v>0.39999985694885254</v>
          </cell>
          <cell r="AB476">
            <v>0.39999985694885254</v>
          </cell>
          <cell r="AC476">
            <v>0.39999985694885254</v>
          </cell>
          <cell r="AD476">
            <v>0.39999985694885254</v>
          </cell>
          <cell r="AE476">
            <v>0.39999985694885254</v>
          </cell>
          <cell r="AF476">
            <v>0.39999985694885254</v>
          </cell>
          <cell r="AG476">
            <v>0.39999985694885254</v>
          </cell>
          <cell r="AH476">
            <v>0.39999985694885254</v>
          </cell>
          <cell r="AI476">
            <v>0.39999985694885254</v>
          </cell>
          <cell r="AJ476">
            <v>0.39999985694885254</v>
          </cell>
          <cell r="AK476">
            <v>0.39999985694885254</v>
          </cell>
          <cell r="AL476">
            <v>0.39999985694885254</v>
          </cell>
          <cell r="AM476">
            <v>0.39999985694885254</v>
          </cell>
          <cell r="AN476">
            <v>0.39999985694885254</v>
          </cell>
          <cell r="AO476">
            <v>0.39999985694885254</v>
          </cell>
          <cell r="AP476">
            <v>0.39999985694885254</v>
          </cell>
          <cell r="AQ476">
            <v>0.39999985694885254</v>
          </cell>
          <cell r="AR476">
            <v>0.39999985694885254</v>
          </cell>
          <cell r="AS476">
            <v>0.39999985694885254</v>
          </cell>
          <cell r="AT476">
            <v>0.39999985694885254</v>
          </cell>
          <cell r="AU476">
            <v>0.39999985694885254</v>
          </cell>
          <cell r="AV476">
            <v>0.39999985694885254</v>
          </cell>
          <cell r="AW476">
            <v>0.39999985694885254</v>
          </cell>
          <cell r="AX476">
            <v>0.39999985694885254</v>
          </cell>
          <cell r="AY476">
            <v>0.39999985694885254</v>
          </cell>
          <cell r="AZ476">
            <v>0.39999985694885254</v>
          </cell>
          <cell r="BA476">
            <v>0.39999985694885254</v>
          </cell>
          <cell r="BB476">
            <v>0.39999985694885254</v>
          </cell>
          <cell r="BC476">
            <v>0.39999985694885254</v>
          </cell>
          <cell r="BD476">
            <v>0.39999985694885254</v>
          </cell>
          <cell r="BE476">
            <v>0.39999985694885254</v>
          </cell>
          <cell r="BF476">
            <v>0.39999985694885254</v>
          </cell>
        </row>
        <row r="477">
          <cell r="C477" t="str">
            <v>Tiến Thành</v>
          </cell>
          <cell r="J477">
            <v>0.39999985694885254</v>
          </cell>
          <cell r="K477">
            <v>0.39999985694885254</v>
          </cell>
          <cell r="M477">
            <v>0.39999985694885254</v>
          </cell>
          <cell r="N477">
            <v>0.4</v>
          </cell>
          <cell r="O477">
            <v>0.39999985694885254</v>
          </cell>
          <cell r="P477">
            <v>0.39999985694885254</v>
          </cell>
          <cell r="Q477">
            <v>0.39999985694885254</v>
          </cell>
          <cell r="R477">
            <v>0.39999985694885254</v>
          </cell>
          <cell r="S477">
            <v>0.39999985694885254</v>
          </cell>
          <cell r="T477">
            <v>0.39999985694885254</v>
          </cell>
          <cell r="U477">
            <v>0.39999985694885254</v>
          </cell>
          <cell r="V477">
            <v>0.39999985694885254</v>
          </cell>
          <cell r="W477">
            <v>0.39999985694885254</v>
          </cell>
          <cell r="X477">
            <v>0.39999985694885254</v>
          </cell>
          <cell r="Y477">
            <v>0.39999985694885254</v>
          </cell>
          <cell r="Z477">
            <v>0.39999985694885254</v>
          </cell>
          <cell r="AA477">
            <v>0.39999985694885254</v>
          </cell>
          <cell r="AB477">
            <v>0.39999985694885254</v>
          </cell>
          <cell r="AC477">
            <v>0.39999985694885254</v>
          </cell>
          <cell r="AD477">
            <v>0.39999985694885254</v>
          </cell>
          <cell r="AE477">
            <v>0.39999985694885254</v>
          </cell>
          <cell r="AF477">
            <v>0.39999985694885254</v>
          </cell>
          <cell r="AG477">
            <v>0.39999985694885254</v>
          </cell>
          <cell r="AH477">
            <v>0.39999985694885254</v>
          </cell>
          <cell r="AI477">
            <v>0.39999985694885254</v>
          </cell>
          <cell r="AJ477">
            <v>0.39999985694885254</v>
          </cell>
          <cell r="AK477">
            <v>0.39999985694885254</v>
          </cell>
          <cell r="AL477">
            <v>0.39999985694885254</v>
          </cell>
          <cell r="AM477">
            <v>0.39999985694885254</v>
          </cell>
          <cell r="AN477">
            <v>0.39999985694885254</v>
          </cell>
          <cell r="AO477">
            <v>0.39999985694885254</v>
          </cell>
          <cell r="AP477">
            <v>0.39999985694885254</v>
          </cell>
          <cell r="AQ477">
            <v>0.39999985694885254</v>
          </cell>
          <cell r="AR477">
            <v>0.39999985694885254</v>
          </cell>
          <cell r="AS477">
            <v>0.39999985694885254</v>
          </cell>
          <cell r="AT477">
            <v>0.39999985694885254</v>
          </cell>
          <cell r="AU477">
            <v>0.39999985694885254</v>
          </cell>
          <cell r="AV477">
            <v>0.39999985694885254</v>
          </cell>
          <cell r="AW477">
            <v>0.39999985694885254</v>
          </cell>
          <cell r="AX477">
            <v>0.39999985694885254</v>
          </cell>
          <cell r="AY477">
            <v>0.39999985694885254</v>
          </cell>
          <cell r="AZ477">
            <v>0.39999985694885254</v>
          </cell>
          <cell r="BA477">
            <v>0.39999985694885254</v>
          </cell>
          <cell r="BB477">
            <v>0.39999985694885254</v>
          </cell>
          <cell r="BC477">
            <v>0.39999985694885254</v>
          </cell>
          <cell r="BD477">
            <v>0.39999985694885254</v>
          </cell>
          <cell r="BE477">
            <v>0.39999985694885254</v>
          </cell>
          <cell r="BF477">
            <v>0.39999985694885254</v>
          </cell>
        </row>
        <row r="478">
          <cell r="C478" t="str">
            <v>Mũi Né</v>
          </cell>
          <cell r="J478">
            <v>0.39999985694885254</v>
          </cell>
          <cell r="K478">
            <v>0.39999985694885254</v>
          </cell>
          <cell r="M478">
            <v>0.39999985694885254</v>
          </cell>
          <cell r="N478">
            <v>1.72</v>
          </cell>
          <cell r="O478">
            <v>1.7199993133544922</v>
          </cell>
          <cell r="P478">
            <v>1.7199993133544922</v>
          </cell>
          <cell r="Q478">
            <v>1.7199993133544922</v>
          </cell>
          <cell r="R478">
            <v>1.7199993133544922</v>
          </cell>
          <cell r="S478">
            <v>1.7199993133544922</v>
          </cell>
          <cell r="T478">
            <v>1.7199993133544922</v>
          </cell>
          <cell r="U478">
            <v>1.7199993133544922</v>
          </cell>
          <cell r="V478">
            <v>1.7199993133544922</v>
          </cell>
          <cell r="W478">
            <v>1.7199993133544922</v>
          </cell>
          <cell r="X478">
            <v>1.7199993133544922</v>
          </cell>
          <cell r="Y478">
            <v>1.7199993133544922</v>
          </cell>
          <cell r="Z478">
            <v>1.7199993133544922</v>
          </cell>
          <cell r="AA478">
            <v>1.7199993133544922</v>
          </cell>
          <cell r="AB478">
            <v>1.7199993133544922</v>
          </cell>
          <cell r="AC478">
            <v>1.7199993133544922</v>
          </cell>
          <cell r="AD478">
            <v>1.7199993133544922</v>
          </cell>
          <cell r="AE478">
            <v>1.7199993133544922</v>
          </cell>
          <cell r="AF478">
            <v>1.7199993133544922</v>
          </cell>
          <cell r="AG478">
            <v>1.7199993133544922</v>
          </cell>
          <cell r="AH478">
            <v>1.7199993133544922</v>
          </cell>
          <cell r="AI478">
            <v>1.7199993133544922</v>
          </cell>
          <cell r="AJ478">
            <v>1.7199993133544922</v>
          </cell>
          <cell r="AK478">
            <v>1.7199993133544922</v>
          </cell>
          <cell r="AL478">
            <v>1.7199993133544922</v>
          </cell>
          <cell r="AM478">
            <v>1.7199993133544922</v>
          </cell>
          <cell r="AN478">
            <v>1.7199993133544922</v>
          </cell>
          <cell r="AO478">
            <v>1.7199993133544922</v>
          </cell>
          <cell r="AP478">
            <v>1.7199993133544922</v>
          </cell>
          <cell r="AQ478">
            <v>1.7199993133544922</v>
          </cell>
          <cell r="AR478">
            <v>1.7199993133544922</v>
          </cell>
          <cell r="AS478">
            <v>1.7199993133544922</v>
          </cell>
          <cell r="AT478">
            <v>1.7199993133544922</v>
          </cell>
          <cell r="AU478">
            <v>1.7199993133544922</v>
          </cell>
          <cell r="AV478">
            <v>1.7199993133544922</v>
          </cell>
          <cell r="AW478">
            <v>1.7199993133544922</v>
          </cell>
          <cell r="AX478">
            <v>1.7199993133544922</v>
          </cell>
          <cell r="AY478">
            <v>1.7199993133544922</v>
          </cell>
          <cell r="AZ478">
            <v>1.7199993133544922</v>
          </cell>
          <cell r="BA478">
            <v>1.7199993133544922</v>
          </cell>
          <cell r="BB478">
            <v>1.7199993133544922</v>
          </cell>
          <cell r="BC478">
            <v>1.7199993133544922</v>
          </cell>
          <cell r="BD478">
            <v>1.7199993133544922</v>
          </cell>
          <cell r="BE478">
            <v>1.7199993133544922</v>
          </cell>
          <cell r="BF478">
            <v>1.7199993133544922</v>
          </cell>
        </row>
        <row r="479">
          <cell r="C479" t="str">
            <v>Mũi Né</v>
          </cell>
          <cell r="J479">
            <v>1.7199993133544922</v>
          </cell>
          <cell r="K479">
            <v>1.7199993133544922</v>
          </cell>
          <cell r="M479">
            <v>1.7199993133544922</v>
          </cell>
          <cell r="N479">
            <v>0.24</v>
          </cell>
          <cell r="O479">
            <v>0.23999989032745361</v>
          </cell>
          <cell r="P479">
            <v>0.23999989032745361</v>
          </cell>
          <cell r="Q479">
            <v>0.23999989032745361</v>
          </cell>
          <cell r="R479">
            <v>0.23999989032745361</v>
          </cell>
          <cell r="S479">
            <v>0.23999989032745361</v>
          </cell>
          <cell r="T479">
            <v>0.23999989032745361</v>
          </cell>
          <cell r="U479">
            <v>0.23999989032745361</v>
          </cell>
          <cell r="V479">
            <v>0.23999989032745361</v>
          </cell>
          <cell r="W479">
            <v>0.23999989032745361</v>
          </cell>
          <cell r="X479">
            <v>0.23999989032745361</v>
          </cell>
          <cell r="Y479">
            <v>0.23999989032745361</v>
          </cell>
          <cell r="Z479">
            <v>0.23999989032745361</v>
          </cell>
          <cell r="AA479">
            <v>0.23999989032745361</v>
          </cell>
          <cell r="AB479">
            <v>0.23999989032745361</v>
          </cell>
          <cell r="AC479">
            <v>0.23999989032745361</v>
          </cell>
          <cell r="AD479">
            <v>0.23999989032745361</v>
          </cell>
          <cell r="AE479">
            <v>0.23999989032745361</v>
          </cell>
          <cell r="AF479">
            <v>0.23999989032745361</v>
          </cell>
          <cell r="AG479">
            <v>0.23999989032745361</v>
          </cell>
          <cell r="AH479">
            <v>0.23999989032745361</v>
          </cell>
          <cell r="AI479">
            <v>0.23999989032745361</v>
          </cell>
          <cell r="AJ479">
            <v>0.23999989032745361</v>
          </cell>
          <cell r="AK479">
            <v>0.23999989032745361</v>
          </cell>
          <cell r="AL479">
            <v>0.23999989032745361</v>
          </cell>
          <cell r="AM479">
            <v>0.23999989032745361</v>
          </cell>
          <cell r="AN479">
            <v>0.23999989032745361</v>
          </cell>
          <cell r="AO479">
            <v>0.23999989032745361</v>
          </cell>
          <cell r="AP479">
            <v>0.23999989032745361</v>
          </cell>
          <cell r="AQ479">
            <v>0.23999989032745361</v>
          </cell>
          <cell r="AR479">
            <v>0.23999989032745361</v>
          </cell>
          <cell r="AS479">
            <v>0.23999989032745361</v>
          </cell>
          <cell r="AT479">
            <v>0.23999989032745361</v>
          </cell>
          <cell r="AU479">
            <v>0.23999989032745361</v>
          </cell>
          <cell r="AV479">
            <v>0.23999989032745361</v>
          </cell>
          <cell r="AW479">
            <v>0.23999989032745361</v>
          </cell>
          <cell r="AX479">
            <v>0.23999989032745361</v>
          </cell>
          <cell r="AY479">
            <v>0.23999989032745361</v>
          </cell>
          <cell r="AZ479">
            <v>0.23999989032745361</v>
          </cell>
          <cell r="BA479">
            <v>0.23999989032745361</v>
          </cell>
          <cell r="BB479">
            <v>0.23999989032745361</v>
          </cell>
          <cell r="BC479">
            <v>0.23999989032745361</v>
          </cell>
          <cell r="BD479">
            <v>0.23999989032745361</v>
          </cell>
          <cell r="BE479">
            <v>0.23999989032745361</v>
          </cell>
          <cell r="BF479">
            <v>0.23999989032745361</v>
          </cell>
        </row>
        <row r="480">
          <cell r="C480" t="str">
            <v>Mũi Né</v>
          </cell>
          <cell r="J480">
            <v>0.23999989032745361</v>
          </cell>
          <cell r="K480">
            <v>0.23999989032745361</v>
          </cell>
          <cell r="M480">
            <v>0.23999989032745361</v>
          </cell>
          <cell r="N480">
            <v>0.11</v>
          </cell>
          <cell r="O480">
            <v>0.10999995470046997</v>
          </cell>
          <cell r="P480">
            <v>0.10999995470046997</v>
          </cell>
          <cell r="Q480">
            <v>0.10999995470046997</v>
          </cell>
          <cell r="R480">
            <v>0.10999995470046997</v>
          </cell>
          <cell r="S480">
            <v>0.10999995470046997</v>
          </cell>
          <cell r="T480">
            <v>0.10999995470046997</v>
          </cell>
          <cell r="U480">
            <v>0.10999995470046997</v>
          </cell>
          <cell r="V480">
            <v>0.10999995470046997</v>
          </cell>
          <cell r="W480">
            <v>0.10999995470046997</v>
          </cell>
          <cell r="X480">
            <v>0.10999995470046997</v>
          </cell>
          <cell r="Y480">
            <v>0.10999995470046997</v>
          </cell>
          <cell r="Z480">
            <v>0.10999995470046997</v>
          </cell>
          <cell r="AA480">
            <v>0.10999995470046997</v>
          </cell>
          <cell r="AB480">
            <v>0.10999995470046997</v>
          </cell>
          <cell r="AC480">
            <v>0.10999995470046997</v>
          </cell>
          <cell r="AD480">
            <v>0.10999995470046997</v>
          </cell>
          <cell r="AE480">
            <v>0.10999995470046997</v>
          </cell>
          <cell r="AF480">
            <v>0.10999995470046997</v>
          </cell>
          <cell r="AG480">
            <v>0.10999995470046997</v>
          </cell>
          <cell r="AH480">
            <v>0.10999995470046997</v>
          </cell>
          <cell r="AI480">
            <v>0.10999995470046997</v>
          </cell>
          <cell r="AJ480">
            <v>0.10999995470046997</v>
          </cell>
          <cell r="AK480">
            <v>0.10999995470046997</v>
          </cell>
          <cell r="AL480">
            <v>0.10999995470046997</v>
          </cell>
          <cell r="AM480">
            <v>0.10999995470046997</v>
          </cell>
          <cell r="AN480">
            <v>0.10999995470046997</v>
          </cell>
          <cell r="AO480">
            <v>0.10999995470046997</v>
          </cell>
          <cell r="AP480">
            <v>0.10999995470046997</v>
          </cell>
          <cell r="AQ480">
            <v>0.10999995470046997</v>
          </cell>
          <cell r="AR480">
            <v>0.10999995470046997</v>
          </cell>
          <cell r="AS480">
            <v>0.10999995470046997</v>
          </cell>
          <cell r="AT480">
            <v>0.10999995470046997</v>
          </cell>
          <cell r="AU480">
            <v>0.10999995470046997</v>
          </cell>
          <cell r="AV480">
            <v>0.10999995470046997</v>
          </cell>
          <cell r="AW480">
            <v>0.10999995470046997</v>
          </cell>
          <cell r="AX480">
            <v>0.10999995470046997</v>
          </cell>
          <cell r="AY480">
            <v>0.10999995470046997</v>
          </cell>
          <cell r="AZ480">
            <v>0.10999995470046997</v>
          </cell>
          <cell r="BA480">
            <v>0.10999995470046997</v>
          </cell>
          <cell r="BB480">
            <v>0.10999995470046997</v>
          </cell>
          <cell r="BC480">
            <v>0.10999995470046997</v>
          </cell>
          <cell r="BD480">
            <v>0.10999995470046997</v>
          </cell>
          <cell r="BE480">
            <v>0.10999995470046997</v>
          </cell>
          <cell r="BF480">
            <v>0.10999995470046997</v>
          </cell>
        </row>
        <row r="481">
          <cell r="C481" t="str">
            <v>Thiện Nghiệp</v>
          </cell>
          <cell r="J481">
            <v>0.10999995470046997</v>
          </cell>
          <cell r="K481">
            <v>0.10999995470046997</v>
          </cell>
          <cell r="M481">
            <v>0.10999995470046997</v>
          </cell>
          <cell r="N481">
            <v>7.66</v>
          </cell>
          <cell r="O481">
            <v>7.6599998474121094</v>
          </cell>
          <cell r="P481">
            <v>7.6599998474121094</v>
          </cell>
          <cell r="Q481">
            <v>7.6599998474121094</v>
          </cell>
          <cell r="R481">
            <v>7.6599998474121094</v>
          </cell>
          <cell r="S481">
            <v>7.6599998474121094</v>
          </cell>
          <cell r="T481">
            <v>7.6599998474121094</v>
          </cell>
          <cell r="U481">
            <v>7.6599998474121094</v>
          </cell>
          <cell r="V481">
            <v>7.6599998474121094</v>
          </cell>
          <cell r="W481">
            <v>7.6599998474121094</v>
          </cell>
          <cell r="X481">
            <v>7.6599998474121094</v>
          </cell>
          <cell r="Y481">
            <v>7.6599998474121094</v>
          </cell>
          <cell r="Z481">
            <v>7.6599998474121094</v>
          </cell>
          <cell r="AA481">
            <v>7.6599998474121094</v>
          </cell>
          <cell r="AB481">
            <v>7.6599998474121094</v>
          </cell>
          <cell r="AC481">
            <v>7.6599998474121094</v>
          </cell>
          <cell r="AD481">
            <v>7.6599998474121094</v>
          </cell>
          <cell r="AE481">
            <v>7.6599998474121094</v>
          </cell>
          <cell r="AF481">
            <v>7.6599998474121094</v>
          </cell>
          <cell r="AG481">
            <v>7.6599998474121094</v>
          </cell>
          <cell r="AH481">
            <v>7.6599998474121094</v>
          </cell>
          <cell r="AI481">
            <v>7.6599998474121094</v>
          </cell>
          <cell r="AJ481">
            <v>7.6599998474121094</v>
          </cell>
          <cell r="AK481">
            <v>7.6599998474121094</v>
          </cell>
          <cell r="AL481">
            <v>7.6599998474121094</v>
          </cell>
          <cell r="AM481">
            <v>7.6599998474121094</v>
          </cell>
          <cell r="AN481">
            <v>7.6599998474121094</v>
          </cell>
          <cell r="AO481">
            <v>7.6599998474121094</v>
          </cell>
          <cell r="AP481">
            <v>7.6599998474121094</v>
          </cell>
          <cell r="AQ481">
            <v>7.6599998474121094</v>
          </cell>
          <cell r="AR481">
            <v>7.6599998474121094</v>
          </cell>
          <cell r="AS481">
            <v>7.6599998474121094</v>
          </cell>
          <cell r="AT481">
            <v>7.6599998474121094</v>
          </cell>
          <cell r="AU481">
            <v>7.6599998474121094</v>
          </cell>
          <cell r="AV481">
            <v>7.6599998474121094</v>
          </cell>
          <cell r="AW481">
            <v>7.6599998474121094</v>
          </cell>
          <cell r="AX481">
            <v>7.6599998474121094</v>
          </cell>
          <cell r="AY481">
            <v>7.6599998474121094</v>
          </cell>
          <cell r="AZ481">
            <v>7.6599998474121094</v>
          </cell>
          <cell r="BA481">
            <v>7.6599998474121094</v>
          </cell>
          <cell r="BB481">
            <v>7.6599998474121094</v>
          </cell>
          <cell r="BC481">
            <v>7.6599998474121094</v>
          </cell>
          <cell r="BD481">
            <v>7.6599998474121094</v>
          </cell>
          <cell r="BE481">
            <v>7.6599998474121094</v>
          </cell>
          <cell r="BF481">
            <v>7.6599998474121094</v>
          </cell>
        </row>
        <row r="482">
          <cell r="C482" t="str">
            <v>Mũi Né</v>
          </cell>
          <cell r="J482">
            <v>7.6599998474121094</v>
          </cell>
          <cell r="K482">
            <v>7.6599998474121094</v>
          </cell>
          <cell r="M482">
            <v>7.6599998474121094</v>
          </cell>
          <cell r="N482">
            <v>0.5</v>
          </cell>
          <cell r="O482">
            <v>0.5</v>
          </cell>
          <cell r="P482">
            <v>0.5</v>
          </cell>
          <cell r="Q482">
            <v>0.5</v>
          </cell>
          <cell r="R482">
            <v>0.5</v>
          </cell>
          <cell r="S482">
            <v>0.5</v>
          </cell>
          <cell r="T482">
            <v>0.5</v>
          </cell>
          <cell r="U482">
            <v>0.5</v>
          </cell>
          <cell r="V482">
            <v>0.5</v>
          </cell>
          <cell r="W482">
            <v>0.5</v>
          </cell>
          <cell r="X482">
            <v>0.5</v>
          </cell>
          <cell r="Y482">
            <v>0.5</v>
          </cell>
          <cell r="Z482">
            <v>0.5</v>
          </cell>
          <cell r="AA482">
            <v>0.5</v>
          </cell>
          <cell r="AB482">
            <v>0.5</v>
          </cell>
          <cell r="AC482">
            <v>0.5</v>
          </cell>
          <cell r="AD482">
            <v>0.5</v>
          </cell>
          <cell r="AE482">
            <v>0.5</v>
          </cell>
          <cell r="AF482">
            <v>0.5</v>
          </cell>
          <cell r="AG482">
            <v>0.5</v>
          </cell>
          <cell r="AH482">
            <v>0.5</v>
          </cell>
          <cell r="AI482">
            <v>0.5</v>
          </cell>
          <cell r="AJ482">
            <v>0.5</v>
          </cell>
          <cell r="AK482">
            <v>0.5</v>
          </cell>
          <cell r="AL482">
            <v>0.5</v>
          </cell>
          <cell r="AM482">
            <v>0.5</v>
          </cell>
          <cell r="AN482">
            <v>0.5</v>
          </cell>
          <cell r="AO482">
            <v>0.5</v>
          </cell>
          <cell r="AP482">
            <v>0.5</v>
          </cell>
          <cell r="AQ482">
            <v>0.5</v>
          </cell>
          <cell r="AR482">
            <v>0.5</v>
          </cell>
          <cell r="AS482">
            <v>0.5</v>
          </cell>
          <cell r="AT482">
            <v>0.5</v>
          </cell>
          <cell r="AU482">
            <v>0.5</v>
          </cell>
          <cell r="AV482">
            <v>0.5</v>
          </cell>
          <cell r="AW482">
            <v>0.5</v>
          </cell>
          <cell r="AX482">
            <v>0.5</v>
          </cell>
          <cell r="AY482">
            <v>0.5</v>
          </cell>
          <cell r="AZ482">
            <v>0.5</v>
          </cell>
          <cell r="BA482">
            <v>0.5</v>
          </cell>
          <cell r="BB482">
            <v>0.5</v>
          </cell>
          <cell r="BC482">
            <v>0.5</v>
          </cell>
          <cell r="BD482">
            <v>0.5</v>
          </cell>
          <cell r="BE482">
            <v>0.5</v>
          </cell>
          <cell r="BF482">
            <v>0.5</v>
          </cell>
        </row>
        <row r="483">
          <cell r="C483">
            <v>0.5</v>
          </cell>
          <cell r="J483">
            <v>0.5</v>
          </cell>
          <cell r="K483">
            <v>0.5</v>
          </cell>
          <cell r="M483">
            <v>0.5</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row>
        <row r="484">
          <cell r="C484" t="str">
            <v>Thiện Nghiệp</v>
          </cell>
          <cell r="J484">
            <v>0</v>
          </cell>
          <cell r="K484">
            <v>0</v>
          </cell>
          <cell r="M484">
            <v>0</v>
          </cell>
          <cell r="N484">
            <v>0.5</v>
          </cell>
          <cell r="O484">
            <v>0.5</v>
          </cell>
          <cell r="P484">
            <v>0.5</v>
          </cell>
          <cell r="Q484">
            <v>0.5</v>
          </cell>
          <cell r="R484">
            <v>0.5</v>
          </cell>
          <cell r="S484">
            <v>0.5</v>
          </cell>
          <cell r="T484">
            <v>0.5</v>
          </cell>
          <cell r="U484">
            <v>0.5</v>
          </cell>
          <cell r="V484">
            <v>0.5</v>
          </cell>
          <cell r="W484">
            <v>0.5</v>
          </cell>
          <cell r="X484">
            <v>0.5</v>
          </cell>
          <cell r="Y484">
            <v>0.5</v>
          </cell>
          <cell r="Z484">
            <v>0.5</v>
          </cell>
          <cell r="AA484">
            <v>0.5</v>
          </cell>
          <cell r="AB484">
            <v>0.5</v>
          </cell>
          <cell r="AC484">
            <v>0.5</v>
          </cell>
          <cell r="AD484">
            <v>0.5</v>
          </cell>
          <cell r="AE484">
            <v>0.5</v>
          </cell>
          <cell r="AF484">
            <v>0.5</v>
          </cell>
          <cell r="AG484">
            <v>0.5</v>
          </cell>
          <cell r="AH484">
            <v>0.5</v>
          </cell>
          <cell r="AI484">
            <v>0.5</v>
          </cell>
          <cell r="AJ484">
            <v>0.5</v>
          </cell>
          <cell r="AK484">
            <v>0.5</v>
          </cell>
          <cell r="AL484">
            <v>0.5</v>
          </cell>
          <cell r="AM484">
            <v>0.5</v>
          </cell>
          <cell r="AN484">
            <v>0.5</v>
          </cell>
          <cell r="AO484">
            <v>0.5</v>
          </cell>
          <cell r="AP484">
            <v>0.5</v>
          </cell>
          <cell r="AQ484">
            <v>0.5</v>
          </cell>
          <cell r="AR484">
            <v>0.5</v>
          </cell>
          <cell r="AS484">
            <v>0.5</v>
          </cell>
          <cell r="AT484">
            <v>0.5</v>
          </cell>
          <cell r="AU484">
            <v>0.5</v>
          </cell>
          <cell r="AV484">
            <v>0.5</v>
          </cell>
          <cell r="AW484">
            <v>0.5</v>
          </cell>
          <cell r="AX484">
            <v>0.5</v>
          </cell>
          <cell r="AY484">
            <v>0.5</v>
          </cell>
          <cell r="AZ484">
            <v>0.5</v>
          </cell>
          <cell r="BA484">
            <v>0.5</v>
          </cell>
          <cell r="BB484">
            <v>0.5</v>
          </cell>
          <cell r="BC484">
            <v>0.5</v>
          </cell>
          <cell r="BD484">
            <v>0.5</v>
          </cell>
          <cell r="BE484">
            <v>0.5</v>
          </cell>
          <cell r="BF484">
            <v>0.5</v>
          </cell>
        </row>
        <row r="485">
          <cell r="C485" t="str">
            <v>Tiến Thành</v>
          </cell>
          <cell r="J485">
            <v>0.5</v>
          </cell>
          <cell r="K485">
            <v>0.5</v>
          </cell>
          <cell r="M485">
            <v>0.5</v>
          </cell>
          <cell r="N485">
            <v>0.7</v>
          </cell>
          <cell r="O485">
            <v>0.69999980926513672</v>
          </cell>
          <cell r="P485">
            <v>0.69999980926513672</v>
          </cell>
          <cell r="Q485">
            <v>0.69999980926513672</v>
          </cell>
          <cell r="R485">
            <v>0.69999980926513672</v>
          </cell>
          <cell r="S485">
            <v>0.69999980926513672</v>
          </cell>
          <cell r="T485">
            <v>0.69999980926513672</v>
          </cell>
          <cell r="U485">
            <v>0.69999980926513672</v>
          </cell>
          <cell r="V485">
            <v>0.69999980926513672</v>
          </cell>
          <cell r="W485">
            <v>0.69999980926513672</v>
          </cell>
          <cell r="X485">
            <v>0.69999980926513672</v>
          </cell>
          <cell r="Y485">
            <v>0.69999980926513672</v>
          </cell>
          <cell r="Z485">
            <v>0.69999980926513672</v>
          </cell>
          <cell r="AA485">
            <v>0.69999980926513672</v>
          </cell>
          <cell r="AB485">
            <v>0.69999980926513672</v>
          </cell>
          <cell r="AC485">
            <v>0.69999980926513672</v>
          </cell>
          <cell r="AD485">
            <v>0.69999980926513672</v>
          </cell>
          <cell r="AE485">
            <v>0.69999980926513672</v>
          </cell>
          <cell r="AF485">
            <v>0.69999980926513672</v>
          </cell>
          <cell r="AG485">
            <v>0.69999980926513672</v>
          </cell>
          <cell r="AH485">
            <v>0.69999980926513672</v>
          </cell>
          <cell r="AI485">
            <v>0.69999980926513672</v>
          </cell>
          <cell r="AJ485">
            <v>0.69999980926513672</v>
          </cell>
          <cell r="AK485">
            <v>0.69999980926513672</v>
          </cell>
          <cell r="AL485">
            <v>0.69999980926513672</v>
          </cell>
          <cell r="AM485">
            <v>0.69999980926513672</v>
          </cell>
          <cell r="AN485">
            <v>0.69999980926513672</v>
          </cell>
          <cell r="AO485">
            <v>0.69999980926513672</v>
          </cell>
          <cell r="AP485">
            <v>0.69999980926513672</v>
          </cell>
          <cell r="AQ485">
            <v>0.69999980926513672</v>
          </cell>
          <cell r="AR485">
            <v>0.69999980926513672</v>
          </cell>
          <cell r="AS485">
            <v>0.69999980926513672</v>
          </cell>
          <cell r="AT485">
            <v>0.69999980926513672</v>
          </cell>
          <cell r="AU485">
            <v>0.69999980926513672</v>
          </cell>
          <cell r="AV485">
            <v>0.69999980926513672</v>
          </cell>
          <cell r="AW485">
            <v>0.69999980926513672</v>
          </cell>
          <cell r="AX485">
            <v>0.69999980926513672</v>
          </cell>
          <cell r="AY485">
            <v>0.69999980926513672</v>
          </cell>
          <cell r="AZ485">
            <v>0.69999980926513672</v>
          </cell>
          <cell r="BA485">
            <v>0.69999980926513672</v>
          </cell>
          <cell r="BB485">
            <v>0.69999980926513672</v>
          </cell>
          <cell r="BC485">
            <v>0.69999980926513672</v>
          </cell>
          <cell r="BD485">
            <v>0.69999980926513672</v>
          </cell>
          <cell r="BE485">
            <v>0.69999980926513672</v>
          </cell>
          <cell r="BF485">
            <v>0.69999980926513672</v>
          </cell>
        </row>
        <row r="486">
          <cell r="C486" t="str">
            <v>Phú Hài</v>
          </cell>
          <cell r="J486">
            <v>0.69999980926513672</v>
          </cell>
          <cell r="K486">
            <v>0.69999980926513672</v>
          </cell>
          <cell r="M486">
            <v>0.69999980926513672</v>
          </cell>
          <cell r="N486">
            <v>0.45</v>
          </cell>
          <cell r="O486">
            <v>0.44999980926513672</v>
          </cell>
          <cell r="P486">
            <v>0.44999980926513672</v>
          </cell>
          <cell r="Q486">
            <v>0.44999980926513672</v>
          </cell>
          <cell r="R486">
            <v>0.44999980926513672</v>
          </cell>
          <cell r="S486">
            <v>0.44999980926513672</v>
          </cell>
          <cell r="T486">
            <v>0.44999980926513672</v>
          </cell>
          <cell r="U486">
            <v>0.44999980926513672</v>
          </cell>
          <cell r="V486">
            <v>0.44999980926513672</v>
          </cell>
          <cell r="W486">
            <v>0.44999980926513672</v>
          </cell>
          <cell r="X486">
            <v>0.44999980926513672</v>
          </cell>
          <cell r="Y486">
            <v>0.44999980926513672</v>
          </cell>
          <cell r="Z486">
            <v>0.44999980926513672</v>
          </cell>
          <cell r="AA486">
            <v>0.44999980926513672</v>
          </cell>
          <cell r="AB486">
            <v>0.44999980926513672</v>
          </cell>
          <cell r="AC486">
            <v>0.44999980926513672</v>
          </cell>
          <cell r="AD486">
            <v>0.44999980926513672</v>
          </cell>
          <cell r="AE486">
            <v>0.44999980926513672</v>
          </cell>
          <cell r="AF486">
            <v>0.44999980926513672</v>
          </cell>
          <cell r="AG486">
            <v>0.44999980926513672</v>
          </cell>
          <cell r="AH486">
            <v>0.44999980926513672</v>
          </cell>
          <cell r="AI486">
            <v>0.44999980926513672</v>
          </cell>
          <cell r="AJ486">
            <v>0.44999980926513672</v>
          </cell>
          <cell r="AK486">
            <v>0.44999980926513672</v>
          </cell>
          <cell r="AL486">
            <v>0.44999980926513672</v>
          </cell>
          <cell r="AM486">
            <v>0.44999980926513672</v>
          </cell>
          <cell r="AN486">
            <v>0.44999980926513672</v>
          </cell>
          <cell r="AO486">
            <v>0.44999980926513672</v>
          </cell>
          <cell r="AP486">
            <v>0.44999980926513672</v>
          </cell>
          <cell r="AQ486">
            <v>0.44999980926513672</v>
          </cell>
          <cell r="AR486">
            <v>0.44999980926513672</v>
          </cell>
          <cell r="AS486">
            <v>0.44999980926513672</v>
          </cell>
          <cell r="AT486">
            <v>0.44999980926513672</v>
          </cell>
          <cell r="AU486">
            <v>0.44999980926513672</v>
          </cell>
          <cell r="AV486">
            <v>0.44999980926513672</v>
          </cell>
          <cell r="AW486">
            <v>0.44999980926513672</v>
          </cell>
          <cell r="AX486">
            <v>0.44999980926513672</v>
          </cell>
          <cell r="AY486">
            <v>0.44999980926513672</v>
          </cell>
          <cell r="AZ486">
            <v>0.44999980926513672</v>
          </cell>
          <cell r="BA486">
            <v>0.44999980926513672</v>
          </cell>
          <cell r="BB486">
            <v>0.44999980926513672</v>
          </cell>
          <cell r="BC486">
            <v>0.44999980926513672</v>
          </cell>
          <cell r="BD486">
            <v>0.44999980926513672</v>
          </cell>
          <cell r="BE486">
            <v>0.44999980926513672</v>
          </cell>
          <cell r="BF486">
            <v>0.44999980926513672</v>
          </cell>
        </row>
        <row r="487">
          <cell r="C487" t="str">
            <v>Mũi Né</v>
          </cell>
          <cell r="J487">
            <v>0.44999980926513672</v>
          </cell>
          <cell r="K487">
            <v>0.44999980926513672</v>
          </cell>
          <cell r="M487">
            <v>0.44999980926513672</v>
          </cell>
          <cell r="N487">
            <v>1</v>
          </cell>
          <cell r="O487">
            <v>1</v>
          </cell>
          <cell r="P487">
            <v>1</v>
          </cell>
          <cell r="Q487">
            <v>1</v>
          </cell>
          <cell r="R487">
            <v>1</v>
          </cell>
          <cell r="S487">
            <v>1</v>
          </cell>
          <cell r="T487">
            <v>1</v>
          </cell>
          <cell r="U487">
            <v>1</v>
          </cell>
          <cell r="V487">
            <v>1</v>
          </cell>
          <cell r="W487">
            <v>1</v>
          </cell>
          <cell r="X487">
            <v>1</v>
          </cell>
          <cell r="Y487">
            <v>1</v>
          </cell>
          <cell r="Z487">
            <v>1</v>
          </cell>
          <cell r="AA487">
            <v>1</v>
          </cell>
          <cell r="AB487">
            <v>1</v>
          </cell>
          <cell r="AC487">
            <v>1</v>
          </cell>
          <cell r="AD487">
            <v>1</v>
          </cell>
          <cell r="AE487">
            <v>1</v>
          </cell>
          <cell r="AF487">
            <v>1</v>
          </cell>
          <cell r="AG487">
            <v>1</v>
          </cell>
          <cell r="AH487">
            <v>1</v>
          </cell>
          <cell r="AI487">
            <v>1</v>
          </cell>
          <cell r="AJ487">
            <v>1</v>
          </cell>
          <cell r="AK487">
            <v>1</v>
          </cell>
          <cell r="AL487">
            <v>1</v>
          </cell>
          <cell r="AM487">
            <v>1</v>
          </cell>
          <cell r="AN487">
            <v>1</v>
          </cell>
          <cell r="AO487">
            <v>1</v>
          </cell>
          <cell r="AP487">
            <v>1</v>
          </cell>
          <cell r="AQ487">
            <v>1</v>
          </cell>
          <cell r="AR487">
            <v>1</v>
          </cell>
          <cell r="AS487">
            <v>1</v>
          </cell>
          <cell r="AT487">
            <v>1</v>
          </cell>
          <cell r="AU487">
            <v>1</v>
          </cell>
          <cell r="AV487">
            <v>1</v>
          </cell>
          <cell r="AW487">
            <v>1</v>
          </cell>
          <cell r="AX487">
            <v>1</v>
          </cell>
          <cell r="AY487">
            <v>1</v>
          </cell>
          <cell r="AZ487">
            <v>1</v>
          </cell>
          <cell r="BA487">
            <v>1</v>
          </cell>
          <cell r="BB487">
            <v>1</v>
          </cell>
          <cell r="BC487">
            <v>1</v>
          </cell>
          <cell r="BD487">
            <v>1</v>
          </cell>
          <cell r="BE487">
            <v>1</v>
          </cell>
          <cell r="BF487">
            <v>1</v>
          </cell>
        </row>
        <row r="488">
          <cell r="C488" t="str">
            <v>Mũi Né</v>
          </cell>
          <cell r="J488">
            <v>1</v>
          </cell>
          <cell r="K488">
            <v>1</v>
          </cell>
          <cell r="M488">
            <v>1</v>
          </cell>
          <cell r="N488">
            <v>1.2</v>
          </cell>
          <cell r="O488">
            <v>1.1999998092651367</v>
          </cell>
          <cell r="P488">
            <v>1.1999998092651367</v>
          </cell>
          <cell r="Q488">
            <v>1.1999998092651367</v>
          </cell>
          <cell r="R488">
            <v>1.1999998092651367</v>
          </cell>
          <cell r="S488">
            <v>1.1999998092651367</v>
          </cell>
          <cell r="T488">
            <v>1.1999998092651367</v>
          </cell>
          <cell r="U488">
            <v>1.1999998092651367</v>
          </cell>
          <cell r="V488">
            <v>1.1999998092651367</v>
          </cell>
          <cell r="W488">
            <v>1.1999998092651367</v>
          </cell>
          <cell r="X488">
            <v>1.1999998092651367</v>
          </cell>
          <cell r="Y488">
            <v>1.1999998092651367</v>
          </cell>
          <cell r="Z488">
            <v>1.1999998092651367</v>
          </cell>
          <cell r="AA488">
            <v>1.1999998092651367</v>
          </cell>
          <cell r="AB488">
            <v>1.1999998092651367</v>
          </cell>
          <cell r="AC488">
            <v>1.1999998092651367</v>
          </cell>
          <cell r="AD488">
            <v>1.1999998092651367</v>
          </cell>
          <cell r="AE488">
            <v>1.1999998092651367</v>
          </cell>
          <cell r="AF488">
            <v>1.1999998092651367</v>
          </cell>
          <cell r="AG488">
            <v>1.1999998092651367</v>
          </cell>
          <cell r="AH488">
            <v>1.1999998092651367</v>
          </cell>
          <cell r="AI488">
            <v>1.1999998092651367</v>
          </cell>
          <cell r="AJ488">
            <v>1.1999998092651367</v>
          </cell>
          <cell r="AK488">
            <v>1.1999998092651367</v>
          </cell>
          <cell r="AL488">
            <v>1.1999998092651367</v>
          </cell>
          <cell r="AM488">
            <v>1.1999998092651367</v>
          </cell>
          <cell r="AN488">
            <v>1.1999998092651367</v>
          </cell>
          <cell r="AO488">
            <v>1.1999998092651367</v>
          </cell>
          <cell r="AP488">
            <v>1.1999998092651367</v>
          </cell>
          <cell r="AQ488">
            <v>1.1999998092651367</v>
          </cell>
          <cell r="AR488">
            <v>1.1999998092651367</v>
          </cell>
          <cell r="AS488">
            <v>1.1999998092651367</v>
          </cell>
          <cell r="AT488">
            <v>1.1999998092651367</v>
          </cell>
          <cell r="AU488">
            <v>1.1999998092651367</v>
          </cell>
          <cell r="AV488">
            <v>1.1999998092651367</v>
          </cell>
          <cell r="AW488">
            <v>1.1999998092651367</v>
          </cell>
          <cell r="AX488">
            <v>1.1999998092651367</v>
          </cell>
          <cell r="AY488">
            <v>1.1999998092651367</v>
          </cell>
          <cell r="AZ488">
            <v>1.1999998092651367</v>
          </cell>
          <cell r="BA488">
            <v>1.1999998092651367</v>
          </cell>
          <cell r="BB488">
            <v>1.1999998092651367</v>
          </cell>
          <cell r="BC488">
            <v>1.1999998092651367</v>
          </cell>
          <cell r="BD488">
            <v>1.1999998092651367</v>
          </cell>
          <cell r="BE488">
            <v>1.1999998092651367</v>
          </cell>
          <cell r="BF488">
            <v>1.1999998092651367</v>
          </cell>
        </row>
        <row r="489">
          <cell r="C489" t="str">
            <v>Mũi Né</v>
          </cell>
          <cell r="J489">
            <v>1.1999998092651367</v>
          </cell>
          <cell r="K489">
            <v>1.1999998092651367</v>
          </cell>
          <cell r="M489">
            <v>1.1999998092651367</v>
          </cell>
          <cell r="N489">
            <v>2.4</v>
          </cell>
          <cell r="O489">
            <v>2.3999996185302734</v>
          </cell>
          <cell r="P489">
            <v>2.3999996185302734</v>
          </cell>
          <cell r="Q489">
            <v>2.3999996185302734</v>
          </cell>
          <cell r="R489">
            <v>2.3999996185302734</v>
          </cell>
          <cell r="S489">
            <v>2.3999996185302734</v>
          </cell>
          <cell r="T489">
            <v>2.3999996185302734</v>
          </cell>
          <cell r="U489">
            <v>2.3999996185302734</v>
          </cell>
          <cell r="V489">
            <v>2.3999996185302734</v>
          </cell>
          <cell r="W489">
            <v>2.3999996185302734</v>
          </cell>
          <cell r="X489">
            <v>2.3999996185302734</v>
          </cell>
          <cell r="Y489">
            <v>2.3999996185302734</v>
          </cell>
          <cell r="Z489">
            <v>2.3999996185302734</v>
          </cell>
          <cell r="AA489">
            <v>2.3999996185302734</v>
          </cell>
          <cell r="AB489">
            <v>2.3999996185302734</v>
          </cell>
          <cell r="AC489">
            <v>2.3999996185302734</v>
          </cell>
          <cell r="AD489">
            <v>2.3999996185302734</v>
          </cell>
          <cell r="AE489">
            <v>2.3999996185302734</v>
          </cell>
          <cell r="AF489">
            <v>2.3999996185302734</v>
          </cell>
          <cell r="AG489">
            <v>2.3999996185302734</v>
          </cell>
          <cell r="AH489">
            <v>2.3999996185302734</v>
          </cell>
          <cell r="AI489">
            <v>2.3999996185302734</v>
          </cell>
          <cell r="AJ489">
            <v>2.3999996185302734</v>
          </cell>
          <cell r="AK489">
            <v>2.3999996185302734</v>
          </cell>
          <cell r="AL489">
            <v>2.3999996185302734</v>
          </cell>
          <cell r="AM489">
            <v>2.3999996185302734</v>
          </cell>
          <cell r="AN489">
            <v>2.3999996185302734</v>
          </cell>
          <cell r="AO489">
            <v>2.3999996185302734</v>
          </cell>
          <cell r="AP489">
            <v>2.3999996185302734</v>
          </cell>
          <cell r="AQ489">
            <v>2.3999996185302734</v>
          </cell>
          <cell r="AR489">
            <v>2.3999996185302734</v>
          </cell>
          <cell r="AS489">
            <v>2.3999996185302734</v>
          </cell>
          <cell r="AT489">
            <v>2.3999996185302734</v>
          </cell>
          <cell r="AU489">
            <v>2.3999996185302734</v>
          </cell>
          <cell r="AV489">
            <v>2.3999996185302734</v>
          </cell>
          <cell r="AW489">
            <v>2.3999996185302734</v>
          </cell>
          <cell r="AX489">
            <v>2.3999996185302734</v>
          </cell>
          <cell r="AY489">
            <v>2.3999996185302734</v>
          </cell>
          <cell r="AZ489">
            <v>2.3999996185302734</v>
          </cell>
          <cell r="BA489">
            <v>2.3999996185302734</v>
          </cell>
          <cell r="BB489">
            <v>2.3999996185302734</v>
          </cell>
          <cell r="BC489">
            <v>2.3999996185302734</v>
          </cell>
          <cell r="BD489">
            <v>2.3999996185302734</v>
          </cell>
          <cell r="BE489">
            <v>2.3999996185302734</v>
          </cell>
          <cell r="BF489">
            <v>2.3999996185302734</v>
          </cell>
        </row>
        <row r="490">
          <cell r="C490">
            <v>2.3999996185302734</v>
          </cell>
          <cell r="J490">
            <v>2.3999996185302734</v>
          </cell>
          <cell r="K490">
            <v>2.3999996185302734</v>
          </cell>
          <cell r="M490">
            <v>2.3999996185302734</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row>
        <row r="491">
          <cell r="C491">
            <v>0</v>
          </cell>
          <cell r="J491">
            <v>0</v>
          </cell>
          <cell r="K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row>
        <row r="492">
          <cell r="C492" t="str">
            <v>Phú Hài</v>
          </cell>
          <cell r="J492">
            <v>0</v>
          </cell>
          <cell r="K492">
            <v>0</v>
          </cell>
          <cell r="M492">
            <v>0</v>
          </cell>
          <cell r="N492">
            <v>0.16000000000000006</v>
          </cell>
          <cell r="O492">
            <v>0.15999996662139893</v>
          </cell>
          <cell r="P492">
            <v>0.15999996662139893</v>
          </cell>
          <cell r="Q492">
            <v>0.15999996662139893</v>
          </cell>
          <cell r="R492">
            <v>0.15999996662139893</v>
          </cell>
          <cell r="S492">
            <v>0.15999996662139893</v>
          </cell>
          <cell r="T492">
            <v>0.15999996662139893</v>
          </cell>
          <cell r="U492">
            <v>0.15999996662139893</v>
          </cell>
          <cell r="V492">
            <v>0.15999996662139893</v>
          </cell>
          <cell r="W492">
            <v>0.15999996662139893</v>
          </cell>
          <cell r="X492">
            <v>0.15999996662139893</v>
          </cell>
          <cell r="Y492">
            <v>0.15999996662139893</v>
          </cell>
          <cell r="Z492">
            <v>0.15999996662139893</v>
          </cell>
          <cell r="AA492">
            <v>0.17</v>
          </cell>
          <cell r="AB492">
            <v>0.16999995708465576</v>
          </cell>
          <cell r="AC492">
            <v>0.16999995708465576</v>
          </cell>
          <cell r="AD492">
            <v>0.16999995708465576</v>
          </cell>
          <cell r="AE492">
            <v>0.16999995708465576</v>
          </cell>
          <cell r="AF492">
            <v>0.16999995708465576</v>
          </cell>
          <cell r="AG492">
            <v>0.16999995708465576</v>
          </cell>
          <cell r="AH492">
            <v>0.16999995708465576</v>
          </cell>
          <cell r="AI492">
            <v>0.16999995708465576</v>
          </cell>
          <cell r="AJ492">
            <v>0.16999995708465576</v>
          </cell>
          <cell r="AK492">
            <v>0.16999995708465576</v>
          </cell>
          <cell r="AL492">
            <v>0.16999995708465576</v>
          </cell>
          <cell r="AM492">
            <v>0.16999995708465576</v>
          </cell>
          <cell r="AN492">
            <v>0.16999995708465576</v>
          </cell>
          <cell r="AO492">
            <v>0.16999995708465576</v>
          </cell>
          <cell r="AP492">
            <v>0.16999995708465576</v>
          </cell>
          <cell r="AQ492">
            <v>0.16999995708465576</v>
          </cell>
          <cell r="AR492">
            <v>0.16999995708465576</v>
          </cell>
          <cell r="AS492">
            <v>0.16999995708465576</v>
          </cell>
          <cell r="AT492">
            <v>0.16999995708465576</v>
          </cell>
          <cell r="AU492">
            <v>0.16999995708465576</v>
          </cell>
          <cell r="AV492">
            <v>0.16999995708465576</v>
          </cell>
          <cell r="AW492">
            <v>0.16999995708465576</v>
          </cell>
          <cell r="AX492">
            <v>0.16999995708465576</v>
          </cell>
          <cell r="AY492">
            <v>0.16999995708465576</v>
          </cell>
          <cell r="AZ492">
            <v>0.16999995708465576</v>
          </cell>
          <cell r="BA492">
            <v>0.16999995708465576</v>
          </cell>
          <cell r="BB492">
            <v>0.16999995708465576</v>
          </cell>
          <cell r="BC492">
            <v>0.16999995708465576</v>
          </cell>
          <cell r="BD492">
            <v>0.16999995708465576</v>
          </cell>
          <cell r="BE492">
            <v>0.16999995708465576</v>
          </cell>
          <cell r="BF492">
            <v>0.16999995708465576</v>
          </cell>
        </row>
        <row r="493">
          <cell r="C493" t="str">
            <v>Mũi Né</v>
          </cell>
          <cell r="J493">
            <v>0.16999995708465576</v>
          </cell>
          <cell r="K493">
            <v>0.16999995708465576</v>
          </cell>
          <cell r="M493">
            <v>0.16999995708465576</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row>
        <row r="494">
          <cell r="C494">
            <v>0</v>
          </cell>
          <cell r="J494">
            <v>0</v>
          </cell>
          <cell r="K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row>
        <row r="495">
          <cell r="C495">
            <v>0</v>
          </cell>
          <cell r="J495">
            <v>0</v>
          </cell>
          <cell r="K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row>
        <row r="496">
          <cell r="C496" t="str">
            <v>Mũi Né</v>
          </cell>
          <cell r="J496">
            <v>0</v>
          </cell>
          <cell r="K496">
            <v>0</v>
          </cell>
          <cell r="M496">
            <v>0</v>
          </cell>
          <cell r="N496">
            <v>0.5</v>
          </cell>
          <cell r="O496">
            <v>0.5</v>
          </cell>
          <cell r="P496">
            <v>0.5</v>
          </cell>
          <cell r="Q496">
            <v>0.5</v>
          </cell>
          <cell r="R496">
            <v>0.5</v>
          </cell>
          <cell r="S496">
            <v>0.5</v>
          </cell>
          <cell r="T496">
            <v>0.5</v>
          </cell>
          <cell r="U496">
            <v>0.5</v>
          </cell>
          <cell r="V496">
            <v>0.5</v>
          </cell>
          <cell r="W496">
            <v>0.5</v>
          </cell>
          <cell r="X496">
            <v>0.5</v>
          </cell>
          <cell r="Y496">
            <v>0.5</v>
          </cell>
          <cell r="Z496">
            <v>0.5</v>
          </cell>
          <cell r="AA496">
            <v>0.5</v>
          </cell>
          <cell r="AB496">
            <v>0.5</v>
          </cell>
          <cell r="AC496">
            <v>0.5</v>
          </cell>
          <cell r="AD496">
            <v>0.5</v>
          </cell>
          <cell r="AE496">
            <v>0.5</v>
          </cell>
          <cell r="AF496">
            <v>0.5</v>
          </cell>
          <cell r="AG496">
            <v>0.5</v>
          </cell>
          <cell r="AH496">
            <v>0.5</v>
          </cell>
          <cell r="AI496">
            <v>0.5</v>
          </cell>
          <cell r="AJ496">
            <v>0.5</v>
          </cell>
          <cell r="AK496">
            <v>0.5</v>
          </cell>
          <cell r="AL496">
            <v>0.5</v>
          </cell>
          <cell r="AM496">
            <v>0.5</v>
          </cell>
          <cell r="AN496">
            <v>0.5</v>
          </cell>
          <cell r="AO496">
            <v>0.5</v>
          </cell>
          <cell r="AP496">
            <v>0.5</v>
          </cell>
          <cell r="AQ496">
            <v>0.5</v>
          </cell>
          <cell r="AR496">
            <v>0.5</v>
          </cell>
          <cell r="AS496">
            <v>0.5</v>
          </cell>
          <cell r="AT496">
            <v>0.5</v>
          </cell>
          <cell r="AU496">
            <v>0.5</v>
          </cell>
          <cell r="AV496">
            <v>0.5</v>
          </cell>
          <cell r="AW496">
            <v>0.5</v>
          </cell>
          <cell r="AX496">
            <v>0.5</v>
          </cell>
          <cell r="AY496">
            <v>0.5</v>
          </cell>
          <cell r="AZ496">
            <v>0.5</v>
          </cell>
          <cell r="BA496">
            <v>0.5</v>
          </cell>
          <cell r="BB496">
            <v>0.5</v>
          </cell>
          <cell r="BC496">
            <v>0.5</v>
          </cell>
          <cell r="BD496">
            <v>0.5</v>
          </cell>
          <cell r="BE496">
            <v>0.5</v>
          </cell>
          <cell r="BF496">
            <v>0.5</v>
          </cell>
        </row>
        <row r="497">
          <cell r="C497">
            <v>0.5</v>
          </cell>
          <cell r="J497">
            <v>0.5</v>
          </cell>
          <cell r="K497">
            <v>0.5</v>
          </cell>
          <cell r="M497">
            <v>0.5</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row>
        <row r="498">
          <cell r="C498">
            <v>0</v>
          </cell>
          <cell r="J498">
            <v>0</v>
          </cell>
          <cell r="K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row>
        <row r="499">
          <cell r="C499" t="str">
            <v>Thanh Hải</v>
          </cell>
          <cell r="J499">
            <v>0</v>
          </cell>
          <cell r="K499">
            <v>0</v>
          </cell>
          <cell r="M499">
            <v>0</v>
          </cell>
          <cell r="N499">
            <v>0.02</v>
          </cell>
          <cell r="O499">
            <v>1.9999995827674866E-2</v>
          </cell>
          <cell r="P499">
            <v>1.9999995827674866E-2</v>
          </cell>
          <cell r="Q499">
            <v>1.9999995827674866E-2</v>
          </cell>
          <cell r="R499">
            <v>1.9999995827674866E-2</v>
          </cell>
          <cell r="S499">
            <v>1.9999995827674866E-2</v>
          </cell>
          <cell r="T499">
            <v>1.9999995827674866E-2</v>
          </cell>
          <cell r="U499">
            <v>1.9999995827674866E-2</v>
          </cell>
          <cell r="V499">
            <v>1.9999995827674866E-2</v>
          </cell>
          <cell r="W499">
            <v>1.9999995827674866E-2</v>
          </cell>
          <cell r="X499">
            <v>1.9999995827674866E-2</v>
          </cell>
          <cell r="Y499">
            <v>1.9999995827674866E-2</v>
          </cell>
          <cell r="Z499">
            <v>1.9999995827674866E-2</v>
          </cell>
          <cell r="AA499">
            <v>1.9999995827674866E-2</v>
          </cell>
          <cell r="AB499">
            <v>1.9999995827674866E-2</v>
          </cell>
          <cell r="AC499">
            <v>1.9999995827674866E-2</v>
          </cell>
          <cell r="AD499">
            <v>1.9999995827674866E-2</v>
          </cell>
          <cell r="AE499">
            <v>1.9999995827674866E-2</v>
          </cell>
          <cell r="AF499">
            <v>1.9999995827674866E-2</v>
          </cell>
          <cell r="AG499">
            <v>1.9999995827674866E-2</v>
          </cell>
          <cell r="AH499">
            <v>1.9999995827674866E-2</v>
          </cell>
          <cell r="AI499">
            <v>1.9999995827674866E-2</v>
          </cell>
          <cell r="AJ499">
            <v>1.9999995827674866E-2</v>
          </cell>
          <cell r="AK499">
            <v>1.9999995827674866E-2</v>
          </cell>
          <cell r="AL499">
            <v>1.9999995827674866E-2</v>
          </cell>
          <cell r="AM499">
            <v>1.9999995827674866E-2</v>
          </cell>
          <cell r="AN499">
            <v>1.9999995827674866E-2</v>
          </cell>
          <cell r="AO499">
            <v>1.9999995827674866E-2</v>
          </cell>
          <cell r="AP499">
            <v>1.9999995827674866E-2</v>
          </cell>
          <cell r="AQ499">
            <v>1.9999995827674866E-2</v>
          </cell>
          <cell r="AR499">
            <v>1.9999995827674866E-2</v>
          </cell>
          <cell r="AS499">
            <v>1.9999995827674866E-2</v>
          </cell>
          <cell r="AT499">
            <v>1.9999995827674866E-2</v>
          </cell>
          <cell r="AU499">
            <v>1.9999995827674866E-2</v>
          </cell>
          <cell r="AV499">
            <v>1.9999995827674866E-2</v>
          </cell>
          <cell r="AW499">
            <v>1.9999995827674866E-2</v>
          </cell>
          <cell r="AX499">
            <v>1.9999995827674866E-2</v>
          </cell>
          <cell r="AY499">
            <v>1.9999995827674866E-2</v>
          </cell>
          <cell r="AZ499">
            <v>1.9999995827674866E-2</v>
          </cell>
          <cell r="BA499">
            <v>1.9999995827674866E-2</v>
          </cell>
          <cell r="BB499">
            <v>1.9999995827674866E-2</v>
          </cell>
          <cell r="BC499">
            <v>1.9999995827674866E-2</v>
          </cell>
          <cell r="BD499">
            <v>1.9999995827674866E-2</v>
          </cell>
          <cell r="BE499">
            <v>1.9999995827674866E-2</v>
          </cell>
          <cell r="BF499">
            <v>1.9999995827674866E-2</v>
          </cell>
        </row>
        <row r="500">
          <cell r="C500" t="str">
            <v>Tiến Lợi</v>
          </cell>
          <cell r="J500">
            <v>1.9999995827674866E-2</v>
          </cell>
          <cell r="K500">
            <v>1.9999995827674866E-2</v>
          </cell>
          <cell r="M500">
            <v>1.9999995827674866E-2</v>
          </cell>
          <cell r="N500">
            <v>0.8</v>
          </cell>
          <cell r="O500">
            <v>0.79999971389770508</v>
          </cell>
          <cell r="P500">
            <v>0.79999971389770508</v>
          </cell>
          <cell r="Q500">
            <v>0.79999971389770508</v>
          </cell>
          <cell r="R500">
            <v>0.79999971389770508</v>
          </cell>
          <cell r="S500">
            <v>0.79999971389770508</v>
          </cell>
          <cell r="T500">
            <v>0.79999971389770508</v>
          </cell>
          <cell r="U500">
            <v>0.79999971389770508</v>
          </cell>
          <cell r="V500">
            <v>0.79999971389770508</v>
          </cell>
          <cell r="W500">
            <v>0.79999971389770508</v>
          </cell>
          <cell r="X500">
            <v>0.79999971389770508</v>
          </cell>
          <cell r="Y500">
            <v>0.79999971389770508</v>
          </cell>
          <cell r="Z500">
            <v>0.79999971389770508</v>
          </cell>
          <cell r="AA500">
            <v>0.79999971389770508</v>
          </cell>
          <cell r="AB500">
            <v>0.79999971389770508</v>
          </cell>
          <cell r="AC500">
            <v>0.79999971389770508</v>
          </cell>
          <cell r="AD500">
            <v>0.79999971389770508</v>
          </cell>
          <cell r="AE500">
            <v>0.79999971389770508</v>
          </cell>
          <cell r="AF500">
            <v>0.79999971389770508</v>
          </cell>
          <cell r="AG500">
            <v>0.79999971389770508</v>
          </cell>
          <cell r="AH500">
            <v>0.79999971389770508</v>
          </cell>
          <cell r="AI500">
            <v>0.79999971389770508</v>
          </cell>
          <cell r="AJ500">
            <v>0.79999971389770508</v>
          </cell>
          <cell r="AK500">
            <v>0.79999971389770508</v>
          </cell>
          <cell r="AL500">
            <v>0.79999971389770508</v>
          </cell>
          <cell r="AM500">
            <v>0.79999971389770508</v>
          </cell>
          <cell r="AN500">
            <v>0.79999971389770508</v>
          </cell>
          <cell r="AO500">
            <v>0.79999971389770508</v>
          </cell>
          <cell r="AP500">
            <v>0.79999971389770508</v>
          </cell>
          <cell r="AQ500">
            <v>0.79999971389770508</v>
          </cell>
          <cell r="AR500">
            <v>0.79999971389770508</v>
          </cell>
          <cell r="AS500">
            <v>0.79999971389770508</v>
          </cell>
          <cell r="AT500">
            <v>0.79999971389770508</v>
          </cell>
          <cell r="AU500">
            <v>0.79999971389770508</v>
          </cell>
          <cell r="AV500">
            <v>0.79999971389770508</v>
          </cell>
          <cell r="AW500">
            <v>0.79999971389770508</v>
          </cell>
          <cell r="AX500">
            <v>0.79999971389770508</v>
          </cell>
          <cell r="AY500">
            <v>0.79999971389770508</v>
          </cell>
          <cell r="AZ500">
            <v>0.79999971389770508</v>
          </cell>
          <cell r="BA500">
            <v>0.79999971389770508</v>
          </cell>
          <cell r="BB500">
            <v>0.79999971389770508</v>
          </cell>
          <cell r="BC500">
            <v>0.79999971389770508</v>
          </cell>
          <cell r="BD500">
            <v>0.79999971389770508</v>
          </cell>
          <cell r="BE500">
            <v>0.79999971389770508</v>
          </cell>
          <cell r="BF500">
            <v>0.79999971389770508</v>
          </cell>
        </row>
        <row r="501">
          <cell r="C501" t="str">
            <v>Thiện Nghiệp</v>
          </cell>
          <cell r="J501">
            <v>0.79999971389770508</v>
          </cell>
          <cell r="K501">
            <v>0.79999971389770508</v>
          </cell>
          <cell r="M501">
            <v>0.79999971389770508</v>
          </cell>
          <cell r="N501">
            <v>0.39</v>
          </cell>
          <cell r="O501">
            <v>0.3899998664855957</v>
          </cell>
          <cell r="P501">
            <v>0.3899998664855957</v>
          </cell>
          <cell r="Q501">
            <v>0.3899998664855957</v>
          </cell>
          <cell r="R501">
            <v>0.3899998664855957</v>
          </cell>
          <cell r="S501">
            <v>0.3899998664855957</v>
          </cell>
          <cell r="T501">
            <v>0.3899998664855957</v>
          </cell>
          <cell r="U501">
            <v>0.3899998664855957</v>
          </cell>
          <cell r="V501">
            <v>0.3899998664855957</v>
          </cell>
          <cell r="W501">
            <v>0.3899998664855957</v>
          </cell>
          <cell r="X501">
            <v>0.3899998664855957</v>
          </cell>
          <cell r="Y501">
            <v>0.3899998664855957</v>
          </cell>
          <cell r="Z501">
            <v>0.3899998664855957</v>
          </cell>
          <cell r="AA501">
            <v>0.3899998664855957</v>
          </cell>
          <cell r="AB501">
            <v>0.3899998664855957</v>
          </cell>
          <cell r="AC501">
            <v>0.3899998664855957</v>
          </cell>
          <cell r="AD501">
            <v>0.3899998664855957</v>
          </cell>
          <cell r="AE501">
            <v>0.3899998664855957</v>
          </cell>
          <cell r="AF501">
            <v>0.3899998664855957</v>
          </cell>
          <cell r="AG501">
            <v>0.3899998664855957</v>
          </cell>
          <cell r="AH501">
            <v>0.3899998664855957</v>
          </cell>
          <cell r="AI501">
            <v>0.3899998664855957</v>
          </cell>
          <cell r="AJ501">
            <v>0.3899998664855957</v>
          </cell>
          <cell r="AK501">
            <v>0.3899998664855957</v>
          </cell>
          <cell r="AL501">
            <v>0.3899998664855957</v>
          </cell>
          <cell r="AM501">
            <v>0.3899998664855957</v>
          </cell>
          <cell r="AN501">
            <v>0.3899998664855957</v>
          </cell>
          <cell r="AO501">
            <v>0.3899998664855957</v>
          </cell>
          <cell r="AP501">
            <v>0.3899998664855957</v>
          </cell>
          <cell r="AQ501">
            <v>0.3899998664855957</v>
          </cell>
          <cell r="AR501">
            <v>0.3899998664855957</v>
          </cell>
          <cell r="AS501">
            <v>0.3899998664855957</v>
          </cell>
          <cell r="AT501">
            <v>0.3899998664855957</v>
          </cell>
          <cell r="AU501">
            <v>0.3899998664855957</v>
          </cell>
          <cell r="AV501">
            <v>0.3899998664855957</v>
          </cell>
          <cell r="AW501">
            <v>0.3899998664855957</v>
          </cell>
          <cell r="AX501">
            <v>0.3899998664855957</v>
          </cell>
          <cell r="AY501">
            <v>0.3899998664855957</v>
          </cell>
          <cell r="AZ501">
            <v>0.3899998664855957</v>
          </cell>
          <cell r="BA501">
            <v>0.3899998664855957</v>
          </cell>
          <cell r="BB501">
            <v>0.3899998664855957</v>
          </cell>
          <cell r="BC501">
            <v>0.3899998664855957</v>
          </cell>
          <cell r="BD501">
            <v>0.3899998664855957</v>
          </cell>
          <cell r="BE501">
            <v>0.3899998664855957</v>
          </cell>
          <cell r="BF501">
            <v>0.3899998664855957</v>
          </cell>
        </row>
        <row r="502">
          <cell r="C502">
            <v>0.3899998664855957</v>
          </cell>
          <cell r="J502">
            <v>0.3899998664855957</v>
          </cell>
          <cell r="K502">
            <v>0.3899998664855957</v>
          </cell>
          <cell r="M502">
            <v>0.3899998664855957</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row>
        <row r="503">
          <cell r="C503" t="str">
            <v>Lạc Đạo</v>
          </cell>
          <cell r="J503">
            <v>0</v>
          </cell>
          <cell r="K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0.06</v>
          </cell>
          <cell r="AY503">
            <v>5.9999972581863403E-2</v>
          </cell>
          <cell r="AZ503">
            <v>5.9999972581863403E-2</v>
          </cell>
          <cell r="BA503">
            <v>5.9999972581863403E-2</v>
          </cell>
          <cell r="BB503">
            <v>5.9999972581863403E-2</v>
          </cell>
          <cell r="BC503">
            <v>5.9999972581863403E-2</v>
          </cell>
          <cell r="BD503">
            <v>5.9999972581863403E-2</v>
          </cell>
          <cell r="BE503">
            <v>5.9999972581863403E-2</v>
          </cell>
          <cell r="BF503">
            <v>5.9999972581863403E-2</v>
          </cell>
        </row>
        <row r="504">
          <cell r="C504" t="str">
            <v>Đức Thắng</v>
          </cell>
          <cell r="J504">
            <v>5.9999972581863403E-2</v>
          </cell>
          <cell r="K504">
            <v>5.9999972581863403E-2</v>
          </cell>
          <cell r="M504">
            <v>5.9999972581863403E-2</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0.03</v>
          </cell>
          <cell r="AY504">
            <v>2.9999986290931702E-2</v>
          </cell>
          <cell r="AZ504">
            <v>2.9999986290931702E-2</v>
          </cell>
          <cell r="BA504">
            <v>2.9999986290931702E-2</v>
          </cell>
          <cell r="BB504">
            <v>2.9999986290931702E-2</v>
          </cell>
          <cell r="BC504">
            <v>2.9999986290931702E-2</v>
          </cell>
          <cell r="BD504">
            <v>2.9999986290931702E-2</v>
          </cell>
          <cell r="BE504">
            <v>2.9999986290931702E-2</v>
          </cell>
          <cell r="BF504">
            <v>2.9999986290931702E-2</v>
          </cell>
        </row>
        <row r="505">
          <cell r="C505" t="str">
            <v>Bình Hưng</v>
          </cell>
          <cell r="J505">
            <v>2.9999986290931702E-2</v>
          </cell>
          <cell r="K505">
            <v>2.9999986290931702E-2</v>
          </cell>
          <cell r="M505">
            <v>2.9999986290931702E-2</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2.7E-2</v>
          </cell>
          <cell r="AY505">
            <v>2.6999995112419128E-2</v>
          </cell>
          <cell r="AZ505">
            <v>2.6999995112419128E-2</v>
          </cell>
          <cell r="BA505">
            <v>2.6999995112419128E-2</v>
          </cell>
          <cell r="BB505">
            <v>2.6999995112419128E-2</v>
          </cell>
          <cell r="BC505">
            <v>2.6999995112419128E-2</v>
          </cell>
          <cell r="BD505">
            <v>2.6999995112419128E-2</v>
          </cell>
          <cell r="BE505">
            <v>2.6999995112419128E-2</v>
          </cell>
          <cell r="BF505">
            <v>2.6999995112419128E-2</v>
          </cell>
        </row>
        <row r="506">
          <cell r="C506">
            <v>2.6999995112419128E-2</v>
          </cell>
          <cell r="J506">
            <v>2.6999995112419128E-2</v>
          </cell>
          <cell r="K506">
            <v>2.6999995112419128E-2</v>
          </cell>
          <cell r="M506">
            <v>2.6999995112419128E-2</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row>
        <row r="507">
          <cell r="C507">
            <v>0</v>
          </cell>
          <cell r="J507">
            <v>0</v>
          </cell>
          <cell r="K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row>
        <row r="508">
          <cell r="C508" t="str">
            <v>Phú Hài</v>
          </cell>
          <cell r="J508">
            <v>0</v>
          </cell>
          <cell r="K508">
            <v>0</v>
          </cell>
          <cell r="M508">
            <v>0</v>
          </cell>
          <cell r="N508">
            <v>0</v>
          </cell>
          <cell r="O508">
            <v>0</v>
          </cell>
          <cell r="P508">
            <v>0</v>
          </cell>
          <cell r="Q508">
            <v>3.6700000000000017</v>
          </cell>
          <cell r="R508">
            <v>3.6699981689453125</v>
          </cell>
          <cell r="S508">
            <v>3.6699981689453125</v>
          </cell>
          <cell r="T508">
            <v>3.6699981689453125</v>
          </cell>
          <cell r="U508">
            <v>3.6699981689453125</v>
          </cell>
          <cell r="V508">
            <v>3.6699981689453125</v>
          </cell>
          <cell r="W508">
            <v>3.6699981689453125</v>
          </cell>
          <cell r="X508">
            <v>3.6699981689453125</v>
          </cell>
          <cell r="Y508">
            <v>3.6699981689453125</v>
          </cell>
          <cell r="Z508">
            <v>3.6699981689453125</v>
          </cell>
          <cell r="AA508">
            <v>3.6699981689453125</v>
          </cell>
          <cell r="AB508">
            <v>3.6699981689453125</v>
          </cell>
          <cell r="AC508">
            <v>3.6699981689453125</v>
          </cell>
          <cell r="AD508">
            <v>3.6699981689453125</v>
          </cell>
          <cell r="AE508">
            <v>3.6699981689453125</v>
          </cell>
          <cell r="AF508">
            <v>3.6699981689453125</v>
          </cell>
          <cell r="AG508">
            <v>3.6699981689453125</v>
          </cell>
          <cell r="AH508">
            <v>3.6699981689453125</v>
          </cell>
          <cell r="AI508">
            <v>3.6699981689453125</v>
          </cell>
          <cell r="AJ508">
            <v>3.6699981689453125</v>
          </cell>
          <cell r="AK508">
            <v>3.6699981689453125</v>
          </cell>
          <cell r="AL508">
            <v>3.6699981689453125</v>
          </cell>
          <cell r="AM508">
            <v>3.6699981689453125</v>
          </cell>
          <cell r="AN508">
            <v>3.6699981689453125</v>
          </cell>
          <cell r="AO508">
            <v>3.6699981689453125</v>
          </cell>
          <cell r="AP508">
            <v>16.7</v>
          </cell>
          <cell r="AQ508">
            <v>16.699996948242188</v>
          </cell>
          <cell r="AR508">
            <v>16.699996948242188</v>
          </cell>
          <cell r="AS508">
            <v>16.699996948242188</v>
          </cell>
          <cell r="AT508">
            <v>16.699996948242188</v>
          </cell>
          <cell r="AU508">
            <v>16.699996948242188</v>
          </cell>
          <cell r="AV508">
            <v>16.699996948242188</v>
          </cell>
          <cell r="AW508">
            <v>16.699996948242188</v>
          </cell>
          <cell r="AX508">
            <v>16.699996948242188</v>
          </cell>
          <cell r="AY508">
            <v>16.699996948242188</v>
          </cell>
          <cell r="AZ508">
            <v>16.699996948242188</v>
          </cell>
          <cell r="BA508">
            <v>16.699996948242188</v>
          </cell>
          <cell r="BB508">
            <v>16.699996948242188</v>
          </cell>
          <cell r="BC508">
            <v>16.699996948242188</v>
          </cell>
          <cell r="BD508">
            <v>16.699996948242188</v>
          </cell>
          <cell r="BE508">
            <v>16.699996948242188</v>
          </cell>
          <cell r="BF508">
            <v>16.699996948242188</v>
          </cell>
        </row>
        <row r="509">
          <cell r="C509" t="str">
            <v>Thiện Nghiệp</v>
          </cell>
          <cell r="J509">
            <v>16.699996948242188</v>
          </cell>
          <cell r="K509">
            <v>16.699996948242188</v>
          </cell>
          <cell r="M509">
            <v>16.699996948242188</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14.92</v>
          </cell>
          <cell r="AQ509">
            <v>14.919998168945313</v>
          </cell>
          <cell r="AR509">
            <v>14.919998168945313</v>
          </cell>
          <cell r="AS509">
            <v>14.919998168945313</v>
          </cell>
          <cell r="AT509">
            <v>14.919998168945313</v>
          </cell>
          <cell r="AU509">
            <v>14.919998168945313</v>
          </cell>
          <cell r="AV509">
            <v>14.919998168945313</v>
          </cell>
          <cell r="AW509">
            <v>14.919998168945313</v>
          </cell>
          <cell r="AX509">
            <v>14.919998168945313</v>
          </cell>
          <cell r="AY509">
            <v>14.919998168945313</v>
          </cell>
          <cell r="AZ509">
            <v>14.919998168945313</v>
          </cell>
          <cell r="BA509">
            <v>14.919998168945313</v>
          </cell>
          <cell r="BB509">
            <v>14.919998168945313</v>
          </cell>
          <cell r="BC509">
            <v>14.919998168945313</v>
          </cell>
          <cell r="BD509">
            <v>14.919998168945313</v>
          </cell>
          <cell r="BE509">
            <v>14.919998168945313</v>
          </cell>
          <cell r="BF509">
            <v>14.919998168945313</v>
          </cell>
        </row>
        <row r="510">
          <cell r="C510" t="str">
            <v>Mũi Né</v>
          </cell>
          <cell r="J510">
            <v>14.919998168945313</v>
          </cell>
          <cell r="K510">
            <v>14.919998168945313</v>
          </cell>
          <cell r="M510">
            <v>14.919998168945313</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35.450000000000003</v>
          </cell>
          <cell r="AQ510">
            <v>35.449981689453125</v>
          </cell>
          <cell r="AR510">
            <v>35.449981689453125</v>
          </cell>
          <cell r="AS510">
            <v>35.449981689453125</v>
          </cell>
          <cell r="AT510">
            <v>35.449981689453125</v>
          </cell>
          <cell r="AU510">
            <v>35.449981689453125</v>
          </cell>
          <cell r="AV510">
            <v>35.449981689453125</v>
          </cell>
          <cell r="AW510">
            <v>35.449981689453125</v>
          </cell>
          <cell r="AX510">
            <v>35.449981689453125</v>
          </cell>
          <cell r="AY510">
            <v>35.449981689453125</v>
          </cell>
          <cell r="AZ510">
            <v>35.449981689453125</v>
          </cell>
          <cell r="BA510">
            <v>35.449981689453125</v>
          </cell>
          <cell r="BB510">
            <v>35.449981689453125</v>
          </cell>
          <cell r="BC510">
            <v>35.449981689453125</v>
          </cell>
          <cell r="BD510">
            <v>35.449981689453125</v>
          </cell>
          <cell r="BE510">
            <v>35.449981689453125</v>
          </cell>
          <cell r="BF510">
            <v>35.449981689453125</v>
          </cell>
        </row>
        <row r="511">
          <cell r="C511" t="str">
            <v>Tiến Thành</v>
          </cell>
          <cell r="J511">
            <v>35.449981689453125</v>
          </cell>
          <cell r="K511">
            <v>35.449981689453125</v>
          </cell>
          <cell r="M511">
            <v>35.449981689453125</v>
          </cell>
          <cell r="N511">
            <v>4.54</v>
          </cell>
          <cell r="O511">
            <v>4.5399971008300781</v>
          </cell>
          <cell r="P511">
            <v>4.5399971008300781</v>
          </cell>
          <cell r="Q511">
            <v>4.5399971008300781</v>
          </cell>
          <cell r="R511">
            <v>4.5399971008300781</v>
          </cell>
          <cell r="S511">
            <v>4.5399971008300781</v>
          </cell>
          <cell r="T511">
            <v>4.5399971008300781</v>
          </cell>
          <cell r="U511">
            <v>4.5399971008300781</v>
          </cell>
          <cell r="V511">
            <v>4.5399971008300781</v>
          </cell>
          <cell r="W511">
            <v>4.5399971008300781</v>
          </cell>
          <cell r="X511">
            <v>4.5399971008300781</v>
          </cell>
          <cell r="Y511">
            <v>4.5399971008300781</v>
          </cell>
          <cell r="Z511">
            <v>4.5399971008300781</v>
          </cell>
          <cell r="AA511">
            <v>4.5399971008300781</v>
          </cell>
          <cell r="AB511">
            <v>4.5399971008300781</v>
          </cell>
          <cell r="AC511">
            <v>4.5399971008300781</v>
          </cell>
          <cell r="AD511">
            <v>4.5399971008300781</v>
          </cell>
          <cell r="AE511">
            <v>4.5399971008300781</v>
          </cell>
          <cell r="AF511">
            <v>4.5399971008300781</v>
          </cell>
          <cell r="AG511">
            <v>4.5399971008300781</v>
          </cell>
          <cell r="AH511">
            <v>4.5399971008300781</v>
          </cell>
          <cell r="AI511">
            <v>4.5399971008300781</v>
          </cell>
          <cell r="AJ511">
            <v>4.5399971008300781</v>
          </cell>
          <cell r="AK511">
            <v>4.5399971008300781</v>
          </cell>
          <cell r="AL511">
            <v>4.5399971008300781</v>
          </cell>
          <cell r="AM511">
            <v>4.5399971008300781</v>
          </cell>
          <cell r="AN511">
            <v>4.5399971008300781</v>
          </cell>
          <cell r="AO511">
            <v>4.5399971008300781</v>
          </cell>
          <cell r="AP511">
            <v>4.5399971008300781</v>
          </cell>
          <cell r="AQ511">
            <v>4.5399971008300781</v>
          </cell>
          <cell r="AR511">
            <v>4.5399971008300781</v>
          </cell>
          <cell r="AS511">
            <v>4.5399971008300781</v>
          </cell>
          <cell r="AT511">
            <v>4.5399971008300781</v>
          </cell>
          <cell r="AU511">
            <v>4.5399971008300781</v>
          </cell>
          <cell r="AV511">
            <v>4.5399971008300781</v>
          </cell>
          <cell r="AW511">
            <v>4.5399971008300781</v>
          </cell>
          <cell r="AX511">
            <v>4.5399971008300781</v>
          </cell>
          <cell r="AY511">
            <v>4.5399971008300781</v>
          </cell>
          <cell r="AZ511">
            <v>4.5399971008300781</v>
          </cell>
          <cell r="BA511">
            <v>4.5399971008300781</v>
          </cell>
          <cell r="BB511">
            <v>4.5399971008300781</v>
          </cell>
          <cell r="BC511">
            <v>4.5399971008300781</v>
          </cell>
          <cell r="BD511">
            <v>4.5399971008300781</v>
          </cell>
          <cell r="BE511">
            <v>4.5399971008300781</v>
          </cell>
          <cell r="BF511">
            <v>4.5399971008300781</v>
          </cell>
        </row>
        <row r="512">
          <cell r="C512">
            <v>4.5399971008300781</v>
          </cell>
          <cell r="J512">
            <v>4.5399971008300781</v>
          </cell>
          <cell r="K512">
            <v>4.5399971008300781</v>
          </cell>
          <cell r="M512">
            <v>4.5399971008300781</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row>
        <row r="513">
          <cell r="C513" t="str">
            <v>Phong Nẫm</v>
          </cell>
          <cell r="J513">
            <v>0</v>
          </cell>
          <cell r="K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row>
        <row r="514">
          <cell r="C514">
            <v>0</v>
          </cell>
          <cell r="J514">
            <v>0</v>
          </cell>
          <cell r="K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row>
        <row r="515">
          <cell r="C515">
            <v>0</v>
          </cell>
          <cell r="J515">
            <v>0</v>
          </cell>
          <cell r="K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row>
        <row r="516">
          <cell r="C516" t="str">
            <v>Đức Thắng</v>
          </cell>
          <cell r="J516">
            <v>0</v>
          </cell>
          <cell r="K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4.4000000000000004</v>
          </cell>
          <cell r="AB516">
            <v>4.3999977111816406</v>
          </cell>
          <cell r="AC516">
            <v>4.3999977111816406</v>
          </cell>
          <cell r="AD516">
            <v>4.3999977111816406</v>
          </cell>
          <cell r="AE516">
            <v>4.3999977111816406</v>
          </cell>
          <cell r="AF516">
            <v>4.3999977111816406</v>
          </cell>
          <cell r="AG516">
            <v>4.3999977111816406</v>
          </cell>
          <cell r="AH516">
            <v>4.3999977111816406</v>
          </cell>
          <cell r="AI516">
            <v>4.3999977111816406</v>
          </cell>
          <cell r="AJ516">
            <v>4.3999977111816406</v>
          </cell>
          <cell r="AK516">
            <v>4.3999977111816406</v>
          </cell>
          <cell r="AL516">
            <v>4.3999977111816406</v>
          </cell>
          <cell r="AM516">
            <v>4.3999977111816406</v>
          </cell>
          <cell r="AN516">
            <v>4.3999977111816406</v>
          </cell>
          <cell r="AO516">
            <v>4.3999977111816406</v>
          </cell>
          <cell r="AP516">
            <v>4.3999977111816406</v>
          </cell>
          <cell r="AQ516">
            <v>4.3999977111816406</v>
          </cell>
          <cell r="AR516">
            <v>4.3999977111816406</v>
          </cell>
          <cell r="AS516">
            <v>4.3999977111816406</v>
          </cell>
          <cell r="AT516">
            <v>4.3999977111816406</v>
          </cell>
          <cell r="AU516">
            <v>4.3999977111816406</v>
          </cell>
          <cell r="AV516">
            <v>4.3999977111816406</v>
          </cell>
          <cell r="AW516">
            <v>4.3999977111816406</v>
          </cell>
          <cell r="AX516">
            <v>4.3999977111816406</v>
          </cell>
          <cell r="AY516">
            <v>4.3999977111816406</v>
          </cell>
          <cell r="AZ516">
            <v>4.3999977111816406</v>
          </cell>
          <cell r="BA516">
            <v>4.3999977111816406</v>
          </cell>
          <cell r="BB516">
            <v>4.3999977111816406</v>
          </cell>
          <cell r="BC516">
            <v>4.3999977111816406</v>
          </cell>
          <cell r="BD516">
            <v>4.3999977111816406</v>
          </cell>
          <cell r="BE516">
            <v>4.3999977111816406</v>
          </cell>
          <cell r="BF516">
            <v>4.3999977111816406</v>
          </cell>
        </row>
        <row r="517">
          <cell r="C517" t="str">
            <v>Tiến Lợi</v>
          </cell>
          <cell r="J517">
            <v>4.3999977111816406</v>
          </cell>
          <cell r="K517">
            <v>4.3999977111816406</v>
          </cell>
          <cell r="M517">
            <v>4.3999977111816406</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0.33</v>
          </cell>
          <cell r="AT517">
            <v>0.32999992370605469</v>
          </cell>
          <cell r="AU517">
            <v>0.32999992370605469</v>
          </cell>
          <cell r="AV517">
            <v>0.32999992370605469</v>
          </cell>
          <cell r="AW517">
            <v>0.32999992370605469</v>
          </cell>
          <cell r="AX517">
            <v>0.32999992370605469</v>
          </cell>
          <cell r="AY517">
            <v>0.32999992370605469</v>
          </cell>
          <cell r="AZ517">
            <v>0.32999992370605469</v>
          </cell>
          <cell r="BA517">
            <v>0.32999992370605469</v>
          </cell>
          <cell r="BB517">
            <v>0.32999992370605469</v>
          </cell>
          <cell r="BC517">
            <v>0.32999992370605469</v>
          </cell>
          <cell r="BD517">
            <v>0.32999992370605469</v>
          </cell>
          <cell r="BE517">
            <v>0.32999992370605469</v>
          </cell>
          <cell r="BF517">
            <v>0.32999992370605469</v>
          </cell>
        </row>
        <row r="518">
          <cell r="C518" t="str">
            <v>Thanh Hải</v>
          </cell>
          <cell r="J518">
            <v>0.32999992370605469</v>
          </cell>
          <cell r="K518">
            <v>0.32999992370605469</v>
          </cell>
          <cell r="M518">
            <v>0.32999992370605469</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0.35</v>
          </cell>
          <cell r="AY518">
            <v>0.34999990463256836</v>
          </cell>
          <cell r="AZ518">
            <v>0.34999990463256836</v>
          </cell>
          <cell r="BA518">
            <v>0.34999990463256836</v>
          </cell>
          <cell r="BB518">
            <v>0.34999990463256836</v>
          </cell>
          <cell r="BC518">
            <v>0.34999990463256836</v>
          </cell>
          <cell r="BD518">
            <v>0.34999990463256836</v>
          </cell>
          <cell r="BE518">
            <v>0.34999990463256836</v>
          </cell>
          <cell r="BF518">
            <v>0.34999990463256836</v>
          </cell>
        </row>
        <row r="519">
          <cell r="C519" t="str">
            <v>Phú Tài</v>
          </cell>
          <cell r="J519">
            <v>0.34999990463256836</v>
          </cell>
          <cell r="K519">
            <v>0.34999990463256836</v>
          </cell>
          <cell r="M519">
            <v>0.34999990463256836</v>
          </cell>
          <cell r="N519">
            <v>0.44</v>
          </cell>
          <cell r="O519">
            <v>0.43999981880187988</v>
          </cell>
          <cell r="P519">
            <v>0.43999981880187988</v>
          </cell>
          <cell r="Q519">
            <v>0.43999981880187988</v>
          </cell>
          <cell r="R519">
            <v>0.43999981880187988</v>
          </cell>
          <cell r="S519">
            <v>0.43999981880187988</v>
          </cell>
          <cell r="T519">
            <v>0.43999981880187988</v>
          </cell>
          <cell r="U519">
            <v>0.43999981880187988</v>
          </cell>
          <cell r="V519">
            <v>0.43999981880187988</v>
          </cell>
          <cell r="W519">
            <v>0.43999981880187988</v>
          </cell>
          <cell r="X519">
            <v>0.43999981880187988</v>
          </cell>
          <cell r="Y519">
            <v>0.43999981880187988</v>
          </cell>
          <cell r="Z519">
            <v>0.43999981880187988</v>
          </cell>
          <cell r="AA519">
            <v>0.43999981880187988</v>
          </cell>
          <cell r="AB519">
            <v>0.43999981880187988</v>
          </cell>
          <cell r="AC519">
            <v>0.43999981880187988</v>
          </cell>
          <cell r="AD519">
            <v>0.43999981880187988</v>
          </cell>
          <cell r="AE519">
            <v>0.43999981880187988</v>
          </cell>
          <cell r="AF519">
            <v>0.43999981880187988</v>
          </cell>
          <cell r="AG519">
            <v>0.43999981880187988</v>
          </cell>
          <cell r="AH519">
            <v>0.43999981880187988</v>
          </cell>
          <cell r="AI519">
            <v>0.43999981880187988</v>
          </cell>
          <cell r="AJ519">
            <v>0.43999981880187988</v>
          </cell>
          <cell r="AK519">
            <v>0.43999981880187988</v>
          </cell>
          <cell r="AL519">
            <v>0.43999981880187988</v>
          </cell>
          <cell r="AM519">
            <v>0.43999981880187988</v>
          </cell>
          <cell r="AN519">
            <v>0.43999981880187988</v>
          </cell>
          <cell r="AO519">
            <v>0.43999981880187988</v>
          </cell>
          <cell r="AP519">
            <v>0.43999981880187988</v>
          </cell>
          <cell r="AQ519">
            <v>0.43999981880187988</v>
          </cell>
          <cell r="AR519">
            <v>0.43999981880187988</v>
          </cell>
          <cell r="AS519">
            <v>0.43999981880187988</v>
          </cell>
          <cell r="AT519">
            <v>0.43999981880187988</v>
          </cell>
          <cell r="AU519">
            <v>0.43999981880187988</v>
          </cell>
          <cell r="AV519">
            <v>0.43999981880187988</v>
          </cell>
          <cell r="AW519">
            <v>0.43999981880187988</v>
          </cell>
          <cell r="AX519">
            <v>0.43999981880187988</v>
          </cell>
          <cell r="AY519">
            <v>0.43999981880187988</v>
          </cell>
          <cell r="AZ519">
            <v>0.43999981880187988</v>
          </cell>
          <cell r="BA519">
            <v>0.43999981880187988</v>
          </cell>
          <cell r="BB519">
            <v>0.43999981880187988</v>
          </cell>
          <cell r="BC519">
            <v>0.43999981880187988</v>
          </cell>
          <cell r="BD519">
            <v>0.43999981880187988</v>
          </cell>
          <cell r="BE519">
            <v>0.43999981880187988</v>
          </cell>
          <cell r="BF519">
            <v>0.43999981880187988</v>
          </cell>
        </row>
        <row r="520">
          <cell r="C520" t="str">
            <v>Mũi Né</v>
          </cell>
          <cell r="J520">
            <v>0.43999981880187988</v>
          </cell>
          <cell r="K520">
            <v>0.43999981880187988</v>
          </cell>
          <cell r="M520">
            <v>0.43999981880187988</v>
          </cell>
          <cell r="N520">
            <v>0.2</v>
          </cell>
          <cell r="O520">
            <v>0.19999992847442627</v>
          </cell>
          <cell r="P520">
            <v>0.19999992847442627</v>
          </cell>
          <cell r="Q520">
            <v>0.19999992847442627</v>
          </cell>
          <cell r="R520">
            <v>0.19999992847442627</v>
          </cell>
          <cell r="S520">
            <v>0.19999992847442627</v>
          </cell>
          <cell r="T520">
            <v>0.19999992847442627</v>
          </cell>
          <cell r="U520">
            <v>0.19999992847442627</v>
          </cell>
          <cell r="V520">
            <v>0.19999992847442627</v>
          </cell>
          <cell r="W520">
            <v>0.19999992847442627</v>
          </cell>
          <cell r="X520">
            <v>0.19999992847442627</v>
          </cell>
          <cell r="Y520">
            <v>0.19999992847442627</v>
          </cell>
          <cell r="Z520">
            <v>0.19999992847442627</v>
          </cell>
          <cell r="AA520">
            <v>0.19999992847442627</v>
          </cell>
          <cell r="AB520">
            <v>0.19999992847442627</v>
          </cell>
          <cell r="AC520">
            <v>0.19999992847442627</v>
          </cell>
          <cell r="AD520">
            <v>0.19999992847442627</v>
          </cell>
          <cell r="AE520">
            <v>0.19999992847442627</v>
          </cell>
          <cell r="AF520">
            <v>0.19999992847442627</v>
          </cell>
          <cell r="AG520">
            <v>0.19999992847442627</v>
          </cell>
          <cell r="AH520">
            <v>0.19999992847442627</v>
          </cell>
          <cell r="AI520">
            <v>0.19999992847442627</v>
          </cell>
          <cell r="AJ520">
            <v>0.19999992847442627</v>
          </cell>
          <cell r="AK520">
            <v>0.19999992847442627</v>
          </cell>
          <cell r="AL520">
            <v>0.19999992847442627</v>
          </cell>
          <cell r="AM520">
            <v>0.19999992847442627</v>
          </cell>
          <cell r="AN520">
            <v>0.19999992847442627</v>
          </cell>
          <cell r="AO520">
            <v>0.19999992847442627</v>
          </cell>
          <cell r="AP520">
            <v>0.19999992847442627</v>
          </cell>
          <cell r="AQ520">
            <v>0.19999992847442627</v>
          </cell>
          <cell r="AR520">
            <v>0.19999992847442627</v>
          </cell>
          <cell r="AS520">
            <v>0.19999992847442627</v>
          </cell>
          <cell r="AT520">
            <v>0.19999992847442627</v>
          </cell>
          <cell r="AU520">
            <v>0.19999992847442627</v>
          </cell>
          <cell r="AV520">
            <v>0.19999992847442627</v>
          </cell>
          <cell r="AW520">
            <v>0.19999992847442627</v>
          </cell>
          <cell r="AX520">
            <v>0.19999992847442627</v>
          </cell>
          <cell r="AY520">
            <v>0.19999992847442627</v>
          </cell>
          <cell r="AZ520">
            <v>0.19999992847442627</v>
          </cell>
          <cell r="BA520">
            <v>0.19999992847442627</v>
          </cell>
          <cell r="BB520">
            <v>0.19999992847442627</v>
          </cell>
          <cell r="BC520">
            <v>0.19999992847442627</v>
          </cell>
          <cell r="BD520">
            <v>0.19999992847442627</v>
          </cell>
          <cell r="BE520">
            <v>0.19999992847442627</v>
          </cell>
          <cell r="BF520">
            <v>0.19999992847442627</v>
          </cell>
        </row>
        <row r="521">
          <cell r="C521" t="str">
            <v>Đức Long</v>
          </cell>
          <cell r="J521">
            <v>0.19999992847442627</v>
          </cell>
          <cell r="K521">
            <v>0.19999992847442627</v>
          </cell>
          <cell r="M521">
            <v>0.19999992847442627</v>
          </cell>
          <cell r="N521">
            <v>4.9999999999999989E-2</v>
          </cell>
          <cell r="O521">
            <v>4.9999982118606567E-2</v>
          </cell>
          <cell r="P521">
            <v>4.9999982118606567E-2</v>
          </cell>
          <cell r="Q521">
            <v>4.9999982118606567E-2</v>
          </cell>
          <cell r="R521">
            <v>4.9999982118606567E-2</v>
          </cell>
          <cell r="S521">
            <v>4.9999982118606567E-2</v>
          </cell>
          <cell r="T521">
            <v>4.9999982118606567E-2</v>
          </cell>
          <cell r="U521">
            <v>4.9999982118606567E-2</v>
          </cell>
          <cell r="V521">
            <v>4.9999982118606567E-2</v>
          </cell>
          <cell r="W521">
            <v>4.9999982118606567E-2</v>
          </cell>
          <cell r="X521">
            <v>4.9999982118606567E-2</v>
          </cell>
          <cell r="Y521">
            <v>4.9999982118606567E-2</v>
          </cell>
          <cell r="Z521">
            <v>4.9999982118606567E-2</v>
          </cell>
          <cell r="AA521">
            <v>4.9999982118606567E-2</v>
          </cell>
          <cell r="AB521">
            <v>4.9999982118606567E-2</v>
          </cell>
          <cell r="AC521">
            <v>4.9999982118606567E-2</v>
          </cell>
          <cell r="AD521">
            <v>4.9999982118606567E-2</v>
          </cell>
          <cell r="AE521">
            <v>4.9999982118606567E-2</v>
          </cell>
          <cell r="AF521">
            <v>4.9999982118606567E-2</v>
          </cell>
          <cell r="AG521">
            <v>4.9999982118606567E-2</v>
          </cell>
          <cell r="AH521">
            <v>4.9999982118606567E-2</v>
          </cell>
          <cell r="AI521">
            <v>4.9999982118606567E-2</v>
          </cell>
          <cell r="AJ521">
            <v>4.9999982118606567E-2</v>
          </cell>
          <cell r="AK521">
            <v>4.9999982118606567E-2</v>
          </cell>
          <cell r="AL521">
            <v>4.9999982118606567E-2</v>
          </cell>
          <cell r="AM521">
            <v>4.9999982118606567E-2</v>
          </cell>
          <cell r="AN521">
            <v>4.9999982118606567E-2</v>
          </cell>
          <cell r="AO521">
            <v>4.9999982118606567E-2</v>
          </cell>
          <cell r="AP521">
            <v>4.9999982118606567E-2</v>
          </cell>
          <cell r="AQ521">
            <v>4.9999982118606567E-2</v>
          </cell>
          <cell r="AR521">
            <v>4.9999982118606567E-2</v>
          </cell>
          <cell r="AS521">
            <v>4.9999982118606567E-2</v>
          </cell>
          <cell r="AT521">
            <v>4.9999982118606567E-2</v>
          </cell>
          <cell r="AU521">
            <v>4.9999982118606567E-2</v>
          </cell>
          <cell r="AV521">
            <v>4.9999982118606567E-2</v>
          </cell>
          <cell r="AW521">
            <v>4.9999982118606567E-2</v>
          </cell>
          <cell r="AX521">
            <v>0.31</v>
          </cell>
          <cell r="AY521">
            <v>0.30999994277954102</v>
          </cell>
          <cell r="AZ521">
            <v>0.30999994277954102</v>
          </cell>
          <cell r="BA521">
            <v>0.30999994277954102</v>
          </cell>
          <cell r="BB521">
            <v>0.30999994277954102</v>
          </cell>
          <cell r="BC521">
            <v>0.30999994277954102</v>
          </cell>
          <cell r="BD521">
            <v>0.30999994277954102</v>
          </cell>
          <cell r="BE521">
            <v>0.30999994277954102</v>
          </cell>
          <cell r="BF521">
            <v>0.30999994277954102</v>
          </cell>
        </row>
        <row r="522">
          <cell r="C522">
            <v>0.30999994277954102</v>
          </cell>
          <cell r="J522">
            <v>0.30999994277954102</v>
          </cell>
          <cell r="K522">
            <v>0.30999994277954102</v>
          </cell>
          <cell r="M522">
            <v>0.30999994277954102</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row>
        <row r="523">
          <cell r="C523" t="str">
            <v>Thiện Nghiệp</v>
          </cell>
          <cell r="J523">
            <v>0</v>
          </cell>
          <cell r="K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7.0000000000000007E-2</v>
          </cell>
          <cell r="AI523">
            <v>6.9999992847442627E-2</v>
          </cell>
          <cell r="AJ523">
            <v>6.9999992847442627E-2</v>
          </cell>
          <cell r="AK523">
            <v>6.9999992847442627E-2</v>
          </cell>
          <cell r="AL523">
            <v>6.9999992847442627E-2</v>
          </cell>
          <cell r="AM523">
            <v>6.9999992847442627E-2</v>
          </cell>
          <cell r="AN523">
            <v>6.9999992847442627E-2</v>
          </cell>
          <cell r="AO523">
            <v>6.9999992847442627E-2</v>
          </cell>
          <cell r="AP523">
            <v>6.9999992847442627E-2</v>
          </cell>
          <cell r="AQ523">
            <v>6.9999992847442627E-2</v>
          </cell>
          <cell r="AR523">
            <v>6.9999992847442627E-2</v>
          </cell>
          <cell r="AS523">
            <v>6.9999992847442627E-2</v>
          </cell>
          <cell r="AT523">
            <v>6.9999992847442627E-2</v>
          </cell>
          <cell r="AU523">
            <v>6.9999992847442627E-2</v>
          </cell>
          <cell r="AV523">
            <v>6.9999992847442627E-2</v>
          </cell>
          <cell r="AW523">
            <v>6.9999992847442627E-2</v>
          </cell>
          <cell r="AX523">
            <v>6.9999992847442627E-2</v>
          </cell>
          <cell r="AY523">
            <v>6.9999992847442627E-2</v>
          </cell>
          <cell r="AZ523">
            <v>6.9999992847442627E-2</v>
          </cell>
          <cell r="BA523">
            <v>6.9999992847442627E-2</v>
          </cell>
          <cell r="BB523">
            <v>6.9999992847442627E-2</v>
          </cell>
          <cell r="BC523">
            <v>6.9999992847442627E-2</v>
          </cell>
          <cell r="BD523">
            <v>6.9999992847442627E-2</v>
          </cell>
          <cell r="BE523">
            <v>6.9999992847442627E-2</v>
          </cell>
          <cell r="BF523">
            <v>0.31</v>
          </cell>
        </row>
        <row r="524">
          <cell r="C524" t="str">
            <v>Phú Tài</v>
          </cell>
          <cell r="J524">
            <v>0.30999994277954102</v>
          </cell>
          <cell r="K524">
            <v>0.30999994277954102</v>
          </cell>
          <cell r="M524">
            <v>0.30999994277954102</v>
          </cell>
          <cell r="N524">
            <v>0.3</v>
          </cell>
          <cell r="O524">
            <v>0.29999995231628418</v>
          </cell>
          <cell r="P524">
            <v>0.29999995231628418</v>
          </cell>
          <cell r="Q524">
            <v>0.29999995231628418</v>
          </cell>
          <cell r="R524">
            <v>0.29999995231628418</v>
          </cell>
          <cell r="S524">
            <v>0.29999995231628418</v>
          </cell>
          <cell r="T524">
            <v>0.29999995231628418</v>
          </cell>
          <cell r="U524">
            <v>0.29999995231628418</v>
          </cell>
          <cell r="V524">
            <v>0.29999995231628418</v>
          </cell>
          <cell r="W524">
            <v>0.29999995231628418</v>
          </cell>
          <cell r="X524">
            <v>0.29999995231628418</v>
          </cell>
          <cell r="Y524">
            <v>0.29999995231628418</v>
          </cell>
          <cell r="Z524">
            <v>0.29999995231628418</v>
          </cell>
          <cell r="AA524">
            <v>0.29999995231628418</v>
          </cell>
          <cell r="AB524">
            <v>0.29999995231628418</v>
          </cell>
          <cell r="AC524">
            <v>0.29999995231628418</v>
          </cell>
          <cell r="AD524">
            <v>0.29999995231628418</v>
          </cell>
          <cell r="AE524">
            <v>0.29999995231628418</v>
          </cell>
          <cell r="AF524">
            <v>0.29999995231628418</v>
          </cell>
          <cell r="AG524">
            <v>0.29999995231628418</v>
          </cell>
          <cell r="AH524">
            <v>0.29999995231628418</v>
          </cell>
          <cell r="AI524">
            <v>0.29999995231628418</v>
          </cell>
          <cell r="AJ524">
            <v>0.29999995231628418</v>
          </cell>
          <cell r="AK524">
            <v>0.29999995231628418</v>
          </cell>
          <cell r="AL524">
            <v>0.29999995231628418</v>
          </cell>
          <cell r="AM524">
            <v>0.29999995231628418</v>
          </cell>
          <cell r="AN524">
            <v>0.29999995231628418</v>
          </cell>
          <cell r="AO524">
            <v>0.29999995231628418</v>
          </cell>
          <cell r="AP524">
            <v>0.29999995231628418</v>
          </cell>
          <cell r="AQ524">
            <v>0.29999995231628418</v>
          </cell>
          <cell r="AR524">
            <v>0.29999995231628418</v>
          </cell>
          <cell r="AS524">
            <v>0.29999995231628418</v>
          </cell>
          <cell r="AT524">
            <v>0.29999995231628418</v>
          </cell>
          <cell r="AU524">
            <v>0.29999995231628418</v>
          </cell>
          <cell r="AV524">
            <v>0.29999995231628418</v>
          </cell>
          <cell r="AW524">
            <v>0.29999995231628418</v>
          </cell>
          <cell r="AX524">
            <v>0.29999995231628418</v>
          </cell>
          <cell r="AY524">
            <v>0.29999995231628418</v>
          </cell>
          <cell r="AZ524">
            <v>0.29999995231628418</v>
          </cell>
          <cell r="BA524">
            <v>0.29999995231628418</v>
          </cell>
          <cell r="BB524">
            <v>0.29999995231628418</v>
          </cell>
          <cell r="BC524">
            <v>0.29999995231628418</v>
          </cell>
          <cell r="BD524">
            <v>0.29999995231628418</v>
          </cell>
          <cell r="BE524">
            <v>0.29999995231628418</v>
          </cell>
          <cell r="BF524">
            <v>0.29999995231628418</v>
          </cell>
        </row>
        <row r="525">
          <cell r="C525" t="str">
            <v>Phú Trinh</v>
          </cell>
          <cell r="J525">
            <v>0.29999995231628418</v>
          </cell>
          <cell r="K525">
            <v>0.29999995231628418</v>
          </cell>
          <cell r="M525">
            <v>0.29999995231628418</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row>
        <row r="526">
          <cell r="C526">
            <v>0</v>
          </cell>
          <cell r="J526">
            <v>0</v>
          </cell>
          <cell r="K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row>
        <row r="527">
          <cell r="C527">
            <v>0</v>
          </cell>
          <cell r="J527">
            <v>0</v>
          </cell>
          <cell r="K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row>
        <row r="528">
          <cell r="C528" t="str">
            <v>Tiến Thành</v>
          </cell>
          <cell r="J528">
            <v>0</v>
          </cell>
          <cell r="K528">
            <v>0</v>
          </cell>
          <cell r="M528">
            <v>0</v>
          </cell>
          <cell r="N528">
            <v>4.7</v>
          </cell>
          <cell r="O528">
            <v>4.6999969482421875</v>
          </cell>
          <cell r="P528">
            <v>4.6999969482421875</v>
          </cell>
          <cell r="Q528">
            <v>4.6999969482421875</v>
          </cell>
          <cell r="R528">
            <v>4.6999969482421875</v>
          </cell>
          <cell r="S528">
            <v>4.6999969482421875</v>
          </cell>
          <cell r="T528">
            <v>4.6999969482421875</v>
          </cell>
          <cell r="U528">
            <v>4.6999969482421875</v>
          </cell>
          <cell r="V528">
            <v>4.6999969482421875</v>
          </cell>
          <cell r="W528">
            <v>4.6999969482421875</v>
          </cell>
          <cell r="X528">
            <v>4.6999969482421875</v>
          </cell>
          <cell r="Y528">
            <v>4.6999969482421875</v>
          </cell>
          <cell r="Z528">
            <v>4.6999969482421875</v>
          </cell>
          <cell r="AA528">
            <v>4.6999969482421875</v>
          </cell>
          <cell r="AB528">
            <v>4.6999969482421875</v>
          </cell>
          <cell r="AC528">
            <v>4.6999969482421875</v>
          </cell>
          <cell r="AD528">
            <v>4.6999969482421875</v>
          </cell>
          <cell r="AE528">
            <v>4.6999969482421875</v>
          </cell>
          <cell r="AF528">
            <v>4.6999969482421875</v>
          </cell>
          <cell r="AG528">
            <v>4.6999969482421875</v>
          </cell>
          <cell r="AH528">
            <v>4.6999969482421875</v>
          </cell>
          <cell r="AI528">
            <v>4.6999969482421875</v>
          </cell>
          <cell r="AJ528">
            <v>4.6999969482421875</v>
          </cell>
          <cell r="AK528">
            <v>4.6999969482421875</v>
          </cell>
          <cell r="AL528">
            <v>4.6999969482421875</v>
          </cell>
          <cell r="AM528">
            <v>4.6999969482421875</v>
          </cell>
          <cell r="AN528">
            <v>4.6999969482421875</v>
          </cell>
          <cell r="AO528">
            <v>4.6999969482421875</v>
          </cell>
          <cell r="AP528">
            <v>4.6999969482421875</v>
          </cell>
          <cell r="AQ528">
            <v>4.6999969482421875</v>
          </cell>
          <cell r="AR528">
            <v>4.6999969482421875</v>
          </cell>
          <cell r="AS528">
            <v>4.6999969482421875</v>
          </cell>
          <cell r="AT528">
            <v>4.6999969482421875</v>
          </cell>
          <cell r="AU528">
            <v>4.6999969482421875</v>
          </cell>
          <cell r="AV528">
            <v>4.6999969482421875</v>
          </cell>
          <cell r="AW528">
            <v>4.6999969482421875</v>
          </cell>
          <cell r="AX528">
            <v>4.6999969482421875</v>
          </cell>
          <cell r="AY528">
            <v>4.6999969482421875</v>
          </cell>
          <cell r="AZ528">
            <v>4.6999969482421875</v>
          </cell>
          <cell r="BA528">
            <v>4.6999969482421875</v>
          </cell>
          <cell r="BB528">
            <v>4.6999969482421875</v>
          </cell>
          <cell r="BC528">
            <v>4.6999969482421875</v>
          </cell>
          <cell r="BD528">
            <v>4.6999969482421875</v>
          </cell>
          <cell r="BE528">
            <v>4.6999969482421875</v>
          </cell>
          <cell r="BF528">
            <v>4.6999969482421875</v>
          </cell>
        </row>
        <row r="529">
          <cell r="C529" t="str">
            <v>Phú Tài</v>
          </cell>
          <cell r="J529">
            <v>4.6999969482421875</v>
          </cell>
          <cell r="K529">
            <v>4.6999969482421875</v>
          </cell>
          <cell r="M529">
            <v>4.6999969482421875</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row>
        <row r="530">
          <cell r="C530" t="str">
            <v>Xuân An</v>
          </cell>
          <cell r="J530">
            <v>0</v>
          </cell>
          <cell r="K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0.3</v>
          </cell>
          <cell r="AW530">
            <v>0.29999995231628418</v>
          </cell>
          <cell r="AX530">
            <v>0.29999995231628418</v>
          </cell>
          <cell r="AY530">
            <v>0.29999995231628418</v>
          </cell>
          <cell r="AZ530">
            <v>0.29999995231628418</v>
          </cell>
          <cell r="BA530">
            <v>0.29999995231628418</v>
          </cell>
          <cell r="BB530">
            <v>0.29999995231628418</v>
          </cell>
          <cell r="BC530">
            <v>0.29999995231628418</v>
          </cell>
          <cell r="BD530">
            <v>0.29999995231628418</v>
          </cell>
          <cell r="BE530">
            <v>0.29999995231628418</v>
          </cell>
          <cell r="BF530">
            <v>0.29999995231628418</v>
          </cell>
        </row>
        <row r="531">
          <cell r="C531">
            <v>0.29999995231628418</v>
          </cell>
          <cell r="J531">
            <v>0.29999995231628418</v>
          </cell>
          <cell r="K531">
            <v>0.29999995231628418</v>
          </cell>
          <cell r="M531">
            <v>0.29999995231628418</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row>
        <row r="532">
          <cell r="C532">
            <v>0</v>
          </cell>
          <cell r="J532">
            <v>0</v>
          </cell>
          <cell r="K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row>
        <row r="533">
          <cell r="C533" t="str">
            <v>Xuân An</v>
          </cell>
          <cell r="J533">
            <v>0</v>
          </cell>
          <cell r="K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2.06</v>
          </cell>
          <cell r="AY533">
            <v>5.4399999999999995</v>
          </cell>
          <cell r="AZ533">
            <v>5.4399986267089844</v>
          </cell>
          <cell r="BA533">
            <v>5.4399986267089844</v>
          </cell>
          <cell r="BB533">
            <v>5.4399986267089844</v>
          </cell>
          <cell r="BC533">
            <v>5.4399986267089844</v>
          </cell>
          <cell r="BD533">
            <v>5.4399986267089844</v>
          </cell>
          <cell r="BE533">
            <v>5.4399986267089844</v>
          </cell>
          <cell r="BF533">
            <v>5.4399986267089844</v>
          </cell>
        </row>
        <row r="534">
          <cell r="C534" t="str">
            <v>Phú Trinh</v>
          </cell>
          <cell r="J534">
            <v>5.4399986267089844</v>
          </cell>
          <cell r="K534">
            <v>5.4399986267089844</v>
          </cell>
          <cell r="M534">
            <v>5.4399986267089844</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0.1</v>
          </cell>
          <cell r="AZ534">
            <v>9.9999964237213135E-2</v>
          </cell>
          <cell r="BA534">
            <v>9.9999964237213135E-2</v>
          </cell>
          <cell r="BB534">
            <v>9.9999964237213135E-2</v>
          </cell>
          <cell r="BC534">
            <v>9.9999964237213135E-2</v>
          </cell>
          <cell r="BD534">
            <v>9.9999964237213135E-2</v>
          </cell>
          <cell r="BE534">
            <v>9.9999964237213135E-2</v>
          </cell>
          <cell r="BF534">
            <v>9.9999964237213135E-2</v>
          </cell>
        </row>
        <row r="535">
          <cell r="C535" t="str">
            <v>Xuân An</v>
          </cell>
          <cell r="J535">
            <v>9.9999964237213135E-2</v>
          </cell>
          <cell r="K535">
            <v>9.9999964237213135E-2</v>
          </cell>
          <cell r="M535">
            <v>9.9999964237213135E-2</v>
          </cell>
          <cell r="N535">
            <v>0.5</v>
          </cell>
          <cell r="O535">
            <v>0.5</v>
          </cell>
          <cell r="P535">
            <v>0.5</v>
          </cell>
          <cell r="Q535">
            <v>0.5</v>
          </cell>
          <cell r="R535">
            <v>0.5</v>
          </cell>
          <cell r="S535">
            <v>0.5</v>
          </cell>
          <cell r="T535">
            <v>0.5</v>
          </cell>
          <cell r="U535">
            <v>0.5</v>
          </cell>
          <cell r="V535">
            <v>0.5</v>
          </cell>
          <cell r="W535">
            <v>0.5</v>
          </cell>
          <cell r="X535">
            <v>0.5</v>
          </cell>
          <cell r="Y535">
            <v>0.5</v>
          </cell>
          <cell r="Z535">
            <v>0.5</v>
          </cell>
          <cell r="AA535">
            <v>0.5</v>
          </cell>
          <cell r="AB535">
            <v>0.5</v>
          </cell>
          <cell r="AC535">
            <v>0.5</v>
          </cell>
          <cell r="AD535">
            <v>0.5</v>
          </cell>
          <cell r="AE535">
            <v>0.5</v>
          </cell>
          <cell r="AF535">
            <v>0.5</v>
          </cell>
          <cell r="AG535">
            <v>0.5</v>
          </cell>
          <cell r="AH535">
            <v>0.5</v>
          </cell>
          <cell r="AI535">
            <v>0.5</v>
          </cell>
          <cell r="AJ535">
            <v>0.5</v>
          </cell>
          <cell r="AK535">
            <v>0.5</v>
          </cell>
          <cell r="AL535">
            <v>0.5</v>
          </cell>
          <cell r="AM535">
            <v>0.5</v>
          </cell>
          <cell r="AN535">
            <v>0.5</v>
          </cell>
          <cell r="AO535">
            <v>0.5</v>
          </cell>
          <cell r="AP535">
            <v>0.5</v>
          </cell>
          <cell r="AQ535">
            <v>0.5</v>
          </cell>
          <cell r="AR535">
            <v>0.5</v>
          </cell>
          <cell r="AS535">
            <v>0.5</v>
          </cell>
          <cell r="AT535">
            <v>0.5</v>
          </cell>
          <cell r="AU535">
            <v>0.5</v>
          </cell>
          <cell r="AV535">
            <v>0.5</v>
          </cell>
          <cell r="AW535">
            <v>0.5</v>
          </cell>
          <cell r="AX535">
            <v>0.5</v>
          </cell>
          <cell r="AY535">
            <v>0.5</v>
          </cell>
          <cell r="AZ535">
            <v>0.5</v>
          </cell>
          <cell r="BA535">
            <v>0.5</v>
          </cell>
          <cell r="BB535">
            <v>0.5</v>
          </cell>
          <cell r="BC535">
            <v>0.5</v>
          </cell>
          <cell r="BD535">
            <v>0.5</v>
          </cell>
          <cell r="BE535">
            <v>0.5</v>
          </cell>
          <cell r="BF535">
            <v>0.5</v>
          </cell>
        </row>
        <row r="536">
          <cell r="C536" t="str">
            <v>Hưng Long</v>
          </cell>
          <cell r="J536">
            <v>0.5</v>
          </cell>
          <cell r="K536">
            <v>0.5</v>
          </cell>
          <cell r="M536">
            <v>0.5</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row>
        <row r="537">
          <cell r="C537" t="str">
            <v>Xuân An</v>
          </cell>
          <cell r="J537">
            <v>0</v>
          </cell>
          <cell r="K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0.15</v>
          </cell>
          <cell r="AW537">
            <v>0.14999997615814209</v>
          </cell>
          <cell r="AX537">
            <v>0.14999997615814209</v>
          </cell>
          <cell r="AY537">
            <v>0.14999997615814209</v>
          </cell>
          <cell r="AZ537">
            <v>0.14999997615814209</v>
          </cell>
          <cell r="BA537">
            <v>0.14999997615814209</v>
          </cell>
          <cell r="BB537">
            <v>0.14999997615814209</v>
          </cell>
          <cell r="BC537">
            <v>0.14999997615814209</v>
          </cell>
          <cell r="BD537">
            <v>0.14999997615814209</v>
          </cell>
          <cell r="BE537">
            <v>0.14999997615814209</v>
          </cell>
          <cell r="BF537">
            <v>0.14999997615814209</v>
          </cell>
        </row>
        <row r="538">
          <cell r="C538" t="str">
            <v>Phú Thủy</v>
          </cell>
          <cell r="J538">
            <v>0.14999997615814209</v>
          </cell>
          <cell r="K538">
            <v>0.14999997615814209</v>
          </cell>
          <cell r="M538">
            <v>0.14999997615814209</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0.11</v>
          </cell>
          <cell r="AZ538">
            <v>0.10999995470046997</v>
          </cell>
          <cell r="BA538">
            <v>0.10999995470046997</v>
          </cell>
          <cell r="BB538">
            <v>0.10999995470046997</v>
          </cell>
          <cell r="BC538">
            <v>0.10999995470046997</v>
          </cell>
          <cell r="BD538">
            <v>0.10999995470046997</v>
          </cell>
          <cell r="BE538">
            <v>0.10999995470046997</v>
          </cell>
          <cell r="BF538">
            <v>0.10999995470046997</v>
          </cell>
        </row>
        <row r="539">
          <cell r="C539" t="str">
            <v>Xuân An</v>
          </cell>
          <cell r="J539">
            <v>0.10999995470046997</v>
          </cell>
          <cell r="K539">
            <v>0.10999995470046997</v>
          </cell>
          <cell r="M539">
            <v>0.10999995470046997</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0.36</v>
          </cell>
          <cell r="AZ539">
            <v>0.3599998950958252</v>
          </cell>
          <cell r="BA539">
            <v>0.3599998950958252</v>
          </cell>
          <cell r="BB539">
            <v>0.3599998950958252</v>
          </cell>
          <cell r="BC539">
            <v>0.3599998950958252</v>
          </cell>
          <cell r="BD539">
            <v>0.3599998950958252</v>
          </cell>
          <cell r="BE539">
            <v>0.3599998950958252</v>
          </cell>
          <cell r="BF539">
            <v>0.3599998950958252</v>
          </cell>
        </row>
        <row r="540">
          <cell r="C540" t="str">
            <v>Phú Thủy</v>
          </cell>
          <cell r="J540">
            <v>0.3599998950958252</v>
          </cell>
          <cell r="K540">
            <v>0.3599998950958252</v>
          </cell>
          <cell r="M540">
            <v>0.3599998950958252</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0.42</v>
          </cell>
          <cell r="AY540">
            <v>0.41999983787536621</v>
          </cell>
          <cell r="AZ540">
            <v>0.41999983787536621</v>
          </cell>
          <cell r="BA540">
            <v>0.41999983787536621</v>
          </cell>
          <cell r="BB540">
            <v>0.41999983787536621</v>
          </cell>
          <cell r="BC540">
            <v>0.41999983787536621</v>
          </cell>
          <cell r="BD540">
            <v>0.41999983787536621</v>
          </cell>
          <cell r="BE540">
            <v>0.41999983787536621</v>
          </cell>
          <cell r="BF540">
            <v>0.41999983787536621</v>
          </cell>
        </row>
        <row r="541">
          <cell r="C541" t="str">
            <v>Xuân An</v>
          </cell>
          <cell r="J541">
            <v>0.41999983787536621</v>
          </cell>
          <cell r="K541">
            <v>0.41999983787536621</v>
          </cell>
          <cell r="M541">
            <v>0.41999983787536621</v>
          </cell>
          <cell r="N541">
            <v>0.18</v>
          </cell>
          <cell r="O541">
            <v>0.1799999475479126</v>
          </cell>
          <cell r="P541">
            <v>0.1799999475479126</v>
          </cell>
          <cell r="Q541">
            <v>0.1799999475479126</v>
          </cell>
          <cell r="R541">
            <v>0.1799999475479126</v>
          </cell>
          <cell r="S541">
            <v>0.1799999475479126</v>
          </cell>
          <cell r="T541">
            <v>0.1799999475479126</v>
          </cell>
          <cell r="U541">
            <v>0.1799999475479126</v>
          </cell>
          <cell r="V541">
            <v>0.1799999475479126</v>
          </cell>
          <cell r="W541">
            <v>0.1799999475479126</v>
          </cell>
          <cell r="X541">
            <v>0.1799999475479126</v>
          </cell>
          <cell r="Y541">
            <v>0.1799999475479126</v>
          </cell>
          <cell r="Z541">
            <v>0.1799999475479126</v>
          </cell>
          <cell r="AA541">
            <v>0.1799999475479126</v>
          </cell>
          <cell r="AB541">
            <v>0.1799999475479126</v>
          </cell>
          <cell r="AC541">
            <v>0.1799999475479126</v>
          </cell>
          <cell r="AD541">
            <v>0.1799999475479126</v>
          </cell>
          <cell r="AE541">
            <v>0.1799999475479126</v>
          </cell>
          <cell r="AF541">
            <v>0.1799999475479126</v>
          </cell>
          <cell r="AG541">
            <v>0.1799999475479126</v>
          </cell>
          <cell r="AH541">
            <v>0.1799999475479126</v>
          </cell>
          <cell r="AI541">
            <v>0.1799999475479126</v>
          </cell>
          <cell r="AJ541">
            <v>0.1799999475479126</v>
          </cell>
          <cell r="AK541">
            <v>0.1799999475479126</v>
          </cell>
          <cell r="AL541">
            <v>0.1799999475479126</v>
          </cell>
          <cell r="AM541">
            <v>0.1799999475479126</v>
          </cell>
          <cell r="AN541">
            <v>0.1799999475479126</v>
          </cell>
          <cell r="AO541">
            <v>0.1799999475479126</v>
          </cell>
          <cell r="AP541">
            <v>0.1799999475479126</v>
          </cell>
          <cell r="AQ541">
            <v>0.1799999475479126</v>
          </cell>
          <cell r="AR541">
            <v>0.1799999475479126</v>
          </cell>
          <cell r="AS541">
            <v>0.1799999475479126</v>
          </cell>
          <cell r="AT541">
            <v>0.1799999475479126</v>
          </cell>
          <cell r="AU541">
            <v>0.1799999475479126</v>
          </cell>
          <cell r="AV541">
            <v>0.1799999475479126</v>
          </cell>
          <cell r="AW541">
            <v>0.1799999475479126</v>
          </cell>
          <cell r="AX541">
            <v>0.1799999475479126</v>
          </cell>
          <cell r="AY541">
            <v>0.1799999475479126</v>
          </cell>
          <cell r="AZ541">
            <v>0.1799999475479126</v>
          </cell>
          <cell r="BA541">
            <v>0.1799999475479126</v>
          </cell>
          <cell r="BB541">
            <v>0.1799999475479126</v>
          </cell>
          <cell r="BC541">
            <v>0.1799999475479126</v>
          </cell>
          <cell r="BD541">
            <v>0.1799999475479126</v>
          </cell>
          <cell r="BE541">
            <v>0.1799999475479126</v>
          </cell>
          <cell r="BF541">
            <v>0.1799999475479126</v>
          </cell>
        </row>
        <row r="542">
          <cell r="C542">
            <v>0.1799999475479126</v>
          </cell>
          <cell r="J542">
            <v>0.1799999475479126</v>
          </cell>
          <cell r="K542">
            <v>0.1799999475479126</v>
          </cell>
          <cell r="M542">
            <v>0.1799999475479126</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row>
        <row r="543">
          <cell r="C543" t="str">
            <v>Đức Nghĩa</v>
          </cell>
          <cell r="J543">
            <v>0</v>
          </cell>
          <cell r="K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0.3</v>
          </cell>
          <cell r="AZ543">
            <v>0.29999995231628418</v>
          </cell>
          <cell r="BA543">
            <v>0.29999995231628418</v>
          </cell>
          <cell r="BB543">
            <v>0.29999995231628418</v>
          </cell>
          <cell r="BC543">
            <v>0.29999995231628418</v>
          </cell>
          <cell r="BD543">
            <v>0.29999995231628418</v>
          </cell>
          <cell r="BE543">
            <v>0.29999995231628418</v>
          </cell>
          <cell r="BF543">
            <v>0.29999995231628418</v>
          </cell>
        </row>
        <row r="544">
          <cell r="C544" t="str">
            <v>Bình Hưng</v>
          </cell>
          <cell r="J544">
            <v>0.29999995231628418</v>
          </cell>
          <cell r="K544">
            <v>0.29999995231628418</v>
          </cell>
          <cell r="M544">
            <v>0.29999995231628418</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0.3</v>
          </cell>
          <cell r="AZ544">
            <v>0.29999995231628418</v>
          </cell>
          <cell r="BA544">
            <v>0.29999995231628418</v>
          </cell>
          <cell r="BB544">
            <v>0.29999995231628418</v>
          </cell>
          <cell r="BC544">
            <v>0.29999995231628418</v>
          </cell>
          <cell r="BD544">
            <v>0.29999995231628418</v>
          </cell>
          <cell r="BE544">
            <v>0.29999995231628418</v>
          </cell>
          <cell r="BF544">
            <v>0.29999995231628418</v>
          </cell>
        </row>
        <row r="545">
          <cell r="C545" t="str">
            <v>Phú Trinh</v>
          </cell>
          <cell r="J545">
            <v>0.29999995231628418</v>
          </cell>
          <cell r="K545">
            <v>0.29999995231628418</v>
          </cell>
          <cell r="M545">
            <v>0.29999995231628418</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0.4</v>
          </cell>
          <cell r="AZ545">
            <v>0.39999985694885254</v>
          </cell>
          <cell r="BA545">
            <v>0.39999985694885254</v>
          </cell>
          <cell r="BB545">
            <v>0.39999985694885254</v>
          </cell>
          <cell r="BC545">
            <v>0.39999985694885254</v>
          </cell>
          <cell r="BD545">
            <v>0.39999985694885254</v>
          </cell>
          <cell r="BE545">
            <v>0.39999985694885254</v>
          </cell>
          <cell r="BF545">
            <v>0.39999985694885254</v>
          </cell>
        </row>
        <row r="546">
          <cell r="C546" t="str">
            <v>Đức Nghĩa</v>
          </cell>
          <cell r="J546">
            <v>0.39999985694885254</v>
          </cell>
          <cell r="K546">
            <v>0.39999985694885254</v>
          </cell>
          <cell r="M546">
            <v>0.39999985694885254</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0.2</v>
          </cell>
          <cell r="AZ546">
            <v>0.19999992847442627</v>
          </cell>
          <cell r="BA546">
            <v>0.19999992847442627</v>
          </cell>
          <cell r="BB546">
            <v>0.19999992847442627</v>
          </cell>
          <cell r="BC546">
            <v>0.19999992847442627</v>
          </cell>
          <cell r="BD546">
            <v>0.19999992847442627</v>
          </cell>
          <cell r="BE546">
            <v>0.19999992847442627</v>
          </cell>
          <cell r="BF546">
            <v>0.19999992847442627</v>
          </cell>
        </row>
        <row r="547">
          <cell r="C547" t="str">
            <v>Phú Thủy</v>
          </cell>
          <cell r="J547">
            <v>0.19999992847442627</v>
          </cell>
          <cell r="K547">
            <v>0.19999992847442627</v>
          </cell>
          <cell r="M547">
            <v>0.19999992847442627</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0.12</v>
          </cell>
          <cell r="AZ547">
            <v>0.11999994516372681</v>
          </cell>
          <cell r="BA547">
            <v>0.11999994516372681</v>
          </cell>
          <cell r="BB547">
            <v>0.11999994516372681</v>
          </cell>
          <cell r="BC547">
            <v>0.11999994516372681</v>
          </cell>
          <cell r="BD547">
            <v>0.11999994516372681</v>
          </cell>
          <cell r="BE547">
            <v>0.11999994516372681</v>
          </cell>
          <cell r="BF547">
            <v>0.11999994516372681</v>
          </cell>
        </row>
        <row r="548">
          <cell r="C548" t="str">
            <v>Đức Thắng</v>
          </cell>
          <cell r="J548">
            <v>0.11999994516372681</v>
          </cell>
          <cell r="K548">
            <v>0.11999994516372681</v>
          </cell>
          <cell r="M548">
            <v>0.11999994516372681</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0.05</v>
          </cell>
          <cell r="AZ548">
            <v>4.9999982118606567E-2</v>
          </cell>
          <cell r="BA548">
            <v>4.9999982118606567E-2</v>
          </cell>
          <cell r="BB548">
            <v>4.9999982118606567E-2</v>
          </cell>
          <cell r="BC548">
            <v>4.9999982118606567E-2</v>
          </cell>
          <cell r="BD548">
            <v>4.9999982118606567E-2</v>
          </cell>
          <cell r="BE548">
            <v>4.9999982118606567E-2</v>
          </cell>
          <cell r="BF548">
            <v>4.9999982118606567E-2</v>
          </cell>
        </row>
        <row r="549">
          <cell r="C549" t="str">
            <v>Phú Trinh</v>
          </cell>
          <cell r="J549">
            <v>4.9999982118606567E-2</v>
          </cell>
          <cell r="K549">
            <v>4.9999982118606567E-2</v>
          </cell>
          <cell r="M549">
            <v>4.9999982118606567E-2</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2.3E-2</v>
          </cell>
          <cell r="AZ549">
            <v>2.2999987006187439E-2</v>
          </cell>
          <cell r="BA549">
            <v>2.2999987006187439E-2</v>
          </cell>
          <cell r="BB549">
            <v>2.2999987006187439E-2</v>
          </cell>
          <cell r="BC549">
            <v>2.2999987006187439E-2</v>
          </cell>
          <cell r="BD549">
            <v>2.2999987006187439E-2</v>
          </cell>
          <cell r="BE549">
            <v>2.2999987006187439E-2</v>
          </cell>
          <cell r="BF549">
            <v>2.2999987006187439E-2</v>
          </cell>
        </row>
        <row r="550">
          <cell r="C550" t="str">
            <v>Bình Hưng</v>
          </cell>
          <cell r="J550">
            <v>2.2999987006187439E-2</v>
          </cell>
          <cell r="K550">
            <v>2.2999987006187439E-2</v>
          </cell>
          <cell r="M550">
            <v>2.2999987006187439E-2</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0.1</v>
          </cell>
          <cell r="AZ550">
            <v>9.9999964237213135E-2</v>
          </cell>
          <cell r="BA550">
            <v>9.9999964237213135E-2</v>
          </cell>
          <cell r="BB550">
            <v>9.9999964237213135E-2</v>
          </cell>
          <cell r="BC550">
            <v>9.9999964237213135E-2</v>
          </cell>
          <cell r="BD550">
            <v>9.9999964237213135E-2</v>
          </cell>
          <cell r="BE550">
            <v>9.9999964237213135E-2</v>
          </cell>
          <cell r="BF550">
            <v>9.9999964237213135E-2</v>
          </cell>
        </row>
        <row r="551">
          <cell r="C551" t="str">
            <v>Phú Hài</v>
          </cell>
          <cell r="J551">
            <v>9.9999964237213135E-2</v>
          </cell>
          <cell r="K551">
            <v>9.9999964237213135E-2</v>
          </cell>
          <cell r="M551">
            <v>9.9999964237213135E-2</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0.1</v>
          </cell>
          <cell r="AI551">
            <v>9.9999964237213135E-2</v>
          </cell>
          <cell r="AJ551">
            <v>9.9999964237213135E-2</v>
          </cell>
          <cell r="AK551">
            <v>9.9999964237213135E-2</v>
          </cell>
          <cell r="AL551">
            <v>9.9999964237213135E-2</v>
          </cell>
          <cell r="AM551">
            <v>9.9999964237213135E-2</v>
          </cell>
          <cell r="AN551">
            <v>9.9999964237213135E-2</v>
          </cell>
          <cell r="AO551">
            <v>9.9999964237213135E-2</v>
          </cell>
          <cell r="AP551">
            <v>9.9999964237213135E-2</v>
          </cell>
          <cell r="AQ551">
            <v>9.9999964237213135E-2</v>
          </cell>
          <cell r="AR551">
            <v>9.9999964237213135E-2</v>
          </cell>
          <cell r="AS551">
            <v>9.9999964237213135E-2</v>
          </cell>
          <cell r="AT551">
            <v>9.9999964237213135E-2</v>
          </cell>
          <cell r="AU551">
            <v>9.9999964237213135E-2</v>
          </cell>
          <cell r="AV551">
            <v>9.9999964237213135E-2</v>
          </cell>
          <cell r="AW551">
            <v>9.9999964237213135E-2</v>
          </cell>
          <cell r="AX551">
            <v>9.9999964237213135E-2</v>
          </cell>
          <cell r="AY551">
            <v>9.9999964237213135E-2</v>
          </cell>
          <cell r="AZ551">
            <v>9.9999964237213135E-2</v>
          </cell>
          <cell r="BA551">
            <v>9.9999964237213135E-2</v>
          </cell>
          <cell r="BB551">
            <v>9.9999964237213135E-2</v>
          </cell>
          <cell r="BC551">
            <v>9.9999964237213135E-2</v>
          </cell>
          <cell r="BD551">
            <v>9.9999964237213135E-2</v>
          </cell>
          <cell r="BE551">
            <v>9.9999964237213135E-2</v>
          </cell>
          <cell r="BF551">
            <v>9.9999964237213135E-2</v>
          </cell>
        </row>
        <row r="552">
          <cell r="C552" t="str">
            <v>Xuân An</v>
          </cell>
          <cell r="J552">
            <v>9.9999964237213135E-2</v>
          </cell>
          <cell r="K552">
            <v>9.9999964237213135E-2</v>
          </cell>
          <cell r="M552">
            <v>9.9999964237213135E-2</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0.13</v>
          </cell>
          <cell r="AZ552">
            <v>0.12999999523162842</v>
          </cell>
          <cell r="BA552">
            <v>0.12999999523162842</v>
          </cell>
          <cell r="BB552">
            <v>0.12999999523162842</v>
          </cell>
          <cell r="BC552">
            <v>0.12999999523162842</v>
          </cell>
          <cell r="BD552">
            <v>0.12999999523162842</v>
          </cell>
          <cell r="BE552">
            <v>0.12999999523162842</v>
          </cell>
          <cell r="BF552">
            <v>0.12999999523162842</v>
          </cell>
        </row>
        <row r="553">
          <cell r="C553">
            <v>0.12999999523162842</v>
          </cell>
          <cell r="J553">
            <v>0.12999999523162842</v>
          </cell>
          <cell r="K553">
            <v>0.12999999523162842</v>
          </cell>
          <cell r="M553">
            <v>0.12999999523162842</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row>
        <row r="554">
          <cell r="C554">
            <v>0</v>
          </cell>
          <cell r="J554">
            <v>0</v>
          </cell>
          <cell r="K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row>
        <row r="555">
          <cell r="C555" t="str">
            <v>Mũi Né</v>
          </cell>
          <cell r="J555">
            <v>0</v>
          </cell>
          <cell r="K555">
            <v>0</v>
          </cell>
          <cell r="M555">
            <v>0</v>
          </cell>
          <cell r="N555">
            <v>0.12</v>
          </cell>
          <cell r="O555">
            <v>0.11999994516372681</v>
          </cell>
          <cell r="P555">
            <v>0.11999994516372681</v>
          </cell>
          <cell r="Q555">
            <v>0.11999994516372681</v>
          </cell>
          <cell r="R555">
            <v>0.11999994516372681</v>
          </cell>
          <cell r="S555">
            <v>0.11999994516372681</v>
          </cell>
          <cell r="T555">
            <v>0.11999994516372681</v>
          </cell>
          <cell r="U555">
            <v>0.11999994516372681</v>
          </cell>
          <cell r="V555">
            <v>0.11999994516372681</v>
          </cell>
          <cell r="W555">
            <v>0.11999994516372681</v>
          </cell>
          <cell r="X555">
            <v>0.11999994516372681</v>
          </cell>
          <cell r="Y555">
            <v>0.11999994516372681</v>
          </cell>
          <cell r="Z555">
            <v>0.11999994516372681</v>
          </cell>
          <cell r="AA555">
            <v>0.11999994516372681</v>
          </cell>
          <cell r="AB555">
            <v>0.11999994516372681</v>
          </cell>
          <cell r="AC555">
            <v>0.11999994516372681</v>
          </cell>
          <cell r="AD555">
            <v>0.11999994516372681</v>
          </cell>
          <cell r="AE555">
            <v>0.11999994516372681</v>
          </cell>
          <cell r="AF555">
            <v>0.11999994516372681</v>
          </cell>
          <cell r="AG555">
            <v>0.11999994516372681</v>
          </cell>
          <cell r="AH555">
            <v>0.11999994516372681</v>
          </cell>
          <cell r="AI555">
            <v>0.11999994516372681</v>
          </cell>
          <cell r="AJ555">
            <v>0.11999994516372681</v>
          </cell>
          <cell r="AK555">
            <v>0.11999994516372681</v>
          </cell>
          <cell r="AL555">
            <v>0.11999994516372681</v>
          </cell>
          <cell r="AM555">
            <v>0.11999994516372681</v>
          </cell>
          <cell r="AN555">
            <v>0.11999994516372681</v>
          </cell>
          <cell r="AO555">
            <v>0.11999994516372681</v>
          </cell>
          <cell r="AP555">
            <v>0.11999994516372681</v>
          </cell>
          <cell r="AQ555">
            <v>0.11999994516372681</v>
          </cell>
          <cell r="AR555">
            <v>0.11999994516372681</v>
          </cell>
          <cell r="AS555">
            <v>0.11999994516372681</v>
          </cell>
          <cell r="AT555">
            <v>0.11999994516372681</v>
          </cell>
          <cell r="AU555">
            <v>0.11999994516372681</v>
          </cell>
          <cell r="AV555">
            <v>0.11999994516372681</v>
          </cell>
          <cell r="AW555">
            <v>0.11999994516372681</v>
          </cell>
          <cell r="AX555">
            <v>0.11999994516372681</v>
          </cell>
          <cell r="AY555">
            <v>0.11999994516372681</v>
          </cell>
          <cell r="AZ555">
            <v>0.11999994516372681</v>
          </cell>
          <cell r="BA555">
            <v>0.11999994516372681</v>
          </cell>
          <cell r="BB555">
            <v>0.11999994516372681</v>
          </cell>
          <cell r="BC555">
            <v>0.11999994516372681</v>
          </cell>
          <cell r="BD555">
            <v>0.11999994516372681</v>
          </cell>
          <cell r="BE555">
            <v>0.11999994516372681</v>
          </cell>
          <cell r="BF555">
            <v>0.11999994516372681</v>
          </cell>
        </row>
        <row r="556">
          <cell r="C556" t="str">
            <v>Tiến Thành</v>
          </cell>
          <cell r="J556">
            <v>0.11999994516372681</v>
          </cell>
          <cell r="K556">
            <v>0.11999994516372681</v>
          </cell>
          <cell r="M556">
            <v>0.11999994516372681</v>
          </cell>
          <cell r="N556">
            <v>0.12</v>
          </cell>
          <cell r="O556">
            <v>0.11999994516372681</v>
          </cell>
          <cell r="P556">
            <v>0.11999994516372681</v>
          </cell>
          <cell r="Q556">
            <v>0.11999994516372681</v>
          </cell>
          <cell r="R556">
            <v>0.11999994516372681</v>
          </cell>
          <cell r="S556">
            <v>0.11999994516372681</v>
          </cell>
          <cell r="T556">
            <v>0.11999994516372681</v>
          </cell>
          <cell r="U556">
            <v>0.11999994516372681</v>
          </cell>
          <cell r="V556">
            <v>0.11999994516372681</v>
          </cell>
          <cell r="W556">
            <v>0.11999994516372681</v>
          </cell>
          <cell r="X556">
            <v>0.11999994516372681</v>
          </cell>
          <cell r="Y556">
            <v>0.11999994516372681</v>
          </cell>
          <cell r="Z556">
            <v>0.11999994516372681</v>
          </cell>
          <cell r="AA556">
            <v>0.11999994516372681</v>
          </cell>
          <cell r="AB556">
            <v>0.11999994516372681</v>
          </cell>
          <cell r="AC556">
            <v>0.11999994516372681</v>
          </cell>
          <cell r="AD556">
            <v>0.11999994516372681</v>
          </cell>
          <cell r="AE556">
            <v>0.11999994516372681</v>
          </cell>
          <cell r="AF556">
            <v>0.11999994516372681</v>
          </cell>
          <cell r="AG556">
            <v>0.11999994516372681</v>
          </cell>
          <cell r="AH556">
            <v>0.11999994516372681</v>
          </cell>
          <cell r="AI556">
            <v>0.11999994516372681</v>
          </cell>
          <cell r="AJ556">
            <v>0.11999994516372681</v>
          </cell>
          <cell r="AK556">
            <v>0.11999994516372681</v>
          </cell>
          <cell r="AL556">
            <v>0.11999994516372681</v>
          </cell>
          <cell r="AM556">
            <v>0.11999994516372681</v>
          </cell>
          <cell r="AN556">
            <v>0.11999994516372681</v>
          </cell>
          <cell r="AO556">
            <v>0.11999994516372681</v>
          </cell>
          <cell r="AP556">
            <v>0.11999994516372681</v>
          </cell>
          <cell r="AQ556">
            <v>0.11999994516372681</v>
          </cell>
          <cell r="AR556">
            <v>0.11999994516372681</v>
          </cell>
          <cell r="AS556">
            <v>0.11999994516372681</v>
          </cell>
          <cell r="AT556">
            <v>0.11999994516372681</v>
          </cell>
          <cell r="AU556">
            <v>0.11999994516372681</v>
          </cell>
          <cell r="AV556">
            <v>0.11999994516372681</v>
          </cell>
          <cell r="AW556">
            <v>0.11999994516372681</v>
          </cell>
          <cell r="AX556">
            <v>0.11999994516372681</v>
          </cell>
          <cell r="AY556">
            <v>0.11999994516372681</v>
          </cell>
          <cell r="AZ556">
            <v>0.11999994516372681</v>
          </cell>
          <cell r="BA556">
            <v>0.11999994516372681</v>
          </cell>
          <cell r="BB556">
            <v>0.11999994516372681</v>
          </cell>
          <cell r="BC556">
            <v>0.11999994516372681</v>
          </cell>
          <cell r="BD556">
            <v>0.11999994516372681</v>
          </cell>
          <cell r="BE556">
            <v>0.11999994516372681</v>
          </cell>
          <cell r="BF556">
            <v>0.11999994516372681</v>
          </cell>
        </row>
        <row r="557">
          <cell r="C557" t="str">
            <v>Hàm Tiến</v>
          </cell>
          <cell r="J557">
            <v>0.11999994516372681</v>
          </cell>
          <cell r="K557">
            <v>0.11999994516372681</v>
          </cell>
          <cell r="M557">
            <v>0.11999994516372681</v>
          </cell>
          <cell r="N557">
            <v>0.1</v>
          </cell>
          <cell r="O557">
            <v>9.9999964237213135E-2</v>
          </cell>
          <cell r="P557">
            <v>9.9999964237213135E-2</v>
          </cell>
          <cell r="Q557">
            <v>9.9999964237213135E-2</v>
          </cell>
          <cell r="R557">
            <v>9.9999964237213135E-2</v>
          </cell>
          <cell r="S557">
            <v>9.9999964237213135E-2</v>
          </cell>
          <cell r="T557">
            <v>9.9999964237213135E-2</v>
          </cell>
          <cell r="U557">
            <v>9.9999964237213135E-2</v>
          </cell>
          <cell r="V557">
            <v>9.9999964237213135E-2</v>
          </cell>
          <cell r="W557">
            <v>9.9999964237213135E-2</v>
          </cell>
          <cell r="X557">
            <v>9.9999964237213135E-2</v>
          </cell>
          <cell r="Y557">
            <v>9.9999964237213135E-2</v>
          </cell>
          <cell r="Z557">
            <v>9.9999964237213135E-2</v>
          </cell>
          <cell r="AA557">
            <v>9.9999964237213135E-2</v>
          </cell>
          <cell r="AB557">
            <v>9.9999964237213135E-2</v>
          </cell>
          <cell r="AC557">
            <v>9.9999964237213135E-2</v>
          </cell>
          <cell r="AD557">
            <v>9.9999964237213135E-2</v>
          </cell>
          <cell r="AE557">
            <v>9.9999964237213135E-2</v>
          </cell>
          <cell r="AF557">
            <v>9.9999964237213135E-2</v>
          </cell>
          <cell r="AG557">
            <v>9.9999964237213135E-2</v>
          </cell>
          <cell r="AH557">
            <v>9.9999964237213135E-2</v>
          </cell>
          <cell r="AI557">
            <v>9.9999964237213135E-2</v>
          </cell>
          <cell r="AJ557">
            <v>9.9999964237213135E-2</v>
          </cell>
          <cell r="AK557">
            <v>9.9999964237213135E-2</v>
          </cell>
          <cell r="AL557">
            <v>9.9999964237213135E-2</v>
          </cell>
          <cell r="AM557">
            <v>9.9999964237213135E-2</v>
          </cell>
          <cell r="AN557">
            <v>9.9999964237213135E-2</v>
          </cell>
          <cell r="AO557">
            <v>9.9999964237213135E-2</v>
          </cell>
          <cell r="AP557">
            <v>9.9999964237213135E-2</v>
          </cell>
          <cell r="AQ557">
            <v>9.9999964237213135E-2</v>
          </cell>
          <cell r="AR557">
            <v>9.9999964237213135E-2</v>
          </cell>
          <cell r="AS557">
            <v>9.9999964237213135E-2</v>
          </cell>
          <cell r="AT557">
            <v>9.9999964237213135E-2</v>
          </cell>
          <cell r="AU557">
            <v>9.9999964237213135E-2</v>
          </cell>
          <cell r="AV557">
            <v>9.9999964237213135E-2</v>
          </cell>
          <cell r="AW557">
            <v>9.9999964237213135E-2</v>
          </cell>
          <cell r="AX557">
            <v>9.9999964237213135E-2</v>
          </cell>
          <cell r="AY557">
            <v>9.9999964237213135E-2</v>
          </cell>
          <cell r="AZ557">
            <v>9.9999964237213135E-2</v>
          </cell>
          <cell r="BA557">
            <v>9.9999964237213135E-2</v>
          </cell>
          <cell r="BB557">
            <v>9.9999964237213135E-2</v>
          </cell>
          <cell r="BC557">
            <v>9.9999964237213135E-2</v>
          </cell>
          <cell r="BD557">
            <v>9.9999964237213135E-2</v>
          </cell>
          <cell r="BE557">
            <v>9.9999964237213135E-2</v>
          </cell>
          <cell r="BF557">
            <v>9.9999964237213135E-2</v>
          </cell>
        </row>
        <row r="558">
          <cell r="C558" t="str">
            <v>Phú Thủy</v>
          </cell>
          <cell r="J558">
            <v>9.9999964237213135E-2</v>
          </cell>
          <cell r="K558">
            <v>9.9999964237213135E-2</v>
          </cell>
          <cell r="M558">
            <v>9.9999964237213135E-2</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0.05</v>
          </cell>
          <cell r="AZ558">
            <v>4.9999982118606567E-2</v>
          </cell>
          <cell r="BA558">
            <v>4.9999982118606567E-2</v>
          </cell>
          <cell r="BB558">
            <v>4.9999982118606567E-2</v>
          </cell>
          <cell r="BC558">
            <v>4.9999982118606567E-2</v>
          </cell>
          <cell r="BD558">
            <v>4.9999982118606567E-2</v>
          </cell>
          <cell r="BE558">
            <v>4.9999982118606567E-2</v>
          </cell>
          <cell r="BF558">
            <v>4.9999982118606567E-2</v>
          </cell>
        </row>
        <row r="559">
          <cell r="C559" t="str">
            <v>Phú Thủy</v>
          </cell>
          <cell r="J559">
            <v>4.9999982118606567E-2</v>
          </cell>
          <cell r="K559">
            <v>4.9999982118606567E-2</v>
          </cell>
          <cell r="M559">
            <v>4.9999982118606567E-2</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0.3</v>
          </cell>
          <cell r="AZ559">
            <v>0.29999995231628418</v>
          </cell>
          <cell r="BA559">
            <v>0.29999995231628418</v>
          </cell>
          <cell r="BB559">
            <v>0.29999995231628418</v>
          </cell>
          <cell r="BC559">
            <v>0.29999995231628418</v>
          </cell>
          <cell r="BD559">
            <v>0.29999995231628418</v>
          </cell>
          <cell r="BE559">
            <v>0.29999995231628418</v>
          </cell>
          <cell r="BF559">
            <v>0.29999995231628418</v>
          </cell>
        </row>
        <row r="560">
          <cell r="C560" t="str">
            <v>Xuân An</v>
          </cell>
          <cell r="J560">
            <v>0.29999995231628418</v>
          </cell>
          <cell r="K560">
            <v>0.29999995231628418</v>
          </cell>
          <cell r="M560">
            <v>0.29999995231628418</v>
          </cell>
          <cell r="N560">
            <v>0.01</v>
          </cell>
          <cell r="O560">
            <v>9.9999979138374329E-3</v>
          </cell>
          <cell r="P560">
            <v>9.9999979138374329E-3</v>
          </cell>
          <cell r="Q560">
            <v>9.9999979138374329E-3</v>
          </cell>
          <cell r="R560">
            <v>9.9999979138374329E-3</v>
          </cell>
          <cell r="S560">
            <v>9.9999979138374329E-3</v>
          </cell>
          <cell r="T560">
            <v>9.9999979138374329E-3</v>
          </cell>
          <cell r="U560">
            <v>9.9999979138374329E-3</v>
          </cell>
          <cell r="V560">
            <v>9.9999979138374329E-3</v>
          </cell>
          <cell r="W560">
            <v>9.9999979138374329E-3</v>
          </cell>
          <cell r="X560">
            <v>9.9999979138374329E-3</v>
          </cell>
          <cell r="Y560">
            <v>9.9999979138374329E-3</v>
          </cell>
          <cell r="Z560">
            <v>9.9999979138374329E-3</v>
          </cell>
          <cell r="AA560">
            <v>9.9999979138374329E-3</v>
          </cell>
          <cell r="AB560">
            <v>9.9999979138374329E-3</v>
          </cell>
          <cell r="AC560">
            <v>9.9999979138374329E-3</v>
          </cell>
          <cell r="AD560">
            <v>9.9999979138374329E-3</v>
          </cell>
          <cell r="AE560">
            <v>9.9999979138374329E-3</v>
          </cell>
          <cell r="AF560">
            <v>9.9999979138374329E-3</v>
          </cell>
          <cell r="AG560">
            <v>9.9999979138374329E-3</v>
          </cell>
          <cell r="AH560">
            <v>9.9999979138374329E-3</v>
          </cell>
          <cell r="AI560">
            <v>9.9999979138374329E-3</v>
          </cell>
          <cell r="AJ560">
            <v>9.9999979138374329E-3</v>
          </cell>
          <cell r="AK560">
            <v>9.9999979138374329E-3</v>
          </cell>
          <cell r="AL560">
            <v>9.9999979138374329E-3</v>
          </cell>
          <cell r="AM560">
            <v>9.9999979138374329E-3</v>
          </cell>
          <cell r="AN560">
            <v>9.9999979138374329E-3</v>
          </cell>
          <cell r="AO560">
            <v>9.9999979138374329E-3</v>
          </cell>
          <cell r="AP560">
            <v>9.9999979138374329E-3</v>
          </cell>
          <cell r="AQ560">
            <v>9.9999979138374329E-3</v>
          </cell>
          <cell r="AR560">
            <v>9.9999979138374329E-3</v>
          </cell>
          <cell r="AS560">
            <v>9.9999979138374329E-3</v>
          </cell>
          <cell r="AT560">
            <v>9.9999979138374329E-3</v>
          </cell>
          <cell r="AU560">
            <v>9.9999979138374329E-3</v>
          </cell>
          <cell r="AV560">
            <v>9.9999979138374329E-3</v>
          </cell>
          <cell r="AW560">
            <v>9.9999979138374329E-3</v>
          </cell>
          <cell r="AX560">
            <v>9.9999979138374329E-3</v>
          </cell>
          <cell r="AY560">
            <v>9.9999979138374329E-3</v>
          </cell>
          <cell r="AZ560">
            <v>9.9999979138374329E-3</v>
          </cell>
          <cell r="BA560">
            <v>9.9999979138374329E-3</v>
          </cell>
          <cell r="BB560">
            <v>9.9999979138374329E-3</v>
          </cell>
          <cell r="BC560">
            <v>9.9999979138374329E-3</v>
          </cell>
          <cell r="BD560">
            <v>9.9999979138374329E-3</v>
          </cell>
          <cell r="BE560">
            <v>9.9999979138374329E-3</v>
          </cell>
          <cell r="BF560">
            <v>9.9999979138374329E-3</v>
          </cell>
        </row>
        <row r="561">
          <cell r="C561">
            <v>9.9999979138374329E-3</v>
          </cell>
          <cell r="J561">
            <v>9.9999979138374329E-3</v>
          </cell>
          <cell r="K561">
            <v>9.9999979138374329E-3</v>
          </cell>
          <cell r="M561">
            <v>9.9999979138374329E-3</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row>
        <row r="562">
          <cell r="C562" t="str">
            <v>Xuân An</v>
          </cell>
          <cell r="J562">
            <v>0</v>
          </cell>
          <cell r="K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0.01</v>
          </cell>
          <cell r="AY562">
            <v>9.9999979138374329E-3</v>
          </cell>
          <cell r="AZ562">
            <v>0.28999999999999998</v>
          </cell>
          <cell r="BA562">
            <v>0.28999996185302734</v>
          </cell>
          <cell r="BB562">
            <v>0.28999996185302734</v>
          </cell>
          <cell r="BC562">
            <v>0.28999996185302734</v>
          </cell>
          <cell r="BD562">
            <v>0.28999996185302734</v>
          </cell>
          <cell r="BE562">
            <v>0.28999996185302734</v>
          </cell>
          <cell r="BF562">
            <v>0.28999996185302734</v>
          </cell>
        </row>
        <row r="563">
          <cell r="C563" t="str">
            <v>Mũi Né</v>
          </cell>
          <cell r="J563">
            <v>0.28999996185302734</v>
          </cell>
          <cell r="K563">
            <v>0.28999996185302734</v>
          </cell>
          <cell r="M563">
            <v>0.11</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row>
        <row r="564">
          <cell r="C564" t="str">
            <v>Thiện Nghiệp</v>
          </cell>
          <cell r="J564">
            <v>0</v>
          </cell>
          <cell r="K564">
            <v>0</v>
          </cell>
          <cell r="M564">
            <v>0</v>
          </cell>
          <cell r="N564">
            <v>0.22</v>
          </cell>
          <cell r="O564">
            <v>0.21999990940093994</v>
          </cell>
          <cell r="P564">
            <v>0.21999990940093994</v>
          </cell>
          <cell r="Q564">
            <v>0.21999990940093994</v>
          </cell>
          <cell r="R564">
            <v>0.21999990940093994</v>
          </cell>
          <cell r="S564">
            <v>0.21999990940093994</v>
          </cell>
          <cell r="T564">
            <v>0.21999990940093994</v>
          </cell>
          <cell r="U564">
            <v>0.21999990940093994</v>
          </cell>
          <cell r="V564">
            <v>0.21999990940093994</v>
          </cell>
          <cell r="W564">
            <v>0.21999990940093994</v>
          </cell>
          <cell r="X564">
            <v>0.21999990940093994</v>
          </cell>
          <cell r="Y564">
            <v>0.21999990940093994</v>
          </cell>
          <cell r="Z564">
            <v>0.21999990940093994</v>
          </cell>
          <cell r="AA564">
            <v>0.21999990940093994</v>
          </cell>
          <cell r="AB564">
            <v>0.21999990940093994</v>
          </cell>
          <cell r="AC564">
            <v>0.21999990940093994</v>
          </cell>
          <cell r="AD564">
            <v>0.21999990940093994</v>
          </cell>
          <cell r="AE564">
            <v>0.21999990940093994</v>
          </cell>
          <cell r="AF564">
            <v>0.21999990940093994</v>
          </cell>
          <cell r="AG564">
            <v>0.21999990940093994</v>
          </cell>
          <cell r="AH564">
            <v>0.21999990940093994</v>
          </cell>
          <cell r="AI564">
            <v>0.21999990940093994</v>
          </cell>
          <cell r="AJ564">
            <v>0.21999990940093994</v>
          </cell>
          <cell r="AK564">
            <v>0.21999990940093994</v>
          </cell>
          <cell r="AL564">
            <v>0.21999990940093994</v>
          </cell>
          <cell r="AM564">
            <v>0.21999990940093994</v>
          </cell>
          <cell r="AN564">
            <v>0.21999990940093994</v>
          </cell>
          <cell r="AO564">
            <v>0.21999990940093994</v>
          </cell>
          <cell r="AP564">
            <v>0.21999990940093994</v>
          </cell>
          <cell r="AQ564">
            <v>0.21999990940093994</v>
          </cell>
          <cell r="AR564">
            <v>0.21999990940093994</v>
          </cell>
          <cell r="AS564">
            <v>0.21999990940093994</v>
          </cell>
          <cell r="AT564">
            <v>0.21999990940093994</v>
          </cell>
          <cell r="AU564">
            <v>0.21999990940093994</v>
          </cell>
          <cell r="AV564">
            <v>0.21999990940093994</v>
          </cell>
          <cell r="AW564">
            <v>0.21999990940093994</v>
          </cell>
          <cell r="AX564">
            <v>0.21999990940093994</v>
          </cell>
          <cell r="AY564">
            <v>0.21999990940093994</v>
          </cell>
          <cell r="AZ564">
            <v>0.21999990940093994</v>
          </cell>
          <cell r="BA564">
            <v>0.21999990940093994</v>
          </cell>
          <cell r="BB564">
            <v>0.21999990940093994</v>
          </cell>
          <cell r="BC564">
            <v>0.21999990940093994</v>
          </cell>
          <cell r="BD564">
            <v>0.21999990940093994</v>
          </cell>
          <cell r="BE564">
            <v>0.21999990940093994</v>
          </cell>
          <cell r="BF564">
            <v>0.21999990940093994</v>
          </cell>
        </row>
        <row r="565">
          <cell r="C565" t="str">
            <v>Đức Thắng</v>
          </cell>
          <cell r="J565">
            <v>0.21999990940093994</v>
          </cell>
          <cell r="K565">
            <v>0.21999990940093994</v>
          </cell>
          <cell r="M565">
            <v>0.21999990940093994</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0.03</v>
          </cell>
          <cell r="AY565">
            <v>2.9999986290931702E-2</v>
          </cell>
          <cell r="AZ565">
            <v>2.9999986290931702E-2</v>
          </cell>
          <cell r="BA565">
            <v>2.9999986290931702E-2</v>
          </cell>
          <cell r="BB565">
            <v>2.9999986290931702E-2</v>
          </cell>
          <cell r="BC565">
            <v>2.9999986290931702E-2</v>
          </cell>
          <cell r="BD565">
            <v>2.9999986290931702E-2</v>
          </cell>
          <cell r="BE565">
            <v>2.9999986290931702E-2</v>
          </cell>
          <cell r="BF565">
            <v>2.9999986290931702E-2</v>
          </cell>
        </row>
        <row r="566">
          <cell r="C566" t="str">
            <v>Thanh Hải</v>
          </cell>
          <cell r="J566">
            <v>2.9999986290931702E-2</v>
          </cell>
          <cell r="K566">
            <v>2.9999986290931702E-2</v>
          </cell>
          <cell r="M566">
            <v>2.9999986290931702E-2</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0.01</v>
          </cell>
          <cell r="AY566">
            <v>9.9999979138374329E-3</v>
          </cell>
          <cell r="AZ566">
            <v>9.9999979138374329E-3</v>
          </cell>
          <cell r="BA566">
            <v>9.9999979138374329E-3</v>
          </cell>
          <cell r="BB566">
            <v>9.9999979138374329E-3</v>
          </cell>
          <cell r="BC566">
            <v>9.9999979138374329E-3</v>
          </cell>
          <cell r="BD566">
            <v>9.9999979138374329E-3</v>
          </cell>
          <cell r="BE566">
            <v>9.9999979138374329E-3</v>
          </cell>
          <cell r="BF566">
            <v>9.9999979138374329E-3</v>
          </cell>
        </row>
        <row r="567">
          <cell r="C567">
            <v>9.9999979138374329E-3</v>
          </cell>
          <cell r="J567">
            <v>9.9999979138374329E-3</v>
          </cell>
          <cell r="K567">
            <v>9.9999979138374329E-3</v>
          </cell>
          <cell r="M567">
            <v>9.9999979138374329E-3</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row>
        <row r="568">
          <cell r="C568">
            <v>0</v>
          </cell>
          <cell r="J568">
            <v>0</v>
          </cell>
          <cell r="K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row>
        <row r="569">
          <cell r="C569" t="str">
            <v>Phong Nẫm</v>
          </cell>
          <cell r="J569">
            <v>0</v>
          </cell>
          <cell r="K569">
            <v>0</v>
          </cell>
          <cell r="M569">
            <v>0</v>
          </cell>
          <cell r="N569">
            <v>0.3</v>
          </cell>
          <cell r="O569">
            <v>0.29999995231628418</v>
          </cell>
          <cell r="P569">
            <v>0.29999995231628418</v>
          </cell>
          <cell r="Q569">
            <v>0.29999995231628418</v>
          </cell>
          <cell r="R569">
            <v>0.29999995231628418</v>
          </cell>
          <cell r="S569">
            <v>0.29999995231628418</v>
          </cell>
          <cell r="T569">
            <v>0.29999995231628418</v>
          </cell>
          <cell r="U569">
            <v>0.29999995231628418</v>
          </cell>
          <cell r="V569">
            <v>0.29999995231628418</v>
          </cell>
          <cell r="W569">
            <v>0.29999995231628418</v>
          </cell>
          <cell r="X569">
            <v>0.29999995231628418</v>
          </cell>
          <cell r="Y569">
            <v>0.29999995231628418</v>
          </cell>
          <cell r="Z569">
            <v>0.29999995231628418</v>
          </cell>
          <cell r="AA569">
            <v>0.29999995231628418</v>
          </cell>
          <cell r="AB569">
            <v>0.29999995231628418</v>
          </cell>
          <cell r="AC569">
            <v>0.29999995231628418</v>
          </cell>
          <cell r="AD569">
            <v>0.29999995231628418</v>
          </cell>
          <cell r="AE569">
            <v>0.29999995231628418</v>
          </cell>
          <cell r="AF569">
            <v>0.29999995231628418</v>
          </cell>
          <cell r="AG569">
            <v>0.29999995231628418</v>
          </cell>
          <cell r="AH569">
            <v>0.29999995231628418</v>
          </cell>
          <cell r="AI569">
            <v>0.29999995231628418</v>
          </cell>
          <cell r="AJ569">
            <v>0.29999995231628418</v>
          </cell>
          <cell r="AK569">
            <v>0.29999995231628418</v>
          </cell>
          <cell r="AL569">
            <v>0.29999995231628418</v>
          </cell>
          <cell r="AM569">
            <v>0.29999995231628418</v>
          </cell>
          <cell r="AN569">
            <v>0.29999995231628418</v>
          </cell>
          <cell r="AO569">
            <v>0.29999995231628418</v>
          </cell>
          <cell r="AP569">
            <v>0.29999995231628418</v>
          </cell>
          <cell r="AQ569">
            <v>0.29999995231628418</v>
          </cell>
          <cell r="AR569">
            <v>0.29999995231628418</v>
          </cell>
          <cell r="AS569">
            <v>0.29999995231628418</v>
          </cell>
          <cell r="AT569">
            <v>0.29999995231628418</v>
          </cell>
          <cell r="AU569">
            <v>0.29999995231628418</v>
          </cell>
          <cell r="AV569">
            <v>0.29999995231628418</v>
          </cell>
          <cell r="AW569">
            <v>0.29999995231628418</v>
          </cell>
          <cell r="AX569">
            <v>0.29999995231628418</v>
          </cell>
          <cell r="AY569">
            <v>0.29999995231628418</v>
          </cell>
          <cell r="AZ569">
            <v>0.29999995231628418</v>
          </cell>
          <cell r="BA569">
            <v>0.29999995231628418</v>
          </cell>
          <cell r="BB569">
            <v>0.29999995231628418</v>
          </cell>
          <cell r="BC569">
            <v>0.29999995231628418</v>
          </cell>
          <cell r="BD569">
            <v>0.29999995231628418</v>
          </cell>
          <cell r="BE569">
            <v>0.29999995231628418</v>
          </cell>
          <cell r="BF569">
            <v>0.29999995231628418</v>
          </cell>
        </row>
        <row r="570">
          <cell r="C570" t="str">
            <v>Phong Nẫm</v>
          </cell>
          <cell r="J570">
            <v>0.29999995231628418</v>
          </cell>
          <cell r="K570">
            <v>0.29999995231628418</v>
          </cell>
          <cell r="M570">
            <v>0.29999995231628418</v>
          </cell>
          <cell r="N570">
            <v>2.5299999999999998</v>
          </cell>
          <cell r="O570">
            <v>2.529998779296875</v>
          </cell>
          <cell r="P570">
            <v>2.529998779296875</v>
          </cell>
          <cell r="Q570">
            <v>2.529998779296875</v>
          </cell>
          <cell r="R570">
            <v>2.529998779296875</v>
          </cell>
          <cell r="S570">
            <v>2.529998779296875</v>
          </cell>
          <cell r="T570">
            <v>2.529998779296875</v>
          </cell>
          <cell r="U570">
            <v>2.529998779296875</v>
          </cell>
          <cell r="V570">
            <v>2.529998779296875</v>
          </cell>
          <cell r="W570">
            <v>2.529998779296875</v>
          </cell>
          <cell r="X570">
            <v>2.529998779296875</v>
          </cell>
          <cell r="Y570">
            <v>2.529998779296875</v>
          </cell>
          <cell r="Z570">
            <v>2.529998779296875</v>
          </cell>
          <cell r="AA570">
            <v>2.529998779296875</v>
          </cell>
          <cell r="AB570">
            <v>2.529998779296875</v>
          </cell>
          <cell r="AC570">
            <v>2.529998779296875</v>
          </cell>
          <cell r="AD570">
            <v>2.529998779296875</v>
          </cell>
          <cell r="AE570">
            <v>2.529998779296875</v>
          </cell>
          <cell r="AF570">
            <v>2.529998779296875</v>
          </cell>
          <cell r="AG570">
            <v>2.529998779296875</v>
          </cell>
          <cell r="AH570">
            <v>2.529998779296875</v>
          </cell>
          <cell r="AI570">
            <v>2.529998779296875</v>
          </cell>
          <cell r="AJ570">
            <v>2.529998779296875</v>
          </cell>
          <cell r="AK570">
            <v>2.529998779296875</v>
          </cell>
          <cell r="AL570">
            <v>2.529998779296875</v>
          </cell>
          <cell r="AM570">
            <v>2.529998779296875</v>
          </cell>
          <cell r="AN570">
            <v>2.529998779296875</v>
          </cell>
          <cell r="AO570">
            <v>2.529998779296875</v>
          </cell>
          <cell r="AP570">
            <v>2.529998779296875</v>
          </cell>
          <cell r="AQ570">
            <v>2.529998779296875</v>
          </cell>
          <cell r="AR570">
            <v>2.529998779296875</v>
          </cell>
          <cell r="AS570">
            <v>2.529998779296875</v>
          </cell>
          <cell r="AT570">
            <v>2.529998779296875</v>
          </cell>
          <cell r="AU570">
            <v>2.529998779296875</v>
          </cell>
          <cell r="AV570">
            <v>2.529998779296875</v>
          </cell>
          <cell r="AW570">
            <v>2.529998779296875</v>
          </cell>
          <cell r="AX570">
            <v>2.529998779296875</v>
          </cell>
          <cell r="AY570">
            <v>2.529998779296875</v>
          </cell>
          <cell r="AZ570">
            <v>2.529998779296875</v>
          </cell>
          <cell r="BA570">
            <v>2.529998779296875</v>
          </cell>
          <cell r="BB570">
            <v>2.529998779296875</v>
          </cell>
          <cell r="BC570">
            <v>2.529998779296875</v>
          </cell>
          <cell r="BD570">
            <v>2.529998779296875</v>
          </cell>
          <cell r="BE570">
            <v>2.529998779296875</v>
          </cell>
          <cell r="BF570">
            <v>2.529998779296875</v>
          </cell>
        </row>
        <row r="571">
          <cell r="C571" t="str">
            <v>Thiện Nghiệp</v>
          </cell>
          <cell r="J571">
            <v>2.529998779296875</v>
          </cell>
          <cell r="K571">
            <v>2.529998779296875</v>
          </cell>
          <cell r="M571">
            <v>2.529998779296875</v>
          </cell>
          <cell r="N571">
            <v>20</v>
          </cell>
          <cell r="O571">
            <v>20</v>
          </cell>
          <cell r="P571">
            <v>20</v>
          </cell>
          <cell r="Q571">
            <v>20</v>
          </cell>
          <cell r="R571">
            <v>20</v>
          </cell>
          <cell r="S571">
            <v>20</v>
          </cell>
          <cell r="T571">
            <v>20</v>
          </cell>
          <cell r="U571">
            <v>20</v>
          </cell>
          <cell r="V571">
            <v>20</v>
          </cell>
          <cell r="W571">
            <v>20</v>
          </cell>
          <cell r="X571">
            <v>20</v>
          </cell>
          <cell r="Y571">
            <v>20</v>
          </cell>
          <cell r="Z571">
            <v>20</v>
          </cell>
          <cell r="AA571">
            <v>20</v>
          </cell>
          <cell r="AB571">
            <v>20</v>
          </cell>
          <cell r="AC571">
            <v>20</v>
          </cell>
          <cell r="AD571">
            <v>20</v>
          </cell>
          <cell r="AE571">
            <v>20</v>
          </cell>
          <cell r="AF571">
            <v>20</v>
          </cell>
          <cell r="AG571">
            <v>20</v>
          </cell>
          <cell r="AH571">
            <v>20</v>
          </cell>
          <cell r="AI571">
            <v>20</v>
          </cell>
          <cell r="AJ571">
            <v>20</v>
          </cell>
          <cell r="AK571">
            <v>20</v>
          </cell>
          <cell r="AL571">
            <v>20</v>
          </cell>
          <cell r="AM571">
            <v>20</v>
          </cell>
          <cell r="AN571">
            <v>20</v>
          </cell>
          <cell r="AO571">
            <v>20</v>
          </cell>
          <cell r="AP571">
            <v>20</v>
          </cell>
          <cell r="AQ571">
            <v>20</v>
          </cell>
          <cell r="AR571">
            <v>20</v>
          </cell>
          <cell r="AS571">
            <v>20</v>
          </cell>
          <cell r="AT571">
            <v>20</v>
          </cell>
          <cell r="AU571">
            <v>20</v>
          </cell>
          <cell r="AV571">
            <v>20</v>
          </cell>
          <cell r="AW571">
            <v>20</v>
          </cell>
          <cell r="AX571">
            <v>20</v>
          </cell>
          <cell r="AY571">
            <v>20</v>
          </cell>
          <cell r="AZ571">
            <v>20</v>
          </cell>
          <cell r="BA571">
            <v>20</v>
          </cell>
          <cell r="BB571">
            <v>20</v>
          </cell>
          <cell r="BC571">
            <v>20</v>
          </cell>
          <cell r="BD571">
            <v>20</v>
          </cell>
          <cell r="BE571">
            <v>20</v>
          </cell>
          <cell r="BF571">
            <v>20</v>
          </cell>
        </row>
        <row r="572">
          <cell r="C572" t="str">
            <v>Tiến Thành</v>
          </cell>
          <cell r="J572">
            <v>20</v>
          </cell>
          <cell r="K572">
            <v>20</v>
          </cell>
          <cell r="M572">
            <v>20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row>
        <row r="573">
          <cell r="C573" t="str">
            <v>Tiến Lợi</v>
          </cell>
          <cell r="J573">
            <v>0</v>
          </cell>
          <cell r="K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row>
        <row r="574">
          <cell r="C574" t="str">
            <v>Thiện Nghiệp</v>
          </cell>
          <cell r="J574">
            <v>0</v>
          </cell>
          <cell r="K574">
            <v>0</v>
          </cell>
          <cell r="M574">
            <v>0</v>
          </cell>
          <cell r="N574">
            <v>0.82</v>
          </cell>
          <cell r="O574">
            <v>0.81999969482421875</v>
          </cell>
          <cell r="P574">
            <v>0.81999969482421875</v>
          </cell>
          <cell r="Q574">
            <v>0.81999969482421875</v>
          </cell>
          <cell r="R574">
            <v>0.81999969482421875</v>
          </cell>
          <cell r="S574">
            <v>0.81999969482421875</v>
          </cell>
          <cell r="T574">
            <v>0.81999969482421875</v>
          </cell>
          <cell r="U574">
            <v>0.81999969482421875</v>
          </cell>
          <cell r="V574">
            <v>0.81999969482421875</v>
          </cell>
          <cell r="W574">
            <v>0.81999969482421875</v>
          </cell>
          <cell r="X574">
            <v>0.81999969482421875</v>
          </cell>
          <cell r="Y574">
            <v>0.81999969482421875</v>
          </cell>
          <cell r="Z574">
            <v>0.81999969482421875</v>
          </cell>
          <cell r="AA574">
            <v>0.81999969482421875</v>
          </cell>
          <cell r="AB574">
            <v>0.81999969482421875</v>
          </cell>
          <cell r="AC574">
            <v>0.81999969482421875</v>
          </cell>
          <cell r="AD574">
            <v>0.81999969482421875</v>
          </cell>
          <cell r="AE574">
            <v>0.81999969482421875</v>
          </cell>
          <cell r="AF574">
            <v>0.81999969482421875</v>
          </cell>
          <cell r="AG574">
            <v>0.81999969482421875</v>
          </cell>
          <cell r="AH574">
            <v>0.81999969482421875</v>
          </cell>
          <cell r="AI574">
            <v>0.81999969482421875</v>
          </cell>
          <cell r="AJ574">
            <v>0.81999969482421875</v>
          </cell>
          <cell r="AK574">
            <v>0.81999969482421875</v>
          </cell>
          <cell r="AL574">
            <v>0.81999969482421875</v>
          </cell>
          <cell r="AM574">
            <v>0.81999969482421875</v>
          </cell>
          <cell r="AN574">
            <v>0.81999969482421875</v>
          </cell>
          <cell r="AO574">
            <v>0.81999969482421875</v>
          </cell>
          <cell r="AP574">
            <v>0.81999969482421875</v>
          </cell>
          <cell r="AQ574">
            <v>0.81999969482421875</v>
          </cell>
          <cell r="AR574">
            <v>0.81999969482421875</v>
          </cell>
          <cell r="AS574">
            <v>0.81999969482421875</v>
          </cell>
          <cell r="AT574">
            <v>0.81999969482421875</v>
          </cell>
          <cell r="AU574">
            <v>0.81999969482421875</v>
          </cell>
          <cell r="AV574">
            <v>0.81999969482421875</v>
          </cell>
          <cell r="AW574">
            <v>0.81999969482421875</v>
          </cell>
          <cell r="AX574">
            <v>0.81999969482421875</v>
          </cell>
          <cell r="AY574">
            <v>0.81999969482421875</v>
          </cell>
          <cell r="AZ574">
            <v>0.81999969482421875</v>
          </cell>
          <cell r="BA574">
            <v>0.81999969482421875</v>
          </cell>
          <cell r="BB574">
            <v>0.81999969482421875</v>
          </cell>
          <cell r="BC574">
            <v>0.81999969482421875</v>
          </cell>
          <cell r="BD574">
            <v>0.81999969482421875</v>
          </cell>
          <cell r="BE574">
            <v>0.81999969482421875</v>
          </cell>
          <cell r="BF574">
            <v>0.81999969482421875</v>
          </cell>
        </row>
        <row r="575">
          <cell r="C575" t="str">
            <v>Thiện Nghiệp</v>
          </cell>
          <cell r="J575">
            <v>0.81999969482421875</v>
          </cell>
          <cell r="K575">
            <v>0.81999969482421875</v>
          </cell>
          <cell r="M575">
            <v>0.81999969482421875</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row>
        <row r="576">
          <cell r="C576">
            <v>0</v>
          </cell>
          <cell r="J576">
            <v>0</v>
          </cell>
          <cell r="K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row>
        <row r="577">
          <cell r="C577" t="str">
            <v>Tiến Lợi</v>
          </cell>
          <cell r="J577">
            <v>0</v>
          </cell>
          <cell r="K577">
            <v>0</v>
          </cell>
          <cell r="M577">
            <v>0</v>
          </cell>
          <cell r="N577">
            <v>4.51</v>
          </cell>
          <cell r="O577">
            <v>4.5099983215332031</v>
          </cell>
          <cell r="P577">
            <v>4.5099983215332031</v>
          </cell>
          <cell r="Q577">
            <v>4.5099983215332031</v>
          </cell>
          <cell r="R577">
            <v>4.5099983215332031</v>
          </cell>
          <cell r="S577">
            <v>4.5099983215332031</v>
          </cell>
          <cell r="T577">
            <v>4.5099983215332031</v>
          </cell>
          <cell r="U577">
            <v>4.5099983215332031</v>
          </cell>
          <cell r="V577">
            <v>4.5099983215332031</v>
          </cell>
          <cell r="W577">
            <v>4.5099983215332031</v>
          </cell>
          <cell r="X577">
            <v>4.5099983215332031</v>
          </cell>
          <cell r="Y577">
            <v>4.5099983215332031</v>
          </cell>
          <cell r="Z577">
            <v>4.5099983215332031</v>
          </cell>
          <cell r="AA577">
            <v>4.5099983215332031</v>
          </cell>
          <cell r="AB577">
            <v>4.5099983215332031</v>
          </cell>
          <cell r="AC577">
            <v>4.5099983215332031</v>
          </cell>
          <cell r="AD577">
            <v>4.5099983215332031</v>
          </cell>
          <cell r="AE577">
            <v>4.5099983215332031</v>
          </cell>
          <cell r="AF577">
            <v>4.5099983215332031</v>
          </cell>
          <cell r="AG577">
            <v>4.5099983215332031</v>
          </cell>
          <cell r="AH577">
            <v>4.5099983215332031</v>
          </cell>
          <cell r="AI577">
            <v>4.5099983215332031</v>
          </cell>
          <cell r="AJ577">
            <v>4.5099983215332031</v>
          </cell>
          <cell r="AK577">
            <v>4.5099983215332031</v>
          </cell>
          <cell r="AL577">
            <v>4.5099983215332031</v>
          </cell>
          <cell r="AM577">
            <v>4.5099983215332031</v>
          </cell>
          <cell r="AN577">
            <v>4.5099983215332031</v>
          </cell>
          <cell r="AO577">
            <v>4.5099983215332031</v>
          </cell>
          <cell r="AP577">
            <v>4.5099983215332031</v>
          </cell>
          <cell r="AQ577">
            <v>4.5099983215332031</v>
          </cell>
          <cell r="AR577">
            <v>4.5099983215332031</v>
          </cell>
          <cell r="AS577">
            <v>4.5099983215332031</v>
          </cell>
          <cell r="AT577">
            <v>4.5099983215332031</v>
          </cell>
          <cell r="AU577">
            <v>4.5099983215332031</v>
          </cell>
          <cell r="AV577">
            <v>4.5099983215332031</v>
          </cell>
          <cell r="AW577">
            <v>4.5099983215332031</v>
          </cell>
          <cell r="AX577">
            <v>4.5099983215332031</v>
          </cell>
          <cell r="AY577">
            <v>4.5099983215332031</v>
          </cell>
          <cell r="AZ577">
            <v>4.5099983215332031</v>
          </cell>
          <cell r="BA577">
            <v>4.5099983215332031</v>
          </cell>
          <cell r="BB577">
            <v>4.5099983215332031</v>
          </cell>
          <cell r="BC577">
            <v>4.5099983215332031</v>
          </cell>
          <cell r="BD577">
            <v>4.5099983215332031</v>
          </cell>
          <cell r="BE577">
            <v>4.5099983215332031</v>
          </cell>
          <cell r="BF577">
            <v>4.5099983215332031</v>
          </cell>
        </row>
        <row r="578">
          <cell r="C578" t="str">
            <v>Tiến Thành</v>
          </cell>
          <cell r="J578">
            <v>4.5099983215332031</v>
          </cell>
          <cell r="K578">
            <v>4.5099983215332031</v>
          </cell>
          <cell r="M578">
            <v>4.5099983215332031</v>
          </cell>
          <cell r="N578">
            <v>2.29</v>
          </cell>
          <cell r="O578">
            <v>2.2899990081787109</v>
          </cell>
          <cell r="P578">
            <v>2.2899990081787109</v>
          </cell>
          <cell r="Q578">
            <v>2.2899990081787109</v>
          </cell>
          <cell r="R578">
            <v>2.2899990081787109</v>
          </cell>
          <cell r="S578">
            <v>2.2899990081787109</v>
          </cell>
          <cell r="T578">
            <v>2.2899990081787109</v>
          </cell>
          <cell r="U578">
            <v>2.2899990081787109</v>
          </cell>
          <cell r="V578">
            <v>2.2899990081787109</v>
          </cell>
          <cell r="W578">
            <v>2.2899990081787109</v>
          </cell>
          <cell r="X578">
            <v>2.2899990081787109</v>
          </cell>
          <cell r="Y578">
            <v>2.2899990081787109</v>
          </cell>
          <cell r="Z578">
            <v>2.2899990081787109</v>
          </cell>
          <cell r="AA578">
            <v>2.2899990081787109</v>
          </cell>
          <cell r="AB578">
            <v>2.2899990081787109</v>
          </cell>
          <cell r="AC578">
            <v>2.2899990081787109</v>
          </cell>
          <cell r="AD578">
            <v>2.2899990081787109</v>
          </cell>
          <cell r="AE578">
            <v>2.2899990081787109</v>
          </cell>
          <cell r="AF578">
            <v>2.2899990081787109</v>
          </cell>
          <cell r="AG578">
            <v>2.2899990081787109</v>
          </cell>
          <cell r="AH578">
            <v>2.2899990081787109</v>
          </cell>
          <cell r="AI578">
            <v>2.2899990081787109</v>
          </cell>
          <cell r="AJ578">
            <v>2.2899990081787109</v>
          </cell>
          <cell r="AK578">
            <v>2.2899990081787109</v>
          </cell>
          <cell r="AL578">
            <v>2.2899990081787109</v>
          </cell>
          <cell r="AM578">
            <v>2.2899990081787109</v>
          </cell>
          <cell r="AN578">
            <v>2.2899990081787109</v>
          </cell>
          <cell r="AO578">
            <v>2.2899990081787109</v>
          </cell>
          <cell r="AP578">
            <v>3.8</v>
          </cell>
          <cell r="AQ578">
            <v>3.7999992370605469</v>
          </cell>
          <cell r="AR578">
            <v>3.7999992370605469</v>
          </cell>
          <cell r="AS578">
            <v>3.7999992370605469</v>
          </cell>
          <cell r="AT578">
            <v>3.7999992370605469</v>
          </cell>
          <cell r="AU578">
            <v>3.7999992370605469</v>
          </cell>
          <cell r="AV578">
            <v>3.7999992370605469</v>
          </cell>
          <cell r="AW578">
            <v>3.7999992370605469</v>
          </cell>
          <cell r="AX578">
            <v>3.7999992370605469</v>
          </cell>
          <cell r="AY578">
            <v>3.7999992370605469</v>
          </cell>
          <cell r="AZ578">
            <v>3.7999992370605469</v>
          </cell>
          <cell r="BA578">
            <v>3.7999992370605469</v>
          </cell>
          <cell r="BB578">
            <v>3.7999992370605469</v>
          </cell>
          <cell r="BC578">
            <v>3.7999992370605469</v>
          </cell>
          <cell r="BD578">
            <v>3.7999992370605469</v>
          </cell>
          <cell r="BE578">
            <v>3.7999992370605469</v>
          </cell>
          <cell r="BF578">
            <v>3.7999992370605469</v>
          </cell>
        </row>
        <row r="579">
          <cell r="C579" t="str">
            <v>Tiến Lợi</v>
          </cell>
          <cell r="J579">
            <v>3.7999992370605469</v>
          </cell>
          <cell r="K579">
            <v>3.7999992370605469</v>
          </cell>
          <cell r="M579">
            <v>3.7999992370605469</v>
          </cell>
          <cell r="N579">
            <v>8.82</v>
          </cell>
          <cell r="O579">
            <v>8.8199996948242188</v>
          </cell>
          <cell r="P579">
            <v>8.8199996948242188</v>
          </cell>
          <cell r="Q579">
            <v>8.8199996948242188</v>
          </cell>
          <cell r="R579">
            <v>8.8199996948242188</v>
          </cell>
          <cell r="S579">
            <v>8.8199996948242188</v>
          </cell>
          <cell r="T579">
            <v>8.8199996948242188</v>
          </cell>
          <cell r="U579">
            <v>8.8199996948242188</v>
          </cell>
          <cell r="V579">
            <v>8.8199996948242188</v>
          </cell>
          <cell r="W579">
            <v>8.8199996948242188</v>
          </cell>
          <cell r="X579">
            <v>8.8199996948242188</v>
          </cell>
          <cell r="Y579">
            <v>8.8199996948242188</v>
          </cell>
          <cell r="Z579">
            <v>8.8199996948242188</v>
          </cell>
          <cell r="AA579">
            <v>8.8199996948242188</v>
          </cell>
          <cell r="AB579">
            <v>8.8199996948242188</v>
          </cell>
          <cell r="AC579">
            <v>8.8199996948242188</v>
          </cell>
          <cell r="AD579">
            <v>8.8199996948242188</v>
          </cell>
          <cell r="AE579">
            <v>8.8199996948242188</v>
          </cell>
          <cell r="AF579">
            <v>8.8199996948242188</v>
          </cell>
          <cell r="AG579">
            <v>8.8199996948242188</v>
          </cell>
          <cell r="AH579">
            <v>8.8199996948242188</v>
          </cell>
          <cell r="AI579">
            <v>8.8199996948242188</v>
          </cell>
          <cell r="AJ579">
            <v>8.8199996948242188</v>
          </cell>
          <cell r="AK579">
            <v>8.8199996948242188</v>
          </cell>
          <cell r="AL579">
            <v>8.8199996948242188</v>
          </cell>
          <cell r="AM579">
            <v>8.8199996948242188</v>
          </cell>
          <cell r="AN579">
            <v>8.8199996948242188</v>
          </cell>
          <cell r="AO579">
            <v>8.8199996948242188</v>
          </cell>
          <cell r="AP579">
            <v>10</v>
          </cell>
          <cell r="AQ579">
            <v>10</v>
          </cell>
          <cell r="AR579">
            <v>10</v>
          </cell>
          <cell r="AS579">
            <v>10</v>
          </cell>
          <cell r="AT579">
            <v>10</v>
          </cell>
          <cell r="AU579">
            <v>10</v>
          </cell>
          <cell r="AV579">
            <v>10</v>
          </cell>
          <cell r="AW579">
            <v>10</v>
          </cell>
          <cell r="AX579">
            <v>10</v>
          </cell>
          <cell r="AY579">
            <v>10</v>
          </cell>
          <cell r="AZ579">
            <v>10</v>
          </cell>
          <cell r="BA579">
            <v>10</v>
          </cell>
          <cell r="BB579">
            <v>10</v>
          </cell>
          <cell r="BC579">
            <v>10</v>
          </cell>
          <cell r="BD579">
            <v>10</v>
          </cell>
          <cell r="BE579">
            <v>10</v>
          </cell>
          <cell r="BF579">
            <v>10</v>
          </cell>
        </row>
        <row r="580">
          <cell r="C580" t="str">
            <v>Tiến Lợi</v>
          </cell>
          <cell r="J580">
            <v>4</v>
          </cell>
          <cell r="K580">
            <v>4</v>
          </cell>
          <cell r="M580">
            <v>4</v>
          </cell>
          <cell r="N580">
            <v>3.2800000000000002</v>
          </cell>
          <cell r="O580">
            <v>3.279998779296875</v>
          </cell>
          <cell r="P580">
            <v>3.279998779296875</v>
          </cell>
          <cell r="Q580">
            <v>3.279998779296875</v>
          </cell>
          <cell r="R580">
            <v>3.279998779296875</v>
          </cell>
          <cell r="S580">
            <v>3.279998779296875</v>
          </cell>
          <cell r="T580">
            <v>3.279998779296875</v>
          </cell>
          <cell r="U580">
            <v>3.279998779296875</v>
          </cell>
          <cell r="V580">
            <v>3.279998779296875</v>
          </cell>
          <cell r="W580">
            <v>3.279998779296875</v>
          </cell>
          <cell r="X580">
            <v>3.279998779296875</v>
          </cell>
          <cell r="Y580">
            <v>3.279998779296875</v>
          </cell>
          <cell r="Z580">
            <v>3.279998779296875</v>
          </cell>
          <cell r="AA580">
            <v>3.279998779296875</v>
          </cell>
          <cell r="AB580">
            <v>3.279998779296875</v>
          </cell>
          <cell r="AC580">
            <v>3.279998779296875</v>
          </cell>
          <cell r="AD580">
            <v>3.279998779296875</v>
          </cell>
          <cell r="AE580">
            <v>3.279998779296875</v>
          </cell>
          <cell r="AF580">
            <v>3.279998779296875</v>
          </cell>
          <cell r="AG580">
            <v>3.279998779296875</v>
          </cell>
          <cell r="AH580">
            <v>3.279998779296875</v>
          </cell>
          <cell r="AI580">
            <v>3.279998779296875</v>
          </cell>
          <cell r="AJ580">
            <v>3.279998779296875</v>
          </cell>
          <cell r="AK580">
            <v>3.279998779296875</v>
          </cell>
          <cell r="AL580">
            <v>3.279998779296875</v>
          </cell>
          <cell r="AM580">
            <v>3.279998779296875</v>
          </cell>
          <cell r="AN580">
            <v>3.279998779296875</v>
          </cell>
          <cell r="AO580">
            <v>3.279998779296875</v>
          </cell>
          <cell r="AP580">
            <v>3.279998779296875</v>
          </cell>
          <cell r="AQ580">
            <v>3.279998779296875</v>
          </cell>
          <cell r="AR580">
            <v>3.279998779296875</v>
          </cell>
          <cell r="AS580">
            <v>3.279998779296875</v>
          </cell>
          <cell r="AT580">
            <v>3.279998779296875</v>
          </cell>
          <cell r="AU580">
            <v>3.279998779296875</v>
          </cell>
          <cell r="AV580">
            <v>3.279998779296875</v>
          </cell>
          <cell r="AW580">
            <v>3.279998779296875</v>
          </cell>
          <cell r="AX580">
            <v>3.279998779296875</v>
          </cell>
          <cell r="AY580">
            <v>3.279998779296875</v>
          </cell>
          <cell r="AZ580">
            <v>3.279998779296875</v>
          </cell>
          <cell r="BA580">
            <v>3.279998779296875</v>
          </cell>
          <cell r="BB580">
            <v>3.279998779296875</v>
          </cell>
          <cell r="BC580">
            <v>3.279998779296875</v>
          </cell>
          <cell r="BD580">
            <v>3.279998779296875</v>
          </cell>
          <cell r="BE580">
            <v>3.279998779296875</v>
          </cell>
          <cell r="BF580">
            <v>3.279998779296875</v>
          </cell>
        </row>
        <row r="581">
          <cell r="C581" t="str">
            <v>Tiến Lợi</v>
          </cell>
          <cell r="J581">
            <v>40.409999999999997</v>
          </cell>
          <cell r="K581">
            <v>40.409999999999997</v>
          </cell>
          <cell r="M581">
            <v>40.40997314453125</v>
          </cell>
          <cell r="N581">
            <v>17.160000000000007</v>
          </cell>
          <cell r="O581">
            <v>17.159988403320313</v>
          </cell>
          <cell r="P581">
            <v>17.159988403320313</v>
          </cell>
          <cell r="Q581">
            <v>17.159988403320313</v>
          </cell>
          <cell r="R581">
            <v>17.159988403320313</v>
          </cell>
          <cell r="S581">
            <v>17.159988403320313</v>
          </cell>
          <cell r="T581">
            <v>17.159988403320313</v>
          </cell>
          <cell r="U581">
            <v>0.5</v>
          </cell>
          <cell r="V581">
            <v>0.5</v>
          </cell>
          <cell r="W581">
            <v>0.5</v>
          </cell>
          <cell r="X581">
            <v>0.5</v>
          </cell>
          <cell r="Y581">
            <v>0.5</v>
          </cell>
          <cell r="Z581">
            <v>0.5</v>
          </cell>
          <cell r="AA581">
            <v>0.5</v>
          </cell>
          <cell r="AB581">
            <v>0.5</v>
          </cell>
          <cell r="AC581">
            <v>0.5</v>
          </cell>
          <cell r="AD581">
            <v>0.5</v>
          </cell>
          <cell r="AE581">
            <v>0.5</v>
          </cell>
          <cell r="AF581">
            <v>0.5</v>
          </cell>
          <cell r="AG581">
            <v>0.5</v>
          </cell>
          <cell r="AH581">
            <v>0.5</v>
          </cell>
          <cell r="AI581">
            <v>0.5</v>
          </cell>
          <cell r="AJ581">
            <v>0.5</v>
          </cell>
          <cell r="AK581">
            <v>0.5</v>
          </cell>
          <cell r="AL581">
            <v>0.5</v>
          </cell>
          <cell r="AM581">
            <v>0.5</v>
          </cell>
          <cell r="AN581">
            <v>0.5</v>
          </cell>
          <cell r="AO581">
            <v>0.5</v>
          </cell>
          <cell r="AP581">
            <v>0.5</v>
          </cell>
          <cell r="AQ581">
            <v>0.5</v>
          </cell>
          <cell r="AR581">
            <v>0.5</v>
          </cell>
          <cell r="AS581">
            <v>0.5</v>
          </cell>
          <cell r="AT581">
            <v>0.5</v>
          </cell>
          <cell r="AU581">
            <v>0.5</v>
          </cell>
          <cell r="AV581">
            <v>0.5</v>
          </cell>
          <cell r="AW581">
            <v>3.2</v>
          </cell>
          <cell r="AX581">
            <v>3.1999988555908203</v>
          </cell>
          <cell r="AY581">
            <v>3.1999988555908203</v>
          </cell>
          <cell r="AZ581">
            <v>3.1999988555908203</v>
          </cell>
          <cell r="BA581">
            <v>3.1999988555908203</v>
          </cell>
          <cell r="BB581">
            <v>3.1999988555908203</v>
          </cell>
          <cell r="BC581">
            <v>3.1999988555908203</v>
          </cell>
          <cell r="BD581">
            <v>3.1999988555908203</v>
          </cell>
          <cell r="BE581">
            <v>3.1999988555908203</v>
          </cell>
          <cell r="BF581">
            <v>3.1999988555908203</v>
          </cell>
        </row>
        <row r="582">
          <cell r="C582" t="str">
            <v>Tiến Thành</v>
          </cell>
          <cell r="J582">
            <v>3.1999988555908203</v>
          </cell>
          <cell r="K582">
            <v>3.1999988555908203</v>
          </cell>
          <cell r="M582">
            <v>3.1999988555908203</v>
          </cell>
          <cell r="N582">
            <v>9.7899999999999956</v>
          </cell>
          <cell r="O582">
            <v>9.7899932861328125</v>
          </cell>
          <cell r="P582">
            <v>9.7899932861328125</v>
          </cell>
          <cell r="Q582">
            <v>21.89</v>
          </cell>
          <cell r="R582">
            <v>21.889999389648438</v>
          </cell>
          <cell r="S582">
            <v>21.889999389648438</v>
          </cell>
          <cell r="T582">
            <v>21.889999389648438</v>
          </cell>
          <cell r="U582">
            <v>21.889999389648438</v>
          </cell>
          <cell r="V582">
            <v>21.889999389648438</v>
          </cell>
          <cell r="W582">
            <v>21.889999389648438</v>
          </cell>
          <cell r="X582">
            <v>21.889999389648438</v>
          </cell>
          <cell r="Y582">
            <v>21.889999389648438</v>
          </cell>
          <cell r="Z582">
            <v>21.889999389648438</v>
          </cell>
          <cell r="AA582">
            <v>21.889999389648438</v>
          </cell>
          <cell r="AB582">
            <v>21.889999389648438</v>
          </cell>
          <cell r="AC582">
            <v>21.889999389648438</v>
          </cell>
          <cell r="AD582">
            <v>21.889999389648438</v>
          </cell>
          <cell r="AE582">
            <v>21.889999389648438</v>
          </cell>
          <cell r="AF582">
            <v>21.889999389648438</v>
          </cell>
          <cell r="AG582">
            <v>21.889999389648438</v>
          </cell>
          <cell r="AH582">
            <v>21.889999389648438</v>
          </cell>
          <cell r="AI582">
            <v>21.889999389648438</v>
          </cell>
          <cell r="AJ582">
            <v>21.889999389648438</v>
          </cell>
          <cell r="AK582">
            <v>21.889999389648438</v>
          </cell>
          <cell r="AL582">
            <v>21.889999389648438</v>
          </cell>
          <cell r="AM582">
            <v>21.889999389648438</v>
          </cell>
          <cell r="AN582">
            <v>21.889999389648438</v>
          </cell>
          <cell r="AO582">
            <v>21.889999389648438</v>
          </cell>
          <cell r="AP582">
            <v>21.889999389648438</v>
          </cell>
          <cell r="AQ582">
            <v>21.889999389648438</v>
          </cell>
          <cell r="AR582">
            <v>21.889999389648438</v>
          </cell>
          <cell r="AS582">
            <v>21.889999389648438</v>
          </cell>
          <cell r="AT582">
            <v>21.889999389648438</v>
          </cell>
          <cell r="AU582">
            <v>21.889999389648438</v>
          </cell>
          <cell r="AV582">
            <v>21.889999389648438</v>
          </cell>
          <cell r="AW582">
            <v>0.84</v>
          </cell>
          <cell r="AX582">
            <v>0.83999967575073242</v>
          </cell>
          <cell r="AY582">
            <v>0.83999967575073242</v>
          </cell>
          <cell r="AZ582">
            <v>0.83999967575073242</v>
          </cell>
          <cell r="BA582">
            <v>0.83999967575073242</v>
          </cell>
          <cell r="BB582">
            <v>0.83999967575073242</v>
          </cell>
          <cell r="BC582">
            <v>0.83999967575073242</v>
          </cell>
          <cell r="BD582">
            <v>0.83999967575073242</v>
          </cell>
          <cell r="BE582">
            <v>0.83999967575073242</v>
          </cell>
          <cell r="BF582">
            <v>0.83999967575073242</v>
          </cell>
        </row>
        <row r="583">
          <cell r="C583" t="str">
            <v>Thiện Nghiệp</v>
          </cell>
          <cell r="J583">
            <v>1.5</v>
          </cell>
          <cell r="K583">
            <v>1.5</v>
          </cell>
          <cell r="M583">
            <v>1</v>
          </cell>
          <cell r="N583">
            <v>21.17</v>
          </cell>
          <cell r="O583">
            <v>21.169998168945313</v>
          </cell>
          <cell r="P583">
            <v>21.169998168945313</v>
          </cell>
          <cell r="Q583">
            <v>21.169998168945313</v>
          </cell>
          <cell r="R583">
            <v>21.169998168945313</v>
          </cell>
          <cell r="S583">
            <v>21.169998168945313</v>
          </cell>
          <cell r="T583">
            <v>21.169998168945313</v>
          </cell>
          <cell r="U583">
            <v>21.169998168945313</v>
          </cell>
          <cell r="V583">
            <v>21.169998168945313</v>
          </cell>
          <cell r="W583">
            <v>21.169998168945313</v>
          </cell>
          <cell r="X583">
            <v>21.169998168945313</v>
          </cell>
          <cell r="Y583">
            <v>21.169998168945313</v>
          </cell>
          <cell r="Z583">
            <v>21.169998168945313</v>
          </cell>
          <cell r="AA583">
            <v>21.169998168945313</v>
          </cell>
          <cell r="AB583">
            <v>21.169998168945313</v>
          </cell>
          <cell r="AC583">
            <v>21.169998168945313</v>
          </cell>
          <cell r="AD583">
            <v>21.169998168945313</v>
          </cell>
          <cell r="AE583">
            <v>21.169998168945313</v>
          </cell>
          <cell r="AF583">
            <v>21.169998168945313</v>
          </cell>
          <cell r="AG583">
            <v>21.169998168945313</v>
          </cell>
          <cell r="AH583">
            <v>21.169998168945313</v>
          </cell>
          <cell r="AI583">
            <v>21.169998168945313</v>
          </cell>
          <cell r="AJ583">
            <v>21.169998168945313</v>
          </cell>
          <cell r="AK583">
            <v>21.169998168945313</v>
          </cell>
          <cell r="AL583">
            <v>21.169998168945313</v>
          </cell>
          <cell r="AM583">
            <v>21.169998168945313</v>
          </cell>
          <cell r="AN583">
            <v>21.169998168945313</v>
          </cell>
          <cell r="AO583">
            <v>21.169998168945313</v>
          </cell>
          <cell r="AP583">
            <v>21.169998168945313</v>
          </cell>
          <cell r="AQ583">
            <v>21.169998168945313</v>
          </cell>
          <cell r="AR583">
            <v>21.169998168945313</v>
          </cell>
          <cell r="AS583">
            <v>21.169998168945313</v>
          </cell>
          <cell r="AT583">
            <v>21.169998168945313</v>
          </cell>
          <cell r="AU583">
            <v>21.169998168945313</v>
          </cell>
          <cell r="AV583">
            <v>21.169998168945313</v>
          </cell>
          <cell r="AW583">
            <v>21.169998168945313</v>
          </cell>
          <cell r="AX583">
            <v>21.169998168945313</v>
          </cell>
          <cell r="AY583">
            <v>21.169998168945313</v>
          </cell>
          <cell r="AZ583">
            <v>21.169998168945313</v>
          </cell>
          <cell r="BA583">
            <v>21.169998168945313</v>
          </cell>
          <cell r="BB583">
            <v>21.169998168945313</v>
          </cell>
          <cell r="BC583">
            <v>21.169998168945313</v>
          </cell>
          <cell r="BD583">
            <v>21.169998168945313</v>
          </cell>
          <cell r="BE583">
            <v>21.169998168945313</v>
          </cell>
          <cell r="BF583">
            <v>21.169998168945313</v>
          </cell>
        </row>
        <row r="584">
          <cell r="C584" t="str">
            <v>Phong Nẫm</v>
          </cell>
          <cell r="J584">
            <v>0.83</v>
          </cell>
          <cell r="K584">
            <v>0.83</v>
          </cell>
          <cell r="M584">
            <v>2</v>
          </cell>
          <cell r="N584">
            <v>16.170000000000002</v>
          </cell>
          <cell r="O584">
            <v>16.169998168945313</v>
          </cell>
          <cell r="P584">
            <v>16.169998168945313</v>
          </cell>
          <cell r="Q584">
            <v>16.169998168945313</v>
          </cell>
          <cell r="R584">
            <v>16.169998168945313</v>
          </cell>
          <cell r="S584">
            <v>16.169998168945313</v>
          </cell>
          <cell r="T584">
            <v>16.169998168945313</v>
          </cell>
          <cell r="U584">
            <v>16.169998168945313</v>
          </cell>
          <cell r="V584">
            <v>16.169998168945313</v>
          </cell>
          <cell r="W584">
            <v>16.169998168945313</v>
          </cell>
          <cell r="X584">
            <v>16.169998168945313</v>
          </cell>
          <cell r="Y584">
            <v>16.169998168945313</v>
          </cell>
          <cell r="Z584">
            <v>16.169998168945313</v>
          </cell>
          <cell r="AA584">
            <v>16.169998168945313</v>
          </cell>
          <cell r="AB584">
            <v>16.169998168945313</v>
          </cell>
          <cell r="AC584">
            <v>16.169998168945313</v>
          </cell>
          <cell r="AD584">
            <v>16.169998168945313</v>
          </cell>
          <cell r="AE584">
            <v>16.169998168945313</v>
          </cell>
          <cell r="AF584">
            <v>16.169998168945313</v>
          </cell>
          <cell r="AG584">
            <v>16.169998168945313</v>
          </cell>
          <cell r="AH584">
            <v>16.169998168945313</v>
          </cell>
          <cell r="AI584">
            <v>16.169998168945313</v>
          </cell>
          <cell r="AJ584">
            <v>16.169998168945313</v>
          </cell>
          <cell r="AK584">
            <v>16.169998168945313</v>
          </cell>
          <cell r="AL584">
            <v>16.169998168945313</v>
          </cell>
          <cell r="AM584">
            <v>16.169998168945313</v>
          </cell>
          <cell r="AN584">
            <v>16.169998168945313</v>
          </cell>
          <cell r="AO584">
            <v>16.169998168945313</v>
          </cell>
          <cell r="AP584">
            <v>1</v>
          </cell>
          <cell r="AQ584">
            <v>1</v>
          </cell>
          <cell r="AR584">
            <v>1</v>
          </cell>
          <cell r="AS584">
            <v>1</v>
          </cell>
          <cell r="AT584">
            <v>1</v>
          </cell>
          <cell r="AU584">
            <v>1</v>
          </cell>
          <cell r="AV584">
            <v>1</v>
          </cell>
          <cell r="AW584">
            <v>1</v>
          </cell>
          <cell r="AX584">
            <v>1</v>
          </cell>
          <cell r="AY584">
            <v>1</v>
          </cell>
          <cell r="AZ584">
            <v>1</v>
          </cell>
          <cell r="BA584">
            <v>1</v>
          </cell>
          <cell r="BB584">
            <v>1</v>
          </cell>
          <cell r="BC584">
            <v>1</v>
          </cell>
          <cell r="BD584">
            <v>1</v>
          </cell>
          <cell r="BE584">
            <v>1</v>
          </cell>
          <cell r="BF584">
            <v>1</v>
          </cell>
        </row>
        <row r="585">
          <cell r="C585" t="str">
            <v>Tiến Lợi</v>
          </cell>
          <cell r="J585">
            <v>3.5</v>
          </cell>
          <cell r="K585">
            <v>3.5</v>
          </cell>
          <cell r="M585">
            <v>1</v>
          </cell>
          <cell r="N585">
            <v>10.130000000000001</v>
          </cell>
          <cell r="O585">
            <v>10.129997253417969</v>
          </cell>
          <cell r="P585">
            <v>10.129997253417969</v>
          </cell>
          <cell r="Q585">
            <v>10.129997253417969</v>
          </cell>
          <cell r="R585">
            <v>10.129997253417969</v>
          </cell>
          <cell r="S585">
            <v>0.37</v>
          </cell>
          <cell r="T585">
            <v>0.36999988555908203</v>
          </cell>
          <cell r="U585">
            <v>0.36999988555908203</v>
          </cell>
          <cell r="V585">
            <v>0.36999988555908203</v>
          </cell>
          <cell r="W585">
            <v>0.36999988555908203</v>
          </cell>
          <cell r="X585">
            <v>0.36999988555908203</v>
          </cell>
          <cell r="Y585">
            <v>0.36999988555908203</v>
          </cell>
          <cell r="Z585">
            <v>0.36999988555908203</v>
          </cell>
          <cell r="AA585">
            <v>0.36999988555908203</v>
          </cell>
          <cell r="AB585">
            <v>0.36999988555908203</v>
          </cell>
          <cell r="AC585">
            <v>0.36999988555908203</v>
          </cell>
          <cell r="AD585">
            <v>0.36999988555908203</v>
          </cell>
          <cell r="AE585">
            <v>0.36999988555908203</v>
          </cell>
          <cell r="AF585">
            <v>0.36999988555908203</v>
          </cell>
          <cell r="AG585">
            <v>0.36999988555908203</v>
          </cell>
          <cell r="AH585">
            <v>0.36999988555908203</v>
          </cell>
          <cell r="AI585">
            <v>0.36999988555908203</v>
          </cell>
          <cell r="AJ585">
            <v>0.36999988555908203</v>
          </cell>
          <cell r="AK585">
            <v>0.36999988555908203</v>
          </cell>
          <cell r="AL585">
            <v>0.36999988555908203</v>
          </cell>
          <cell r="AM585">
            <v>0.36999988555908203</v>
          </cell>
          <cell r="AN585">
            <v>0.36999988555908203</v>
          </cell>
          <cell r="AO585">
            <v>0.36999988555908203</v>
          </cell>
          <cell r="AP585">
            <v>5</v>
          </cell>
          <cell r="AQ585">
            <v>5</v>
          </cell>
          <cell r="AR585">
            <v>5</v>
          </cell>
          <cell r="AS585">
            <v>5</v>
          </cell>
          <cell r="AT585">
            <v>5</v>
          </cell>
          <cell r="AU585">
            <v>5</v>
          </cell>
          <cell r="AV585">
            <v>5</v>
          </cell>
          <cell r="AW585">
            <v>5</v>
          </cell>
          <cell r="AX585">
            <v>5</v>
          </cell>
          <cell r="AY585">
            <v>5</v>
          </cell>
          <cell r="AZ585">
            <v>5</v>
          </cell>
          <cell r="BA585">
            <v>5</v>
          </cell>
          <cell r="BB585">
            <v>5</v>
          </cell>
          <cell r="BC585">
            <v>5</v>
          </cell>
          <cell r="BD585">
            <v>5</v>
          </cell>
          <cell r="BE585">
            <v>5</v>
          </cell>
          <cell r="BF585">
            <v>5</v>
          </cell>
        </row>
        <row r="586">
          <cell r="C586" t="str">
            <v>Tiến Thành</v>
          </cell>
          <cell r="J586">
            <v>5</v>
          </cell>
          <cell r="K586">
            <v>5</v>
          </cell>
          <cell r="M586">
            <v>2</v>
          </cell>
          <cell r="N586">
            <v>15.71</v>
          </cell>
          <cell r="O586">
            <v>15.709999084472656</v>
          </cell>
          <cell r="P586">
            <v>15.709999084472656</v>
          </cell>
          <cell r="Q586">
            <v>15.709999084472656</v>
          </cell>
          <cell r="R586">
            <v>15.709999084472656</v>
          </cell>
          <cell r="S586">
            <v>15.709999084472656</v>
          </cell>
          <cell r="T586">
            <v>15.709999084472656</v>
          </cell>
          <cell r="U586">
            <v>15.709999084472656</v>
          </cell>
          <cell r="V586">
            <v>15.709999084472656</v>
          </cell>
          <cell r="W586">
            <v>15.709999084472656</v>
          </cell>
          <cell r="X586">
            <v>15.709999084472656</v>
          </cell>
          <cell r="Y586">
            <v>15.709999084472656</v>
          </cell>
          <cell r="Z586">
            <v>2</v>
          </cell>
          <cell r="AA586">
            <v>2</v>
          </cell>
          <cell r="AB586">
            <v>2</v>
          </cell>
          <cell r="AC586">
            <v>2</v>
          </cell>
          <cell r="AD586">
            <v>2</v>
          </cell>
          <cell r="AE586">
            <v>2</v>
          </cell>
          <cell r="AF586">
            <v>2</v>
          </cell>
          <cell r="AG586">
            <v>2</v>
          </cell>
          <cell r="AH586">
            <v>2</v>
          </cell>
          <cell r="AI586">
            <v>2</v>
          </cell>
          <cell r="AJ586">
            <v>2</v>
          </cell>
          <cell r="AK586">
            <v>2</v>
          </cell>
          <cell r="AL586">
            <v>2</v>
          </cell>
          <cell r="AM586">
            <v>2</v>
          </cell>
          <cell r="AN586">
            <v>2</v>
          </cell>
          <cell r="AO586">
            <v>2</v>
          </cell>
          <cell r="AP586">
            <v>2</v>
          </cell>
          <cell r="AQ586">
            <v>2</v>
          </cell>
          <cell r="AR586">
            <v>2</v>
          </cell>
          <cell r="AS586">
            <v>2</v>
          </cell>
          <cell r="AT586">
            <v>2</v>
          </cell>
          <cell r="AU586">
            <v>2</v>
          </cell>
          <cell r="AV586">
            <v>2</v>
          </cell>
          <cell r="AW586">
            <v>2</v>
          </cell>
          <cell r="AX586">
            <v>2</v>
          </cell>
          <cell r="AY586">
            <v>2</v>
          </cell>
          <cell r="AZ586">
            <v>2</v>
          </cell>
          <cell r="BA586">
            <v>2</v>
          </cell>
          <cell r="BB586">
            <v>2</v>
          </cell>
          <cell r="BC586">
            <v>2</v>
          </cell>
          <cell r="BD586">
            <v>2</v>
          </cell>
          <cell r="BE586">
            <v>2</v>
          </cell>
          <cell r="BF586">
            <v>0.28999999999999998</v>
          </cell>
        </row>
        <row r="587">
          <cell r="C587">
            <v>0.28999996185302734</v>
          </cell>
          <cell r="J587">
            <v>0.28999996185302734</v>
          </cell>
          <cell r="K587">
            <v>0.28999996185302734</v>
          </cell>
          <cell r="M587">
            <v>0.28999996185302734</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row>
        <row r="588">
          <cell r="C588">
            <v>0</v>
          </cell>
          <cell r="J588">
            <v>0</v>
          </cell>
          <cell r="K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row>
        <row r="589">
          <cell r="C589" t="str">
            <v>Phú Thủy</v>
          </cell>
          <cell r="J589">
            <v>2.85</v>
          </cell>
          <cell r="K589">
            <v>1.41</v>
          </cell>
          <cell r="M589">
            <v>0.18</v>
          </cell>
          <cell r="N589">
            <v>1.5543122344752192E-15</v>
          </cell>
          <cell r="O589">
            <v>1.5543122344752192E-15</v>
          </cell>
          <cell r="P589">
            <v>1.5543122344752192E-15</v>
          </cell>
          <cell r="Q589">
            <v>1.5543122344752192E-15</v>
          </cell>
          <cell r="R589">
            <v>1.5543122344752192E-15</v>
          </cell>
          <cell r="S589">
            <v>7</v>
          </cell>
          <cell r="T589">
            <v>1.84</v>
          </cell>
          <cell r="U589">
            <v>1.8399991989135742</v>
          </cell>
          <cell r="V589">
            <v>1.8399991989135742</v>
          </cell>
          <cell r="W589">
            <v>1.8399991989135742</v>
          </cell>
          <cell r="X589">
            <v>1.8399991989135742</v>
          </cell>
          <cell r="Y589">
            <v>1.8399991989135742</v>
          </cell>
          <cell r="Z589">
            <v>1.8399991989135742</v>
          </cell>
          <cell r="AA589">
            <v>1.8399991989135742</v>
          </cell>
          <cell r="AB589">
            <v>1.8399991989135742</v>
          </cell>
          <cell r="AC589">
            <v>1.8399991989135742</v>
          </cell>
          <cell r="AD589">
            <v>1.8399991989135742</v>
          </cell>
          <cell r="AE589">
            <v>1.8399991989135742</v>
          </cell>
          <cell r="AF589">
            <v>1.8399991989135742</v>
          </cell>
          <cell r="AG589">
            <v>1.8399991989135742</v>
          </cell>
          <cell r="AH589">
            <v>1.8399991989135742</v>
          </cell>
          <cell r="AI589">
            <v>1.8399991989135742</v>
          </cell>
          <cell r="AJ589">
            <v>1.8399991989135742</v>
          </cell>
          <cell r="AK589">
            <v>1.8399991989135742</v>
          </cell>
          <cell r="AL589">
            <v>1.8399991989135742</v>
          </cell>
          <cell r="AM589">
            <v>1.8399991989135742</v>
          </cell>
          <cell r="AN589">
            <v>1.8399991989135742</v>
          </cell>
          <cell r="AO589">
            <v>1.8399991989135742</v>
          </cell>
          <cell r="AP589">
            <v>1.8399991989135742</v>
          </cell>
          <cell r="AQ589">
            <v>1.8399991989135742</v>
          </cell>
          <cell r="AR589">
            <v>1.8399991989135742</v>
          </cell>
          <cell r="AS589">
            <v>1.8399991989135742</v>
          </cell>
          <cell r="AT589">
            <v>1.8399991989135742</v>
          </cell>
          <cell r="AU589">
            <v>1.8399991989135742</v>
          </cell>
          <cell r="AV589">
            <v>1.8399991989135742</v>
          </cell>
          <cell r="AW589">
            <v>1.8399991989135742</v>
          </cell>
          <cell r="AX589">
            <v>1.8399991989135742</v>
          </cell>
          <cell r="AY589">
            <v>1.8399991989135742</v>
          </cell>
          <cell r="AZ589">
            <v>1.8399991989135742</v>
          </cell>
          <cell r="BA589">
            <v>1.8399991989135742</v>
          </cell>
          <cell r="BB589">
            <v>1.8399991989135742</v>
          </cell>
          <cell r="BC589">
            <v>1.8399991989135742</v>
          </cell>
          <cell r="BD589">
            <v>1.8399991989135742</v>
          </cell>
          <cell r="BE589">
            <v>1.8399991989135742</v>
          </cell>
          <cell r="BF589">
            <v>1.8399991989135742</v>
          </cell>
        </row>
        <row r="590">
          <cell r="C590" t="str">
            <v>Đức Long</v>
          </cell>
          <cell r="J590">
            <v>1.8399991989135742</v>
          </cell>
          <cell r="K590">
            <v>1.8399991989135742</v>
          </cell>
          <cell r="M590">
            <v>1</v>
          </cell>
          <cell r="N590">
            <v>2.86</v>
          </cell>
          <cell r="O590">
            <v>2.8599987030029297</v>
          </cell>
          <cell r="P590">
            <v>2.8599987030029297</v>
          </cell>
          <cell r="Q590">
            <v>2.8599987030029297</v>
          </cell>
          <cell r="R590">
            <v>2.8599987030029297</v>
          </cell>
          <cell r="S590">
            <v>2.8599987030029297</v>
          </cell>
          <cell r="T590">
            <v>2.8599987030029297</v>
          </cell>
          <cell r="U590">
            <v>2.8599987030029297</v>
          </cell>
          <cell r="V590">
            <v>2.8599987030029297</v>
          </cell>
          <cell r="W590">
            <v>2.8599987030029297</v>
          </cell>
          <cell r="X590">
            <v>2.8599987030029297</v>
          </cell>
          <cell r="Y590">
            <v>2.8599987030029297</v>
          </cell>
          <cell r="Z590">
            <v>2.8599987030029297</v>
          </cell>
          <cell r="AA590">
            <v>2.8599987030029297</v>
          </cell>
          <cell r="AB590">
            <v>2.8599987030029297</v>
          </cell>
          <cell r="AC590">
            <v>2.8599987030029297</v>
          </cell>
          <cell r="AD590">
            <v>2.8599987030029297</v>
          </cell>
          <cell r="AE590">
            <v>2.8599987030029297</v>
          </cell>
          <cell r="AF590">
            <v>2.8599987030029297</v>
          </cell>
          <cell r="AG590">
            <v>2.8599987030029297</v>
          </cell>
          <cell r="AH590">
            <v>2.8599987030029297</v>
          </cell>
          <cell r="AI590">
            <v>2.8599987030029297</v>
          </cell>
          <cell r="AJ590">
            <v>2.8599987030029297</v>
          </cell>
          <cell r="AK590">
            <v>2.8599987030029297</v>
          </cell>
          <cell r="AL590">
            <v>2.8599987030029297</v>
          </cell>
          <cell r="AM590">
            <v>2.8599987030029297</v>
          </cell>
          <cell r="AN590">
            <v>2.8599987030029297</v>
          </cell>
          <cell r="AO590">
            <v>2.8599987030029297</v>
          </cell>
          <cell r="AP590">
            <v>2.8599987030029297</v>
          </cell>
          <cell r="AQ590">
            <v>2.8599987030029297</v>
          </cell>
          <cell r="AR590">
            <v>2.8599987030029297</v>
          </cell>
          <cell r="AS590">
            <v>2.8599987030029297</v>
          </cell>
          <cell r="AT590">
            <v>2.8599987030029297</v>
          </cell>
          <cell r="AU590">
            <v>2.8599987030029297</v>
          </cell>
          <cell r="AV590">
            <v>2.8599987030029297</v>
          </cell>
          <cell r="AW590">
            <v>2.8599987030029297</v>
          </cell>
          <cell r="AX590">
            <v>2.8599987030029297</v>
          </cell>
          <cell r="AY590">
            <v>2.8599987030029297</v>
          </cell>
          <cell r="AZ590">
            <v>2.8599987030029297</v>
          </cell>
          <cell r="BA590">
            <v>2.8599987030029297</v>
          </cell>
          <cell r="BB590">
            <v>2.8599987030029297</v>
          </cell>
          <cell r="BC590">
            <v>2.8599987030029297</v>
          </cell>
          <cell r="BD590">
            <v>2.8599987030029297</v>
          </cell>
          <cell r="BE590">
            <v>2.8599987030029297</v>
          </cell>
          <cell r="BF590">
            <v>2.8599987030029297</v>
          </cell>
        </row>
        <row r="591">
          <cell r="C591" t="str">
            <v>Mũi Né</v>
          </cell>
          <cell r="J591">
            <v>2.8599987030029297</v>
          </cell>
          <cell r="K591">
            <v>2.8599987030029297</v>
          </cell>
          <cell r="M591">
            <v>2.8599987030029297</v>
          </cell>
          <cell r="N591">
            <v>0</v>
          </cell>
          <cell r="O591">
            <v>0</v>
          </cell>
          <cell r="P591">
            <v>0</v>
          </cell>
          <cell r="Q591">
            <v>0</v>
          </cell>
          <cell r="R591">
            <v>0</v>
          </cell>
          <cell r="S591">
            <v>0</v>
          </cell>
          <cell r="T591">
            <v>0</v>
          </cell>
          <cell r="U591">
            <v>0</v>
          </cell>
          <cell r="V591">
            <v>0</v>
          </cell>
          <cell r="W591">
            <v>0</v>
          </cell>
          <cell r="X591">
            <v>0</v>
          </cell>
          <cell r="Y591">
            <v>0</v>
          </cell>
          <cell r="Z591">
            <v>1.53</v>
          </cell>
          <cell r="AA591">
            <v>1.5299997329711914</v>
          </cell>
          <cell r="AB591">
            <v>1.5299997329711914</v>
          </cell>
          <cell r="AC591">
            <v>1.5299997329711914</v>
          </cell>
          <cell r="AD591">
            <v>1.5299997329711914</v>
          </cell>
          <cell r="AE591">
            <v>1.5299997329711914</v>
          </cell>
          <cell r="AF591">
            <v>1.5299997329711914</v>
          </cell>
          <cell r="AG591">
            <v>1.5299997329711914</v>
          </cell>
          <cell r="AH591">
            <v>1.5299997329711914</v>
          </cell>
          <cell r="AI591">
            <v>1.5299997329711914</v>
          </cell>
          <cell r="AJ591">
            <v>1.5299997329711914</v>
          </cell>
          <cell r="AK591">
            <v>1.5299997329711914</v>
          </cell>
          <cell r="AL591">
            <v>1.5299997329711914</v>
          </cell>
          <cell r="AM591">
            <v>1.5299997329711914</v>
          </cell>
          <cell r="AN591">
            <v>1.5299997329711914</v>
          </cell>
          <cell r="AO591">
            <v>1.5299997329711914</v>
          </cell>
          <cell r="AP591">
            <v>1.5299997329711914</v>
          </cell>
          <cell r="AQ591">
            <v>1.5299997329711914</v>
          </cell>
          <cell r="AR591">
            <v>1.5299997329711914</v>
          </cell>
          <cell r="AS591">
            <v>1.5299997329711914</v>
          </cell>
          <cell r="AT591">
            <v>1.5299997329711914</v>
          </cell>
          <cell r="AU591">
            <v>1.5299997329711914</v>
          </cell>
          <cell r="AV591">
            <v>1.5299997329711914</v>
          </cell>
          <cell r="AW591">
            <v>1.5299997329711914</v>
          </cell>
          <cell r="AX591">
            <v>1.5299997329711914</v>
          </cell>
          <cell r="AY591">
            <v>1.5299997329711914</v>
          </cell>
          <cell r="AZ591">
            <v>1.5299997329711914</v>
          </cell>
          <cell r="BA591">
            <v>1.5299997329711914</v>
          </cell>
          <cell r="BB591">
            <v>1.5299997329711914</v>
          </cell>
          <cell r="BC591">
            <v>1.5299997329711914</v>
          </cell>
          <cell r="BD591">
            <v>1.5299997329711914</v>
          </cell>
          <cell r="BE591">
            <v>1.5299997329711914</v>
          </cell>
          <cell r="BF591">
            <v>1.5299997329711914</v>
          </cell>
        </row>
        <row r="592">
          <cell r="C592" t="str">
            <v>Hàm Tiến</v>
          </cell>
          <cell r="J592">
            <v>1.5299997329711914</v>
          </cell>
          <cell r="K592">
            <v>1.5299997329711914</v>
          </cell>
          <cell r="M592">
            <v>1.5299997329711914</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row>
        <row r="593">
          <cell r="C593" t="str">
            <v>Phú Tài</v>
          </cell>
          <cell r="J593">
            <v>0</v>
          </cell>
          <cell r="K593">
            <v>0</v>
          </cell>
          <cell r="M593">
            <v>0</v>
          </cell>
          <cell r="N593">
            <v>0.59999999999999987</v>
          </cell>
          <cell r="O593">
            <v>0.59999990463256836</v>
          </cell>
          <cell r="P593">
            <v>0.59999990463256836</v>
          </cell>
          <cell r="Q593">
            <v>0.59999990463256836</v>
          </cell>
          <cell r="R593">
            <v>0.59999990463256836</v>
          </cell>
          <cell r="S593">
            <v>0.59999990463256836</v>
          </cell>
          <cell r="T593">
            <v>0.59999990463256836</v>
          </cell>
          <cell r="U593">
            <v>0.59999990463256836</v>
          </cell>
          <cell r="V593">
            <v>0.59999990463256836</v>
          </cell>
          <cell r="W593">
            <v>0.59999990463256836</v>
          </cell>
          <cell r="X593">
            <v>0.59999990463256836</v>
          </cell>
          <cell r="Y593">
            <v>0.59999990463256836</v>
          </cell>
          <cell r="Z593">
            <v>0.59999990463256836</v>
          </cell>
          <cell r="AA593">
            <v>0.59999990463256836</v>
          </cell>
          <cell r="AB593">
            <v>0.59999990463256836</v>
          </cell>
          <cell r="AC593">
            <v>0.59999990463256836</v>
          </cell>
          <cell r="AD593">
            <v>0.59999990463256836</v>
          </cell>
          <cell r="AE593">
            <v>0.59999990463256836</v>
          </cell>
          <cell r="AF593">
            <v>0.59999990463256836</v>
          </cell>
          <cell r="AG593">
            <v>0.59999990463256836</v>
          </cell>
          <cell r="AH593">
            <v>0.59999990463256836</v>
          </cell>
          <cell r="AI593">
            <v>0.59999990463256836</v>
          </cell>
          <cell r="AJ593">
            <v>0.59999990463256836</v>
          </cell>
          <cell r="AK593">
            <v>0.59999990463256836</v>
          </cell>
          <cell r="AL593">
            <v>0.59999990463256836</v>
          </cell>
          <cell r="AM593">
            <v>0.59999990463256836</v>
          </cell>
          <cell r="AN593">
            <v>0.59999990463256836</v>
          </cell>
          <cell r="AO593">
            <v>0.59999990463256836</v>
          </cell>
          <cell r="AP593">
            <v>0.59999990463256836</v>
          </cell>
          <cell r="AQ593">
            <v>0.59999990463256836</v>
          </cell>
          <cell r="AR593">
            <v>0.59999990463256836</v>
          </cell>
          <cell r="AS593">
            <v>0.59999990463256836</v>
          </cell>
          <cell r="AT593">
            <v>0.59999990463256836</v>
          </cell>
          <cell r="AU593">
            <v>0.59999990463256836</v>
          </cell>
          <cell r="AV593">
            <v>0.59999990463256836</v>
          </cell>
          <cell r="AW593">
            <v>0.59999990463256836</v>
          </cell>
          <cell r="AX593">
            <v>0.8</v>
          </cell>
          <cell r="AY593">
            <v>0.79999971389770508</v>
          </cell>
          <cell r="AZ593">
            <v>0.79999971389770508</v>
          </cell>
          <cell r="BA593">
            <v>0.79999971389770508</v>
          </cell>
          <cell r="BB593">
            <v>0.79999971389770508</v>
          </cell>
          <cell r="BC593">
            <v>0.79999971389770508</v>
          </cell>
          <cell r="BD593">
            <v>0.79999971389770508</v>
          </cell>
          <cell r="BE593">
            <v>0.79999971389770508</v>
          </cell>
          <cell r="BF593">
            <v>0.79999971389770508</v>
          </cell>
        </row>
        <row r="594">
          <cell r="C594" t="str">
            <v>Phú Trinh</v>
          </cell>
          <cell r="J594">
            <v>0.79999971389770508</v>
          </cell>
          <cell r="K594">
            <v>0.79999971389770508</v>
          </cell>
          <cell r="M594">
            <v>1.85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row>
        <row r="595">
          <cell r="C595" t="str">
            <v>Phú Tài</v>
          </cell>
          <cell r="J595">
            <v>0</v>
          </cell>
          <cell r="K595">
            <v>0</v>
          </cell>
          <cell r="M595">
            <v>0</v>
          </cell>
          <cell r="N595">
            <v>3.6099999999999994</v>
          </cell>
          <cell r="O595">
            <v>3.6099987030029297</v>
          </cell>
          <cell r="P595">
            <v>3.6099987030029297</v>
          </cell>
          <cell r="Q595">
            <v>3.6099987030029297</v>
          </cell>
          <cell r="R595">
            <v>3.6099987030029297</v>
          </cell>
          <cell r="S595">
            <v>3.6099987030029297</v>
          </cell>
          <cell r="T595">
            <v>3.6099987030029297</v>
          </cell>
          <cell r="U595">
            <v>3.6099987030029297</v>
          </cell>
          <cell r="V595">
            <v>3.6099987030029297</v>
          </cell>
          <cell r="W595">
            <v>3.6099987030029297</v>
          </cell>
          <cell r="X595">
            <v>3.6099987030029297</v>
          </cell>
          <cell r="Y595">
            <v>3.6099987030029297</v>
          </cell>
          <cell r="Z595">
            <v>3.6099987030029297</v>
          </cell>
          <cell r="AA595">
            <v>3.6099987030029297</v>
          </cell>
          <cell r="AB595">
            <v>3.6099987030029297</v>
          </cell>
          <cell r="AC595">
            <v>3.6099987030029297</v>
          </cell>
          <cell r="AD595">
            <v>3.6099987030029297</v>
          </cell>
          <cell r="AE595">
            <v>3.6099987030029297</v>
          </cell>
          <cell r="AF595">
            <v>3.6099987030029297</v>
          </cell>
          <cell r="AG595">
            <v>3.6099987030029297</v>
          </cell>
          <cell r="AH595">
            <v>3.6099987030029297</v>
          </cell>
          <cell r="AI595">
            <v>3.6099987030029297</v>
          </cell>
          <cell r="AJ595">
            <v>3.6099987030029297</v>
          </cell>
          <cell r="AK595">
            <v>3.6099987030029297</v>
          </cell>
          <cell r="AL595">
            <v>3.6099987030029297</v>
          </cell>
          <cell r="AM595">
            <v>3.6099987030029297</v>
          </cell>
          <cell r="AN595">
            <v>3.6099987030029297</v>
          </cell>
          <cell r="AO595">
            <v>3.6099987030029297</v>
          </cell>
          <cell r="AP595">
            <v>3.6099987030029297</v>
          </cell>
          <cell r="AQ595">
            <v>3.6099987030029297</v>
          </cell>
          <cell r="AR595">
            <v>3.6099987030029297</v>
          </cell>
          <cell r="AS595">
            <v>3.6099987030029297</v>
          </cell>
          <cell r="AT595">
            <v>3.6099987030029297</v>
          </cell>
          <cell r="AU595">
            <v>3.6099987030029297</v>
          </cell>
          <cell r="AV595">
            <v>3.6099987030029297</v>
          </cell>
          <cell r="AW595">
            <v>3.6099987030029297</v>
          </cell>
          <cell r="AX595">
            <v>3.6099987030029297</v>
          </cell>
          <cell r="AY595">
            <v>3.6099987030029297</v>
          </cell>
          <cell r="AZ595">
            <v>3.6099987030029297</v>
          </cell>
          <cell r="BA595">
            <v>3.6099987030029297</v>
          </cell>
          <cell r="BB595">
            <v>3.6099987030029297</v>
          </cell>
          <cell r="BC595">
            <v>3.6099987030029297</v>
          </cell>
          <cell r="BD595">
            <v>3.6099987030029297</v>
          </cell>
          <cell r="BE595">
            <v>3.6099987030029297</v>
          </cell>
          <cell r="BF595">
            <v>3.6099987030029297</v>
          </cell>
        </row>
        <row r="596">
          <cell r="C596" t="str">
            <v>Đức Long</v>
          </cell>
          <cell r="J596">
            <v>3.6099987030029297</v>
          </cell>
          <cell r="K596">
            <v>3.6099987030029297</v>
          </cell>
          <cell r="M596">
            <v>4.8899999999999997</v>
          </cell>
          <cell r="N596">
            <v>0.41999999999999904</v>
          </cell>
          <cell r="O596">
            <v>0.41999983787536621</v>
          </cell>
          <cell r="P596">
            <v>0.41999983787536621</v>
          </cell>
          <cell r="Q596">
            <v>0.41999983787536621</v>
          </cell>
          <cell r="R596">
            <v>0.41999983787536621</v>
          </cell>
          <cell r="S596">
            <v>0.41999983787536621</v>
          </cell>
          <cell r="T596">
            <v>0.41999983787536621</v>
          </cell>
          <cell r="U596">
            <v>0.41999983787536621</v>
          </cell>
          <cell r="V596">
            <v>0.41999983787536621</v>
          </cell>
          <cell r="W596">
            <v>0.41999983787536621</v>
          </cell>
          <cell r="X596">
            <v>0.41999983787536621</v>
          </cell>
          <cell r="Y596">
            <v>0.41999983787536621</v>
          </cell>
          <cell r="Z596">
            <v>0.41999983787536621</v>
          </cell>
          <cell r="AA596">
            <v>0.41999983787536621</v>
          </cell>
          <cell r="AB596">
            <v>0.41999983787536621</v>
          </cell>
          <cell r="AC596">
            <v>0.41999983787536621</v>
          </cell>
          <cell r="AD596">
            <v>0.41999983787536621</v>
          </cell>
          <cell r="AE596">
            <v>0.41999983787536621</v>
          </cell>
          <cell r="AF596">
            <v>0.41999983787536621</v>
          </cell>
          <cell r="AG596">
            <v>0.41999983787536621</v>
          </cell>
          <cell r="AH596">
            <v>0.41999983787536621</v>
          </cell>
          <cell r="AI596">
            <v>0.41999983787536621</v>
          </cell>
          <cell r="AJ596">
            <v>0.41999983787536621</v>
          </cell>
          <cell r="AK596">
            <v>0.41999983787536621</v>
          </cell>
          <cell r="AL596">
            <v>0.41999983787536621</v>
          </cell>
          <cell r="AM596">
            <v>0.41999983787536621</v>
          </cell>
          <cell r="AN596">
            <v>0.41999983787536621</v>
          </cell>
          <cell r="AO596">
            <v>0.41999983787536621</v>
          </cell>
          <cell r="AP596">
            <v>0.41999983787536621</v>
          </cell>
          <cell r="AQ596">
            <v>0.41999983787536621</v>
          </cell>
          <cell r="AR596">
            <v>0.41999983787536621</v>
          </cell>
          <cell r="AS596">
            <v>0.41999983787536621</v>
          </cell>
          <cell r="AT596">
            <v>0.41999983787536621</v>
          </cell>
          <cell r="AU596">
            <v>0.41999983787536621</v>
          </cell>
          <cell r="AV596">
            <v>0.41999983787536621</v>
          </cell>
          <cell r="AW596">
            <v>0.41999983787536621</v>
          </cell>
          <cell r="AX596">
            <v>0.41999983787536621</v>
          </cell>
          <cell r="AY596">
            <v>0.41999983787536621</v>
          </cell>
          <cell r="AZ596">
            <v>0.41999983787536621</v>
          </cell>
          <cell r="BA596">
            <v>0.41999983787536621</v>
          </cell>
          <cell r="BB596">
            <v>0.41999983787536621</v>
          </cell>
          <cell r="BC596">
            <v>0.41999983787536621</v>
          </cell>
          <cell r="BD596">
            <v>0.41999983787536621</v>
          </cell>
          <cell r="BE596">
            <v>0.41999983787536621</v>
          </cell>
          <cell r="BF596">
            <v>0.41999983787536621</v>
          </cell>
        </row>
        <row r="597">
          <cell r="C597" t="str">
            <v>Phú Hài</v>
          </cell>
          <cell r="J597">
            <v>0.41999983787536621</v>
          </cell>
          <cell r="K597">
            <v>0.41999983787536621</v>
          </cell>
          <cell r="M597">
            <v>0.41999983787536621</v>
          </cell>
          <cell r="N597">
            <v>5.84</v>
          </cell>
          <cell r="O597">
            <v>5.839996337890625</v>
          </cell>
          <cell r="P597">
            <v>5.839996337890625</v>
          </cell>
          <cell r="Q597">
            <v>5.839996337890625</v>
          </cell>
          <cell r="R597">
            <v>5.839996337890625</v>
          </cell>
          <cell r="S597">
            <v>5.0199999999999996</v>
          </cell>
          <cell r="T597">
            <v>5.0199966430664063</v>
          </cell>
          <cell r="U597">
            <v>5.0199966430664063</v>
          </cell>
          <cell r="V597">
            <v>5.0199966430664063</v>
          </cell>
          <cell r="W597">
            <v>5.0199966430664063</v>
          </cell>
          <cell r="X597">
            <v>5.0199966430664063</v>
          </cell>
          <cell r="Y597">
            <v>5.0199966430664063</v>
          </cell>
          <cell r="Z597">
            <v>5.0199966430664063</v>
          </cell>
          <cell r="AA597">
            <v>5.0199966430664063</v>
          </cell>
          <cell r="AB597">
            <v>5.0199966430664063</v>
          </cell>
          <cell r="AC597">
            <v>5.0199966430664063</v>
          </cell>
          <cell r="AD597">
            <v>5.0199966430664063</v>
          </cell>
          <cell r="AE597">
            <v>5.0199966430664063</v>
          </cell>
          <cell r="AF597">
            <v>5.0199966430664063</v>
          </cell>
          <cell r="AG597">
            <v>5.0199966430664063</v>
          </cell>
          <cell r="AH597">
            <v>5.0199966430664063</v>
          </cell>
          <cell r="AI597">
            <v>5.0199966430664063</v>
          </cell>
          <cell r="AJ597">
            <v>5.0199966430664063</v>
          </cell>
          <cell r="AK597">
            <v>5.0199966430664063</v>
          </cell>
          <cell r="AL597">
            <v>5.0199966430664063</v>
          </cell>
          <cell r="AM597">
            <v>5.0199966430664063</v>
          </cell>
          <cell r="AN597">
            <v>5.0199966430664063</v>
          </cell>
          <cell r="AO597">
            <v>5.0199966430664063</v>
          </cell>
          <cell r="AP597">
            <v>5.0199966430664063</v>
          </cell>
          <cell r="AQ597">
            <v>5.0199966430664063</v>
          </cell>
          <cell r="AR597">
            <v>5.0199966430664063</v>
          </cell>
          <cell r="AS597">
            <v>5.0199966430664063</v>
          </cell>
          <cell r="AT597">
            <v>5.0199966430664063</v>
          </cell>
          <cell r="AU597">
            <v>5.0199966430664063</v>
          </cell>
          <cell r="AV597">
            <v>5.0199966430664063</v>
          </cell>
          <cell r="AW597">
            <v>5.0199966430664063</v>
          </cell>
          <cell r="AX597">
            <v>5.0199966430664063</v>
          </cell>
          <cell r="AY597">
            <v>5.0199966430664063</v>
          </cell>
          <cell r="AZ597">
            <v>5.0199966430664063</v>
          </cell>
          <cell r="BA597">
            <v>5.0199966430664063</v>
          </cell>
          <cell r="BB597">
            <v>5.0199966430664063</v>
          </cell>
          <cell r="BC597">
            <v>5.0199966430664063</v>
          </cell>
          <cell r="BD597">
            <v>5.0199966430664063</v>
          </cell>
          <cell r="BE597">
            <v>5.0199966430664063</v>
          </cell>
          <cell r="BF597">
            <v>5.0199966430664063</v>
          </cell>
        </row>
        <row r="598">
          <cell r="C598" t="str">
            <v>Phú Tài</v>
          </cell>
          <cell r="J598">
            <v>5.0199966430664063</v>
          </cell>
          <cell r="K598">
            <v>5.0199966430664063</v>
          </cell>
          <cell r="M598">
            <v>5.0199966430664063</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2.12</v>
          </cell>
          <cell r="AY598">
            <v>2.1199989318847656</v>
          </cell>
          <cell r="AZ598">
            <v>2.1199989318847656</v>
          </cell>
          <cell r="BA598">
            <v>2.1199989318847656</v>
          </cell>
          <cell r="BB598">
            <v>2.1199989318847656</v>
          </cell>
          <cell r="BC598">
            <v>2.1199989318847656</v>
          </cell>
          <cell r="BD598">
            <v>2.1199989318847656</v>
          </cell>
          <cell r="BE598">
            <v>2.1199989318847656</v>
          </cell>
          <cell r="BF598">
            <v>2.1199989318847656</v>
          </cell>
        </row>
        <row r="599">
          <cell r="C599" t="str">
            <v>Phú Hài</v>
          </cell>
          <cell r="J599">
            <v>2.1199989318847656</v>
          </cell>
          <cell r="K599">
            <v>2.1199989318847656</v>
          </cell>
          <cell r="M599">
            <v>2.1199989318847656</v>
          </cell>
          <cell r="N599">
            <v>0</v>
          </cell>
          <cell r="O599">
            <v>0</v>
          </cell>
          <cell r="P599">
            <v>0</v>
          </cell>
          <cell r="Q599">
            <v>0</v>
          </cell>
          <cell r="R599">
            <v>0</v>
          </cell>
          <cell r="S599">
            <v>0</v>
          </cell>
          <cell r="T599">
            <v>0</v>
          </cell>
          <cell r="U599">
            <v>0</v>
          </cell>
          <cell r="V599">
            <v>0</v>
          </cell>
          <cell r="W599">
            <v>0</v>
          </cell>
          <cell r="X599">
            <v>0</v>
          </cell>
          <cell r="Y599">
            <v>0</v>
          </cell>
          <cell r="Z599">
            <v>12.41</v>
          </cell>
          <cell r="AA599">
            <v>12.409996032714844</v>
          </cell>
          <cell r="AB599">
            <v>12.409996032714844</v>
          </cell>
          <cell r="AC599">
            <v>12.409996032714844</v>
          </cell>
          <cell r="AD599">
            <v>12.409996032714844</v>
          </cell>
          <cell r="AE599">
            <v>12.409996032714844</v>
          </cell>
          <cell r="AF599">
            <v>12.409996032714844</v>
          </cell>
          <cell r="AG599">
            <v>12.409996032714844</v>
          </cell>
          <cell r="AH599">
            <v>12.409996032714844</v>
          </cell>
          <cell r="AI599">
            <v>12.409996032714844</v>
          </cell>
          <cell r="AJ599">
            <v>12.409996032714844</v>
          </cell>
          <cell r="AK599">
            <v>12.409996032714844</v>
          </cell>
          <cell r="AL599">
            <v>12.409996032714844</v>
          </cell>
          <cell r="AM599">
            <v>12.409996032714844</v>
          </cell>
          <cell r="AN599">
            <v>12.409996032714844</v>
          </cell>
          <cell r="AO599">
            <v>12.409996032714844</v>
          </cell>
          <cell r="AP599">
            <v>12.409996032714844</v>
          </cell>
          <cell r="AQ599">
            <v>12.409996032714844</v>
          </cell>
          <cell r="AR599">
            <v>12.409996032714844</v>
          </cell>
          <cell r="AS599">
            <v>12.409996032714844</v>
          </cell>
          <cell r="AT599">
            <v>12.409996032714844</v>
          </cell>
          <cell r="AU599">
            <v>12.409996032714844</v>
          </cell>
          <cell r="AV599">
            <v>12.409996032714844</v>
          </cell>
          <cell r="AW599">
            <v>12.409996032714844</v>
          </cell>
          <cell r="AX599">
            <v>12.409996032714844</v>
          </cell>
          <cell r="AY599">
            <v>12.409996032714844</v>
          </cell>
          <cell r="AZ599">
            <v>12.409996032714844</v>
          </cell>
          <cell r="BA599">
            <v>12.409996032714844</v>
          </cell>
          <cell r="BB599">
            <v>12.409996032714844</v>
          </cell>
          <cell r="BC599">
            <v>12.409996032714844</v>
          </cell>
          <cell r="BD599">
            <v>12.409996032714844</v>
          </cell>
          <cell r="BE599">
            <v>12.409996032714844</v>
          </cell>
          <cell r="BF599">
            <v>12.409996032714844</v>
          </cell>
        </row>
        <row r="600">
          <cell r="C600" t="str">
            <v>Đức Long</v>
          </cell>
          <cell r="J600">
            <v>12.409996032714844</v>
          </cell>
          <cell r="K600">
            <v>12.409996032714844</v>
          </cell>
          <cell r="M600">
            <v>0.19</v>
          </cell>
          <cell r="N600">
            <v>2.2204460492503131E-16</v>
          </cell>
          <cell r="O600">
            <v>2.2204460492503131E-16</v>
          </cell>
          <cell r="P600">
            <v>2.2204460492503131E-16</v>
          </cell>
          <cell r="Q600">
            <v>2.2204460492503131E-16</v>
          </cell>
          <cell r="R600">
            <v>2.2204460492503131E-16</v>
          </cell>
          <cell r="S600">
            <v>1.18</v>
          </cell>
          <cell r="T600">
            <v>1.1799993515014648</v>
          </cell>
          <cell r="U600">
            <v>1.1799993515014648</v>
          </cell>
          <cell r="V600">
            <v>1.1799993515014648</v>
          </cell>
          <cell r="W600">
            <v>1.1799993515014648</v>
          </cell>
          <cell r="X600">
            <v>1.1799993515014648</v>
          </cell>
          <cell r="Y600">
            <v>1.1799993515014648</v>
          </cell>
          <cell r="Z600">
            <v>1.1799993515014648</v>
          </cell>
          <cell r="AA600">
            <v>1.1799993515014648</v>
          </cell>
          <cell r="AB600">
            <v>1.1799993515014648</v>
          </cell>
          <cell r="AC600">
            <v>1.1799993515014648</v>
          </cell>
          <cell r="AD600">
            <v>1.1799993515014648</v>
          </cell>
          <cell r="AE600">
            <v>1.1799993515014648</v>
          </cell>
          <cell r="AF600">
            <v>1.1799993515014648</v>
          </cell>
          <cell r="AG600">
            <v>1.1799993515014648</v>
          </cell>
          <cell r="AH600">
            <v>1.1799993515014648</v>
          </cell>
          <cell r="AI600">
            <v>1.1799993515014648</v>
          </cell>
          <cell r="AJ600">
            <v>1.1799993515014648</v>
          </cell>
          <cell r="AK600">
            <v>1.1799993515014648</v>
          </cell>
          <cell r="AL600">
            <v>1.1799993515014648</v>
          </cell>
          <cell r="AM600">
            <v>1.1799993515014648</v>
          </cell>
          <cell r="AN600">
            <v>1.1799993515014648</v>
          </cell>
          <cell r="AO600">
            <v>1.1799993515014648</v>
          </cell>
          <cell r="AP600">
            <v>1.1799993515014648</v>
          </cell>
          <cell r="AQ600">
            <v>1.1799993515014648</v>
          </cell>
          <cell r="AR600">
            <v>1.1799993515014648</v>
          </cell>
          <cell r="AS600">
            <v>1.1799993515014648</v>
          </cell>
          <cell r="AT600">
            <v>1.1799993515014648</v>
          </cell>
          <cell r="AU600">
            <v>1.1799993515014648</v>
          </cell>
          <cell r="AV600">
            <v>1.1799993515014648</v>
          </cell>
          <cell r="AW600">
            <v>1.1799993515014648</v>
          </cell>
          <cell r="AX600">
            <v>1.1799993515014648</v>
          </cell>
          <cell r="AY600">
            <v>1.1799993515014648</v>
          </cell>
          <cell r="AZ600">
            <v>1.1799993515014648</v>
          </cell>
          <cell r="BA600">
            <v>1.1799993515014648</v>
          </cell>
          <cell r="BB600">
            <v>1.1799993515014648</v>
          </cell>
          <cell r="BC600">
            <v>1.1799993515014648</v>
          </cell>
          <cell r="BD600">
            <v>1.1799993515014648</v>
          </cell>
          <cell r="BE600">
            <v>1.1799993515014648</v>
          </cell>
          <cell r="BF600">
            <v>1.1799993515014648</v>
          </cell>
        </row>
        <row r="601">
          <cell r="C601" t="str">
            <v>Lạc Đạo</v>
          </cell>
          <cell r="J601">
            <v>1.1799993515014648</v>
          </cell>
          <cell r="K601">
            <v>1.1799993515014648</v>
          </cell>
          <cell r="M601">
            <v>1.1799993515014648</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row>
        <row r="602">
          <cell r="C602" t="str">
            <v>Phú Hài</v>
          </cell>
          <cell r="J602">
            <v>0</v>
          </cell>
          <cell r="K602">
            <v>0</v>
          </cell>
          <cell r="M602">
            <v>0.2</v>
          </cell>
          <cell r="N602">
            <v>3.4000000000000004</v>
          </cell>
          <cell r="O602">
            <v>3.3999996185302734</v>
          </cell>
          <cell r="P602">
            <v>3.3999996185302734</v>
          </cell>
          <cell r="Q602">
            <v>3.3999996185302734</v>
          </cell>
          <cell r="R602">
            <v>3.3999996185302734</v>
          </cell>
          <cell r="S602">
            <v>3.3999996185302734</v>
          </cell>
          <cell r="T602">
            <v>3.3999996185302734</v>
          </cell>
          <cell r="U602">
            <v>3.3999996185302734</v>
          </cell>
          <cell r="V602">
            <v>3.3999996185302734</v>
          </cell>
          <cell r="W602">
            <v>3.3999996185302734</v>
          </cell>
          <cell r="X602">
            <v>3.3999996185302734</v>
          </cell>
          <cell r="Y602">
            <v>3.3999996185302734</v>
          </cell>
          <cell r="Z602">
            <v>3.3999996185302734</v>
          </cell>
          <cell r="AA602">
            <v>3.3999996185302734</v>
          </cell>
          <cell r="AB602">
            <v>3.3999996185302734</v>
          </cell>
          <cell r="AC602">
            <v>3.3999996185302734</v>
          </cell>
          <cell r="AD602">
            <v>3.3999996185302734</v>
          </cell>
          <cell r="AE602">
            <v>3.3999996185302734</v>
          </cell>
          <cell r="AF602">
            <v>3.3999996185302734</v>
          </cell>
          <cell r="AG602">
            <v>3.3999996185302734</v>
          </cell>
          <cell r="AH602">
            <v>3.3999996185302734</v>
          </cell>
          <cell r="AI602">
            <v>3.3999996185302734</v>
          </cell>
          <cell r="AJ602">
            <v>3.3999996185302734</v>
          </cell>
          <cell r="AK602">
            <v>3.3999996185302734</v>
          </cell>
          <cell r="AL602">
            <v>3.3999996185302734</v>
          </cell>
          <cell r="AM602">
            <v>3.3999996185302734</v>
          </cell>
          <cell r="AN602">
            <v>3.3999996185302734</v>
          </cell>
          <cell r="AO602">
            <v>3.3999996185302734</v>
          </cell>
          <cell r="AP602">
            <v>9.8000000000000007</v>
          </cell>
          <cell r="AQ602">
            <v>9.7999954223632813</v>
          </cell>
          <cell r="AR602">
            <v>9.7999954223632813</v>
          </cell>
          <cell r="AS602">
            <v>9.7999954223632813</v>
          </cell>
          <cell r="AT602">
            <v>9.7999954223632813</v>
          </cell>
          <cell r="AU602">
            <v>9.7999954223632813</v>
          </cell>
          <cell r="AV602">
            <v>9.7999954223632813</v>
          </cell>
          <cell r="AW602">
            <v>9.7999954223632813</v>
          </cell>
          <cell r="AX602">
            <v>9.7999954223632813</v>
          </cell>
          <cell r="AY602">
            <v>9.7999954223632813</v>
          </cell>
          <cell r="AZ602">
            <v>9.7999954223632813</v>
          </cell>
          <cell r="BA602">
            <v>9.7999954223632813</v>
          </cell>
          <cell r="BB602">
            <v>9.7999954223632813</v>
          </cell>
          <cell r="BC602">
            <v>9.7999954223632813</v>
          </cell>
          <cell r="BD602">
            <v>9.7999954223632813</v>
          </cell>
          <cell r="BE602">
            <v>9.7999954223632813</v>
          </cell>
          <cell r="BF602">
            <v>9.7999954223632813</v>
          </cell>
        </row>
        <row r="603">
          <cell r="C603" t="str">
            <v>Phú Hài</v>
          </cell>
          <cell r="J603">
            <v>9.7999954223632813</v>
          </cell>
          <cell r="K603">
            <v>9.7999954223632813</v>
          </cell>
          <cell r="M603">
            <v>9.7999954223632813</v>
          </cell>
          <cell r="N603">
            <v>13.3</v>
          </cell>
          <cell r="O603">
            <v>13.299995422363281</v>
          </cell>
          <cell r="P603">
            <v>13.299995422363281</v>
          </cell>
          <cell r="Q603">
            <v>13.299995422363281</v>
          </cell>
          <cell r="R603">
            <v>13.299995422363281</v>
          </cell>
          <cell r="S603">
            <v>13.299995422363281</v>
          </cell>
          <cell r="T603">
            <v>13.299995422363281</v>
          </cell>
          <cell r="U603">
            <v>13.299995422363281</v>
          </cell>
          <cell r="V603">
            <v>13.299995422363281</v>
          </cell>
          <cell r="W603">
            <v>13.299995422363281</v>
          </cell>
          <cell r="X603">
            <v>13.299995422363281</v>
          </cell>
          <cell r="Y603">
            <v>13.299995422363281</v>
          </cell>
          <cell r="Z603">
            <v>30</v>
          </cell>
          <cell r="AA603">
            <v>30</v>
          </cell>
          <cell r="AB603">
            <v>30</v>
          </cell>
          <cell r="AC603">
            <v>30</v>
          </cell>
          <cell r="AD603">
            <v>30</v>
          </cell>
          <cell r="AE603">
            <v>30</v>
          </cell>
          <cell r="AF603">
            <v>30</v>
          </cell>
          <cell r="AG603">
            <v>30</v>
          </cell>
          <cell r="AH603">
            <v>30</v>
          </cell>
          <cell r="AI603">
            <v>30</v>
          </cell>
          <cell r="AJ603">
            <v>30</v>
          </cell>
          <cell r="AK603">
            <v>30</v>
          </cell>
          <cell r="AL603">
            <v>30</v>
          </cell>
          <cell r="AM603">
            <v>30</v>
          </cell>
          <cell r="AN603">
            <v>30</v>
          </cell>
          <cell r="AO603">
            <v>30</v>
          </cell>
          <cell r="AP603">
            <v>30</v>
          </cell>
          <cell r="AQ603">
            <v>30</v>
          </cell>
          <cell r="AR603">
            <v>30</v>
          </cell>
          <cell r="AS603">
            <v>30</v>
          </cell>
          <cell r="AT603">
            <v>30</v>
          </cell>
          <cell r="AU603">
            <v>30</v>
          </cell>
          <cell r="AV603">
            <v>30</v>
          </cell>
          <cell r="AW603">
            <v>30</v>
          </cell>
          <cell r="AX603">
            <v>30</v>
          </cell>
          <cell r="AY603">
            <v>30</v>
          </cell>
          <cell r="AZ603">
            <v>30</v>
          </cell>
          <cell r="BA603">
            <v>30</v>
          </cell>
          <cell r="BB603">
            <v>30</v>
          </cell>
          <cell r="BC603">
            <v>6.2</v>
          </cell>
          <cell r="BD603">
            <v>6.1999969482421875</v>
          </cell>
          <cell r="BE603">
            <v>6.1999969482421875</v>
          </cell>
          <cell r="BF603">
            <v>6.1999969482421875</v>
          </cell>
        </row>
        <row r="604">
          <cell r="C604" t="str">
            <v>Thanh Hải</v>
          </cell>
          <cell r="J604">
            <v>6.1999969482421875</v>
          </cell>
          <cell r="K604">
            <v>6.1999969482421875</v>
          </cell>
          <cell r="M604">
            <v>6.1999969482421875</v>
          </cell>
          <cell r="N604">
            <v>-3.1086244689504383E-15</v>
          </cell>
          <cell r="O604">
            <v>-3.1086244689504383E-15</v>
          </cell>
          <cell r="P604">
            <v>-3.1086244689504383E-15</v>
          </cell>
          <cell r="Q604">
            <v>-3.1086244689504383E-15</v>
          </cell>
          <cell r="R604">
            <v>-3.1086244689504383E-15</v>
          </cell>
          <cell r="S604">
            <v>0.28999999999999998</v>
          </cell>
          <cell r="T604">
            <v>0.28999996185302734</v>
          </cell>
          <cell r="U604">
            <v>0.69</v>
          </cell>
          <cell r="V604">
            <v>0.68999958038330078</v>
          </cell>
          <cell r="W604">
            <v>0.68999958038330078</v>
          </cell>
          <cell r="X604">
            <v>0.68999958038330078</v>
          </cell>
          <cell r="Y604">
            <v>0.68999958038330078</v>
          </cell>
          <cell r="Z604">
            <v>0.68999958038330078</v>
          </cell>
          <cell r="AA604">
            <v>0.68999958038330078</v>
          </cell>
          <cell r="AB604">
            <v>0.68999958038330078</v>
          </cell>
          <cell r="AC604">
            <v>0.68999958038330078</v>
          </cell>
          <cell r="AD604">
            <v>0.68999958038330078</v>
          </cell>
          <cell r="AE604">
            <v>0.68999958038330078</v>
          </cell>
          <cell r="AF604">
            <v>0.68999958038330078</v>
          </cell>
          <cell r="AG604">
            <v>0.68999958038330078</v>
          </cell>
          <cell r="AH604">
            <v>0.68999958038330078</v>
          </cell>
          <cell r="AI604">
            <v>0.68999958038330078</v>
          </cell>
          <cell r="AJ604">
            <v>0.68999958038330078</v>
          </cell>
          <cell r="AK604">
            <v>0.68999958038330078</v>
          </cell>
          <cell r="AL604">
            <v>0.68999958038330078</v>
          </cell>
          <cell r="AM604">
            <v>0.68999958038330078</v>
          </cell>
          <cell r="AN604">
            <v>0.68999958038330078</v>
          </cell>
          <cell r="AO604">
            <v>0.68999958038330078</v>
          </cell>
          <cell r="AP604">
            <v>0.68999958038330078</v>
          </cell>
          <cell r="AQ604">
            <v>0.68999958038330078</v>
          </cell>
          <cell r="AR604">
            <v>0.68999958038330078</v>
          </cell>
          <cell r="AS604">
            <v>0.68999958038330078</v>
          </cell>
          <cell r="AT604">
            <v>0.68999958038330078</v>
          </cell>
          <cell r="AU604">
            <v>0.68999958038330078</v>
          </cell>
          <cell r="AV604">
            <v>0.68999958038330078</v>
          </cell>
          <cell r="AW604">
            <v>0.68999958038330078</v>
          </cell>
          <cell r="AX604">
            <v>0.68999958038330078</v>
          </cell>
          <cell r="AY604">
            <v>0.68999958038330078</v>
          </cell>
          <cell r="AZ604">
            <v>0.68999958038330078</v>
          </cell>
          <cell r="BA604">
            <v>0.68999958038330078</v>
          </cell>
          <cell r="BB604">
            <v>0.68999958038330078</v>
          </cell>
          <cell r="BC604">
            <v>0.68999958038330078</v>
          </cell>
          <cell r="BD604">
            <v>0.68999958038330078</v>
          </cell>
          <cell r="BE604">
            <v>0.68999958038330078</v>
          </cell>
          <cell r="BF604">
            <v>0.68999958038330078</v>
          </cell>
        </row>
        <row r="605">
          <cell r="C605" t="str">
            <v>Đức Long</v>
          </cell>
          <cell r="J605">
            <v>0.68999958038330078</v>
          </cell>
          <cell r="K605">
            <v>0.68999958038330078</v>
          </cell>
          <cell r="M605">
            <v>0.68999958038330078</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0.5</v>
          </cell>
          <cell r="AY605">
            <v>0.5</v>
          </cell>
          <cell r="AZ605">
            <v>0.5</v>
          </cell>
          <cell r="BA605">
            <v>0.5</v>
          </cell>
          <cell r="BB605">
            <v>0.5</v>
          </cell>
          <cell r="BC605">
            <v>0.5</v>
          </cell>
          <cell r="BD605">
            <v>0.5</v>
          </cell>
          <cell r="BE605">
            <v>0.5</v>
          </cell>
          <cell r="BF605">
            <v>0.5</v>
          </cell>
        </row>
        <row r="606">
          <cell r="C606" t="str">
            <v>Phú Hài</v>
          </cell>
          <cell r="J606">
            <v>0.5</v>
          </cell>
          <cell r="K606">
            <v>0.5</v>
          </cell>
          <cell r="M606">
            <v>0.5</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row>
        <row r="607">
          <cell r="C607" t="str">
            <v>Phú Hài</v>
          </cell>
          <cell r="J607">
            <v>0</v>
          </cell>
          <cell r="K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1.06</v>
          </cell>
          <cell r="AA607">
            <v>1.0599994659423828</v>
          </cell>
          <cell r="AB607">
            <v>1.0599994659423828</v>
          </cell>
          <cell r="AC607">
            <v>1.0599994659423828</v>
          </cell>
          <cell r="AD607">
            <v>1.0599994659423828</v>
          </cell>
          <cell r="AE607">
            <v>1.0599994659423828</v>
          </cell>
          <cell r="AF607">
            <v>1.0599994659423828</v>
          </cell>
          <cell r="AG607">
            <v>1.0599994659423828</v>
          </cell>
          <cell r="AH607">
            <v>1.0599994659423828</v>
          </cell>
          <cell r="AI607">
            <v>1.0599994659423828</v>
          </cell>
          <cell r="AJ607">
            <v>1.0599994659423828</v>
          </cell>
          <cell r="AK607">
            <v>1.0599994659423828</v>
          </cell>
          <cell r="AL607">
            <v>1.0599994659423828</v>
          </cell>
          <cell r="AM607">
            <v>1.0599994659423828</v>
          </cell>
          <cell r="AN607">
            <v>1.0599994659423828</v>
          </cell>
          <cell r="AO607">
            <v>1.0599994659423828</v>
          </cell>
          <cell r="AP607">
            <v>1.0599994659423828</v>
          </cell>
          <cell r="AQ607">
            <v>1.0599994659423828</v>
          </cell>
          <cell r="AR607">
            <v>1.0599994659423828</v>
          </cell>
          <cell r="AS607">
            <v>1.0599994659423828</v>
          </cell>
          <cell r="AT607">
            <v>1.0599994659423828</v>
          </cell>
          <cell r="AU607">
            <v>1.0599994659423828</v>
          </cell>
          <cell r="AV607">
            <v>1.0599994659423828</v>
          </cell>
          <cell r="AW607">
            <v>1.0599994659423828</v>
          </cell>
          <cell r="AX607">
            <v>1.0599994659423828</v>
          </cell>
          <cell r="AY607">
            <v>1.0599994659423828</v>
          </cell>
          <cell r="AZ607">
            <v>1.0599994659423828</v>
          </cell>
          <cell r="BA607">
            <v>1.0599994659423828</v>
          </cell>
          <cell r="BB607">
            <v>1.0599994659423828</v>
          </cell>
          <cell r="BC607">
            <v>1.0599994659423828</v>
          </cell>
          <cell r="BD607">
            <v>1.0599994659423828</v>
          </cell>
          <cell r="BE607">
            <v>1.0599994659423828</v>
          </cell>
          <cell r="BF607">
            <v>1.0599994659423828</v>
          </cell>
        </row>
        <row r="608">
          <cell r="C608" t="str">
            <v>Hưng Long</v>
          </cell>
          <cell r="J608">
            <v>1.0599994659423828</v>
          </cell>
          <cell r="K608">
            <v>1.0599994659423828</v>
          </cell>
          <cell r="M608">
            <v>7.0000000000000007E-2</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row>
        <row r="609">
          <cell r="C609" t="str">
            <v>Phú Trinh</v>
          </cell>
          <cell r="J609">
            <v>0</v>
          </cell>
          <cell r="K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row>
        <row r="610">
          <cell r="C610" t="str">
            <v>Phú Hài</v>
          </cell>
          <cell r="J610">
            <v>0</v>
          </cell>
          <cell r="K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row>
        <row r="611">
          <cell r="C611" t="str">
            <v>Hàm Tiến</v>
          </cell>
          <cell r="J611">
            <v>0</v>
          </cell>
          <cell r="K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row>
        <row r="612">
          <cell r="C612" t="str">
            <v>Lạc Đạo</v>
          </cell>
          <cell r="J612">
            <v>0</v>
          </cell>
          <cell r="K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0.03</v>
          </cell>
          <cell r="AY612">
            <v>2.9999986290931702E-2</v>
          </cell>
          <cell r="AZ612">
            <v>2.9999986290931702E-2</v>
          </cell>
          <cell r="BA612">
            <v>2.9999986290931702E-2</v>
          </cell>
          <cell r="BB612">
            <v>2.9999986290931702E-2</v>
          </cell>
          <cell r="BC612">
            <v>2.9999986290931702E-2</v>
          </cell>
          <cell r="BD612">
            <v>2.9999986290931702E-2</v>
          </cell>
          <cell r="BE612">
            <v>2.9999986290931702E-2</v>
          </cell>
          <cell r="BF612">
            <v>2.9999986290931702E-2</v>
          </cell>
        </row>
        <row r="613">
          <cell r="C613" t="str">
            <v>Phú Hài</v>
          </cell>
          <cell r="J613">
            <v>2.9999986290931702E-2</v>
          </cell>
          <cell r="K613">
            <v>2.9999986290931702E-2</v>
          </cell>
          <cell r="M613">
            <v>2.9999986290931702E-2</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row>
        <row r="614">
          <cell r="C614" t="str">
            <v>Hưng Long</v>
          </cell>
          <cell r="J614">
            <v>0</v>
          </cell>
          <cell r="K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0.01</v>
          </cell>
          <cell r="AY614">
            <v>9.9999979138374329E-3</v>
          </cell>
          <cell r="AZ614">
            <v>9.9999979138374329E-3</v>
          </cell>
          <cell r="BA614">
            <v>9.9999979138374329E-3</v>
          </cell>
          <cell r="BB614">
            <v>9.9999979138374329E-3</v>
          </cell>
          <cell r="BC614">
            <v>9.9999979138374329E-3</v>
          </cell>
          <cell r="BD614">
            <v>9.9999979138374329E-3</v>
          </cell>
          <cell r="BE614">
            <v>9.9999979138374329E-3</v>
          </cell>
          <cell r="BF614">
            <v>9.9999979138374329E-3</v>
          </cell>
        </row>
        <row r="615">
          <cell r="C615" t="str">
            <v>Lạc Đạo</v>
          </cell>
          <cell r="J615">
            <v>9.9999979138374329E-3</v>
          </cell>
          <cell r="K615">
            <v>9.9999979138374329E-3</v>
          </cell>
          <cell r="M615">
            <v>9.9999979138374329E-3</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0.01</v>
          </cell>
          <cell r="AY615">
            <v>9.9999979138374329E-3</v>
          </cell>
          <cell r="AZ615">
            <v>9.9999979138374329E-3</v>
          </cell>
          <cell r="BA615">
            <v>9.9999979138374329E-3</v>
          </cell>
          <cell r="BB615">
            <v>9.9999979138374329E-3</v>
          </cell>
          <cell r="BC615">
            <v>9.9999979138374329E-3</v>
          </cell>
          <cell r="BD615">
            <v>9.9999979138374329E-3</v>
          </cell>
          <cell r="BE615">
            <v>9.9999979138374329E-3</v>
          </cell>
          <cell r="BF615">
            <v>9.9999979138374329E-3</v>
          </cell>
        </row>
        <row r="616">
          <cell r="C616" t="str">
            <v>Đức Nghĩa</v>
          </cell>
          <cell r="J616">
            <v>9.9999979138374329E-3</v>
          </cell>
          <cell r="K616">
            <v>9.9999979138374329E-3</v>
          </cell>
          <cell r="M616">
            <v>9.9999979138374329E-3</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0.02</v>
          </cell>
          <cell r="AY616">
            <v>1.9999995827674866E-2</v>
          </cell>
          <cell r="AZ616">
            <v>1.9999995827674866E-2</v>
          </cell>
          <cell r="BA616">
            <v>1.9999995827674866E-2</v>
          </cell>
          <cell r="BB616">
            <v>1.9999995827674866E-2</v>
          </cell>
          <cell r="BC616">
            <v>1.9999995827674866E-2</v>
          </cell>
          <cell r="BD616">
            <v>1.9999995827674866E-2</v>
          </cell>
          <cell r="BE616">
            <v>1.9999995827674866E-2</v>
          </cell>
          <cell r="BF616">
            <v>1.9999995827674866E-2</v>
          </cell>
        </row>
        <row r="617">
          <cell r="C617" t="str">
            <v>Phú Thủy</v>
          </cell>
          <cell r="J617">
            <v>1.9999995827674866E-2</v>
          </cell>
          <cell r="K617">
            <v>1.9999995827674866E-2</v>
          </cell>
          <cell r="M617">
            <v>1.9999995827674866E-2</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0.08</v>
          </cell>
          <cell r="BE617">
            <v>7.9999983310699463E-2</v>
          </cell>
          <cell r="BF617">
            <v>7.9999983310699463E-2</v>
          </cell>
        </row>
        <row r="618">
          <cell r="C618" t="str">
            <v>Phú Thủy</v>
          </cell>
          <cell r="J618">
            <v>7.9999983310699463E-2</v>
          </cell>
          <cell r="K618">
            <v>7.9999983310699463E-2</v>
          </cell>
          <cell r="M618">
            <v>7.9999983310699463E-2</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7.0000000000000007E-2</v>
          </cell>
          <cell r="AY618">
            <v>6.9999992847442627E-2</v>
          </cell>
          <cell r="AZ618">
            <v>6.9999992847442627E-2</v>
          </cell>
          <cell r="BA618">
            <v>6.9999992847442627E-2</v>
          </cell>
          <cell r="BB618">
            <v>6.9999992847442627E-2</v>
          </cell>
          <cell r="BC618">
            <v>6.9999992847442627E-2</v>
          </cell>
          <cell r="BD618">
            <v>6.9999992847442627E-2</v>
          </cell>
          <cell r="BE618">
            <v>6.9999992847442627E-2</v>
          </cell>
          <cell r="BF618">
            <v>6.9999992847442627E-2</v>
          </cell>
        </row>
        <row r="619">
          <cell r="C619" t="str">
            <v>Mũi Né</v>
          </cell>
          <cell r="J619">
            <v>6.9999992847442627E-2</v>
          </cell>
          <cell r="K619">
            <v>6.9999992847442627E-2</v>
          </cell>
          <cell r="M619">
            <v>6.9999992847442627E-2</v>
          </cell>
          <cell r="N619">
            <v>0.17</v>
          </cell>
          <cell r="O619">
            <v>0.16999995708465576</v>
          </cell>
          <cell r="P619">
            <v>0.16999995708465576</v>
          </cell>
          <cell r="Q619">
            <v>0.16999995708465576</v>
          </cell>
          <cell r="R619">
            <v>0.16999995708465576</v>
          </cell>
          <cell r="S619">
            <v>0.16999995708465576</v>
          </cell>
          <cell r="T619">
            <v>0.16999995708465576</v>
          </cell>
          <cell r="U619">
            <v>0.16999995708465576</v>
          </cell>
          <cell r="V619">
            <v>0.16999995708465576</v>
          </cell>
          <cell r="W619">
            <v>0.16999995708465576</v>
          </cell>
          <cell r="X619">
            <v>0.16999995708465576</v>
          </cell>
          <cell r="Y619">
            <v>0.16999995708465576</v>
          </cell>
          <cell r="Z619">
            <v>0.16999995708465576</v>
          </cell>
          <cell r="AA619">
            <v>0.16999995708465576</v>
          </cell>
          <cell r="AB619">
            <v>0.16999995708465576</v>
          </cell>
          <cell r="AC619">
            <v>0.16999995708465576</v>
          </cell>
          <cell r="AD619">
            <v>0.16999995708465576</v>
          </cell>
          <cell r="AE619">
            <v>0.16999995708465576</v>
          </cell>
          <cell r="AF619">
            <v>0.16999995708465576</v>
          </cell>
          <cell r="AG619">
            <v>0.16999995708465576</v>
          </cell>
          <cell r="AH619">
            <v>0.16999995708465576</v>
          </cell>
          <cell r="AI619">
            <v>0.16999995708465576</v>
          </cell>
          <cell r="AJ619">
            <v>0.16999995708465576</v>
          </cell>
          <cell r="AK619">
            <v>0.16999995708465576</v>
          </cell>
          <cell r="AL619">
            <v>0.16999995708465576</v>
          </cell>
          <cell r="AM619">
            <v>0.16999995708465576</v>
          </cell>
          <cell r="AN619">
            <v>0.16999995708465576</v>
          </cell>
          <cell r="AO619">
            <v>0.16999995708465576</v>
          </cell>
          <cell r="AP619">
            <v>0.16999995708465576</v>
          </cell>
          <cell r="AQ619">
            <v>0.16999995708465576</v>
          </cell>
          <cell r="AR619">
            <v>0.16999995708465576</v>
          </cell>
          <cell r="AS619">
            <v>0.16999995708465576</v>
          </cell>
          <cell r="AT619">
            <v>0.16999995708465576</v>
          </cell>
          <cell r="AU619">
            <v>0.16999995708465576</v>
          </cell>
          <cell r="AV619">
            <v>0.16999995708465576</v>
          </cell>
          <cell r="AW619">
            <v>0.16999995708465576</v>
          </cell>
          <cell r="AX619">
            <v>0.16999995708465576</v>
          </cell>
          <cell r="AY619">
            <v>0.16999995708465576</v>
          </cell>
          <cell r="AZ619">
            <v>0.16999995708465576</v>
          </cell>
          <cell r="BA619">
            <v>0.16999995708465576</v>
          </cell>
          <cell r="BB619">
            <v>0.16999995708465576</v>
          </cell>
          <cell r="BC619">
            <v>0.16999995708465576</v>
          </cell>
          <cell r="BD619">
            <v>0.16999995708465576</v>
          </cell>
          <cell r="BE619">
            <v>0.16999995708465576</v>
          </cell>
          <cell r="BF619">
            <v>0.16999995708465576</v>
          </cell>
        </row>
        <row r="620">
          <cell r="C620" t="str">
            <v>Mũi Né</v>
          </cell>
          <cell r="J620">
            <v>0.16999995708465576</v>
          </cell>
          <cell r="K620">
            <v>0.16999995708465576</v>
          </cell>
          <cell r="M620">
            <v>0.16999995708465576</v>
          </cell>
          <cell r="N620">
            <v>0.37</v>
          </cell>
          <cell r="O620">
            <v>0.36999988555908203</v>
          </cell>
          <cell r="P620">
            <v>0.36999988555908203</v>
          </cell>
          <cell r="Q620">
            <v>0.36999988555908203</v>
          </cell>
          <cell r="R620">
            <v>0.36999988555908203</v>
          </cell>
          <cell r="S620">
            <v>0.36999988555908203</v>
          </cell>
          <cell r="T620">
            <v>0.36999988555908203</v>
          </cell>
          <cell r="U620">
            <v>0.36999988555908203</v>
          </cell>
          <cell r="V620">
            <v>0.36999988555908203</v>
          </cell>
          <cell r="W620">
            <v>0.36999988555908203</v>
          </cell>
          <cell r="X620">
            <v>0.36999988555908203</v>
          </cell>
          <cell r="Y620">
            <v>0.36999988555908203</v>
          </cell>
          <cell r="Z620">
            <v>0.36999988555908203</v>
          </cell>
          <cell r="AA620">
            <v>0.36999988555908203</v>
          </cell>
          <cell r="AB620">
            <v>0.36999988555908203</v>
          </cell>
          <cell r="AC620">
            <v>0.36999988555908203</v>
          </cell>
          <cell r="AD620">
            <v>0.36999988555908203</v>
          </cell>
          <cell r="AE620">
            <v>0.36999988555908203</v>
          </cell>
          <cell r="AF620">
            <v>0.36999988555908203</v>
          </cell>
          <cell r="AG620">
            <v>0.36999988555908203</v>
          </cell>
          <cell r="AH620">
            <v>0.36999988555908203</v>
          </cell>
          <cell r="AI620">
            <v>0.36999988555908203</v>
          </cell>
          <cell r="AJ620">
            <v>0.36999988555908203</v>
          </cell>
          <cell r="AK620">
            <v>0.36999988555908203</v>
          </cell>
          <cell r="AL620">
            <v>0.36999988555908203</v>
          </cell>
          <cell r="AM620">
            <v>0.36999988555908203</v>
          </cell>
          <cell r="AN620">
            <v>0.36999988555908203</v>
          </cell>
          <cell r="AO620">
            <v>0.36999988555908203</v>
          </cell>
          <cell r="AP620">
            <v>0.36999988555908203</v>
          </cell>
          <cell r="AQ620">
            <v>0.36999988555908203</v>
          </cell>
          <cell r="AR620">
            <v>0.36999988555908203</v>
          </cell>
          <cell r="AS620">
            <v>0.36999988555908203</v>
          </cell>
          <cell r="AT620">
            <v>0.36999988555908203</v>
          </cell>
          <cell r="AU620">
            <v>0.36999988555908203</v>
          </cell>
          <cell r="AV620">
            <v>0.36999988555908203</v>
          </cell>
          <cell r="AW620">
            <v>0.36999988555908203</v>
          </cell>
          <cell r="AX620">
            <v>0.36999988555908203</v>
          </cell>
          <cell r="AY620">
            <v>0.36999988555908203</v>
          </cell>
          <cell r="AZ620">
            <v>0.36999988555908203</v>
          </cell>
          <cell r="BA620">
            <v>0.36999988555908203</v>
          </cell>
          <cell r="BB620">
            <v>0.36999988555908203</v>
          </cell>
          <cell r="BC620">
            <v>0.36999988555908203</v>
          </cell>
          <cell r="BD620">
            <v>0.36999988555908203</v>
          </cell>
          <cell r="BE620">
            <v>0.36999988555908203</v>
          </cell>
          <cell r="BF620">
            <v>0.36999988555908203</v>
          </cell>
        </row>
        <row r="621">
          <cell r="C621" t="str">
            <v>Phú Hài</v>
          </cell>
          <cell r="J621">
            <v>0.36999988555908203</v>
          </cell>
          <cell r="K621">
            <v>0.36999988555908203</v>
          </cell>
          <cell r="M621">
            <v>0.36999988555908203</v>
          </cell>
          <cell r="N621">
            <v>-3.5527136788005009E-15</v>
          </cell>
          <cell r="O621">
            <v>-3.5527136788005009E-15</v>
          </cell>
          <cell r="P621">
            <v>-3.5527136788005009E-15</v>
          </cell>
          <cell r="Q621">
            <v>-3.5527136788005009E-15</v>
          </cell>
          <cell r="R621">
            <v>-3.5527136788005009E-15</v>
          </cell>
          <cell r="S621">
            <v>-3.5527136788005009E-15</v>
          </cell>
          <cell r="T621">
            <v>-3.5527136788005009E-15</v>
          </cell>
          <cell r="U621">
            <v>-3.5527136788005009E-15</v>
          </cell>
          <cell r="V621">
            <v>-3.5527136788005009E-15</v>
          </cell>
          <cell r="W621">
            <v>-3.5527136788005009E-15</v>
          </cell>
          <cell r="X621">
            <v>-3.5527136788005009E-15</v>
          </cell>
          <cell r="Y621">
            <v>-3.5527136788005009E-15</v>
          </cell>
          <cell r="Z621">
            <v>-3.5527136788005009E-15</v>
          </cell>
          <cell r="AA621">
            <v>-3.5527136788005009E-15</v>
          </cell>
          <cell r="AB621">
            <v>-3.5527136788005009E-15</v>
          </cell>
          <cell r="AC621">
            <v>-3.5527136788005009E-15</v>
          </cell>
          <cell r="AD621">
            <v>-3.5527136788005009E-15</v>
          </cell>
          <cell r="AE621">
            <v>-3.5527136788005009E-15</v>
          </cell>
          <cell r="AF621">
            <v>-3.5527136788005009E-15</v>
          </cell>
          <cell r="AG621">
            <v>-3.5527136788005009E-15</v>
          </cell>
          <cell r="AH621">
            <v>-3.5527136788005009E-15</v>
          </cell>
          <cell r="AI621">
            <v>-3.5527136788005009E-15</v>
          </cell>
          <cell r="AJ621">
            <v>-3.5527136788005009E-15</v>
          </cell>
          <cell r="AK621">
            <v>-3.5527136788005009E-15</v>
          </cell>
          <cell r="AL621">
            <v>-3.5527136788005009E-15</v>
          </cell>
          <cell r="AM621">
            <v>-3.5527136788005009E-15</v>
          </cell>
          <cell r="AN621">
            <v>-3.5527136788005009E-15</v>
          </cell>
          <cell r="AO621">
            <v>-3.5527136788005009E-15</v>
          </cell>
          <cell r="AP621">
            <v>-3.5527136788005009E-15</v>
          </cell>
          <cell r="AQ621">
            <v>-3.5527136788005009E-15</v>
          </cell>
          <cell r="AR621">
            <v>-3.5527136788005009E-15</v>
          </cell>
          <cell r="AS621">
            <v>-3.5527136788005009E-15</v>
          </cell>
          <cell r="AT621">
            <v>-3.5527136788005009E-15</v>
          </cell>
          <cell r="AU621">
            <v>-3.5527136788005009E-15</v>
          </cell>
          <cell r="AV621">
            <v>-3.5527136788005009E-15</v>
          </cell>
          <cell r="AW621">
            <v>-3.5527136788005009E-15</v>
          </cell>
          <cell r="AX621">
            <v>27</v>
          </cell>
          <cell r="AY621">
            <v>27</v>
          </cell>
          <cell r="AZ621">
            <v>27</v>
          </cell>
          <cell r="BA621">
            <v>27</v>
          </cell>
          <cell r="BB621">
            <v>27</v>
          </cell>
          <cell r="BC621">
            <v>27</v>
          </cell>
          <cell r="BD621">
            <v>27</v>
          </cell>
          <cell r="BE621">
            <v>27</v>
          </cell>
          <cell r="BF621">
            <v>27</v>
          </cell>
        </row>
        <row r="622">
          <cell r="C622" t="str">
            <v>Phú Thủy</v>
          </cell>
          <cell r="J622">
            <v>27</v>
          </cell>
          <cell r="K622">
            <v>27</v>
          </cell>
          <cell r="M622">
            <v>27</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7.0000000000000007E-2</v>
          </cell>
          <cell r="AY622">
            <v>6.9999992847442627E-2</v>
          </cell>
          <cell r="AZ622">
            <v>6.9999992847442627E-2</v>
          </cell>
          <cell r="BA622">
            <v>6.9999992847442627E-2</v>
          </cell>
          <cell r="BB622">
            <v>6.9999992847442627E-2</v>
          </cell>
          <cell r="BC622">
            <v>6.9999992847442627E-2</v>
          </cell>
          <cell r="BD622">
            <v>6.9999992847442627E-2</v>
          </cell>
          <cell r="BE622">
            <v>6.9999992847442627E-2</v>
          </cell>
          <cell r="BF622">
            <v>6.9999992847442627E-2</v>
          </cell>
        </row>
        <row r="623">
          <cell r="C623" t="str">
            <v>Phú Thủy</v>
          </cell>
          <cell r="J623">
            <v>6.9999992847442627E-2</v>
          </cell>
          <cell r="K623">
            <v>6.9999992847442627E-2</v>
          </cell>
          <cell r="M623">
            <v>6.9999992847442627E-2</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0.1</v>
          </cell>
          <cell r="AY623">
            <v>9.9999964237213135E-2</v>
          </cell>
          <cell r="AZ623">
            <v>9.9999964237213135E-2</v>
          </cell>
          <cell r="BA623">
            <v>9.9999964237213135E-2</v>
          </cell>
          <cell r="BB623">
            <v>9.9999964237213135E-2</v>
          </cell>
          <cell r="BC623">
            <v>9.9999964237213135E-2</v>
          </cell>
          <cell r="BD623">
            <v>9.9999964237213135E-2</v>
          </cell>
          <cell r="BE623">
            <v>9.9999964237213135E-2</v>
          </cell>
          <cell r="BF623">
            <v>9.9999964237213135E-2</v>
          </cell>
        </row>
        <row r="624">
          <cell r="C624" t="str">
            <v>Phú Thủy</v>
          </cell>
          <cell r="J624">
            <v>9.9999964237213135E-2</v>
          </cell>
          <cell r="K624">
            <v>9.9999964237213135E-2</v>
          </cell>
          <cell r="M624">
            <v>9.9999964237213135E-2</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0.01</v>
          </cell>
          <cell r="AY624">
            <v>9.9999979138374329E-3</v>
          </cell>
          <cell r="AZ624">
            <v>9.9999979138374329E-3</v>
          </cell>
          <cell r="BA624">
            <v>9.9999979138374329E-3</v>
          </cell>
          <cell r="BB624">
            <v>9.9999979138374329E-3</v>
          </cell>
          <cell r="BC624">
            <v>9.9999979138374329E-3</v>
          </cell>
          <cell r="BD624">
            <v>9.9999979138374329E-3</v>
          </cell>
          <cell r="BE624">
            <v>9.9999979138374329E-3</v>
          </cell>
          <cell r="BF624">
            <v>9.9999979138374329E-3</v>
          </cell>
        </row>
        <row r="625">
          <cell r="C625" t="str">
            <v>Phú Thủy</v>
          </cell>
          <cell r="J625">
            <v>9.9999979138374329E-3</v>
          </cell>
          <cell r="K625">
            <v>9.9999979138374329E-3</v>
          </cell>
          <cell r="M625">
            <v>9.9999979138374329E-3</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0.01</v>
          </cell>
          <cell r="AY625">
            <v>9.9999979138374329E-3</v>
          </cell>
          <cell r="AZ625">
            <v>9.9999979138374329E-3</v>
          </cell>
          <cell r="BA625">
            <v>9.9999979138374329E-3</v>
          </cell>
          <cell r="BB625">
            <v>9.9999979138374329E-3</v>
          </cell>
          <cell r="BC625">
            <v>9.9999979138374329E-3</v>
          </cell>
          <cell r="BD625">
            <v>9.9999979138374329E-3</v>
          </cell>
          <cell r="BE625">
            <v>9.9999979138374329E-3</v>
          </cell>
          <cell r="BF625">
            <v>9.9999979138374329E-3</v>
          </cell>
        </row>
        <row r="626">
          <cell r="C626" t="str">
            <v>Phú Thủy</v>
          </cell>
          <cell r="J626">
            <v>9.9999979138374329E-3</v>
          </cell>
          <cell r="K626">
            <v>9.9999979138374329E-3</v>
          </cell>
          <cell r="M626">
            <v>9.9999979138374329E-3</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0.06</v>
          </cell>
          <cell r="AY626">
            <v>5.9999972581863403E-2</v>
          </cell>
          <cell r="AZ626">
            <v>5.9999972581863403E-2</v>
          </cell>
          <cell r="BA626">
            <v>5.9999972581863403E-2</v>
          </cell>
          <cell r="BB626">
            <v>5.9999972581863403E-2</v>
          </cell>
          <cell r="BC626">
            <v>5.9999972581863403E-2</v>
          </cell>
          <cell r="BD626">
            <v>5.9999972581863403E-2</v>
          </cell>
          <cell r="BE626">
            <v>5.9999972581863403E-2</v>
          </cell>
          <cell r="BF626">
            <v>5.9999972581863403E-2</v>
          </cell>
        </row>
        <row r="627">
          <cell r="C627" t="str">
            <v>Thanh Hải</v>
          </cell>
          <cell r="J627">
            <v>5.9999972581863403E-2</v>
          </cell>
          <cell r="K627">
            <v>5.9999972581863403E-2</v>
          </cell>
          <cell r="M627">
            <v>5.9999972581863403E-2</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0.01</v>
          </cell>
          <cell r="AY627">
            <v>9.9999979138374329E-3</v>
          </cell>
          <cell r="AZ627">
            <v>9.9999979138374329E-3</v>
          </cell>
          <cell r="BA627">
            <v>9.9999979138374329E-3</v>
          </cell>
          <cell r="BB627">
            <v>9.9999979138374329E-3</v>
          </cell>
          <cell r="BC627">
            <v>9.9999979138374329E-3</v>
          </cell>
          <cell r="BD627">
            <v>9.9999979138374329E-3</v>
          </cell>
          <cell r="BE627">
            <v>9.9999979138374329E-3</v>
          </cell>
          <cell r="BF627">
            <v>9.9999979138374329E-3</v>
          </cell>
        </row>
        <row r="628">
          <cell r="C628" t="str">
            <v>Thanh Hải</v>
          </cell>
          <cell r="J628">
            <v>9.9999979138374329E-3</v>
          </cell>
          <cell r="K628">
            <v>9.9999979138374329E-3</v>
          </cell>
          <cell r="M628">
            <v>9.9999979138374329E-3</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0.01</v>
          </cell>
          <cell r="AY628">
            <v>9.9999979138374329E-3</v>
          </cell>
          <cell r="AZ628">
            <v>9.9999979138374329E-3</v>
          </cell>
          <cell r="BA628">
            <v>9.9999979138374329E-3</v>
          </cell>
          <cell r="BB628">
            <v>9.9999979138374329E-3</v>
          </cell>
          <cell r="BC628">
            <v>9.9999979138374329E-3</v>
          </cell>
          <cell r="BD628">
            <v>9.9999979138374329E-3</v>
          </cell>
          <cell r="BE628">
            <v>9.9999979138374329E-3</v>
          </cell>
          <cell r="BF628">
            <v>9.9999979138374329E-3</v>
          </cell>
        </row>
        <row r="629">
          <cell r="C629" t="str">
            <v>Thanh Hải</v>
          </cell>
          <cell r="J629">
            <v>9.9999979138374329E-3</v>
          </cell>
          <cell r="K629">
            <v>9.9999979138374329E-3</v>
          </cell>
          <cell r="M629">
            <v>9.9999979138374329E-3</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0.01</v>
          </cell>
          <cell r="AY629">
            <v>9.9999979138374329E-3</v>
          </cell>
          <cell r="AZ629">
            <v>9.9999979138374329E-3</v>
          </cell>
          <cell r="BA629">
            <v>9.9999979138374329E-3</v>
          </cell>
          <cell r="BB629">
            <v>9.9999979138374329E-3</v>
          </cell>
          <cell r="BC629">
            <v>9.9999979138374329E-3</v>
          </cell>
          <cell r="BD629">
            <v>9.9999979138374329E-3</v>
          </cell>
          <cell r="BE629">
            <v>9.9999979138374329E-3</v>
          </cell>
          <cell r="BF629">
            <v>9.9999979138374329E-3</v>
          </cell>
        </row>
        <row r="630">
          <cell r="C630" t="str">
            <v>Phú Hài</v>
          </cell>
          <cell r="J630">
            <v>9.9999979138374329E-3</v>
          </cell>
          <cell r="K630">
            <v>9.9999979138374329E-3</v>
          </cell>
          <cell r="M630">
            <v>9.9999979138374329E-3</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row>
        <row r="631">
          <cell r="C631" t="str">
            <v>Đức Thắng</v>
          </cell>
          <cell r="J631">
            <v>0</v>
          </cell>
          <cell r="K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0.03</v>
          </cell>
          <cell r="AZ631">
            <v>2.9999986290931702E-2</v>
          </cell>
          <cell r="BA631">
            <v>2.9999986290931702E-2</v>
          </cell>
          <cell r="BB631">
            <v>2.9999986290931702E-2</v>
          </cell>
          <cell r="BC631">
            <v>2.9999986290931702E-2</v>
          </cell>
          <cell r="BD631">
            <v>2.9999986290931702E-2</v>
          </cell>
          <cell r="BE631">
            <v>2.9999986290931702E-2</v>
          </cell>
          <cell r="BF631">
            <v>2.9999986290931702E-2</v>
          </cell>
        </row>
        <row r="632">
          <cell r="C632" t="str">
            <v>Thanh Hải</v>
          </cell>
          <cell r="J632">
            <v>2.9999986290931702E-2</v>
          </cell>
          <cell r="K632">
            <v>2.9999986290931702E-2</v>
          </cell>
          <cell r="M632">
            <v>2.9999986290931702E-2</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0.01</v>
          </cell>
          <cell r="AY632">
            <v>9.9999979138374329E-3</v>
          </cell>
          <cell r="AZ632">
            <v>9.9999979138374329E-3</v>
          </cell>
          <cell r="BA632">
            <v>9.9999979138374329E-3</v>
          </cell>
          <cell r="BB632">
            <v>9.9999979138374329E-3</v>
          </cell>
          <cell r="BC632">
            <v>9.9999979138374329E-3</v>
          </cell>
          <cell r="BD632">
            <v>9.9999979138374329E-3</v>
          </cell>
          <cell r="BE632">
            <v>9.9999979138374329E-3</v>
          </cell>
          <cell r="BF632">
            <v>9.9999979138374329E-3</v>
          </cell>
        </row>
        <row r="633">
          <cell r="C633" t="str">
            <v>Bình Hưng</v>
          </cell>
          <cell r="J633">
            <v>9.9999979138374329E-3</v>
          </cell>
          <cell r="K633">
            <v>9.9999979138374329E-3</v>
          </cell>
          <cell r="M633">
            <v>9.9999979138374329E-3</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5.999999999999997E-2</v>
          </cell>
          <cell r="AZ633">
            <v>5.9999972581863403E-2</v>
          </cell>
          <cell r="BA633">
            <v>5.9999972581863403E-2</v>
          </cell>
          <cell r="BB633">
            <v>5.9999972581863403E-2</v>
          </cell>
          <cell r="BC633">
            <v>5.9999972581863403E-2</v>
          </cell>
          <cell r="BD633">
            <v>5.9999972581863403E-2</v>
          </cell>
          <cell r="BE633">
            <v>5.9999972581863403E-2</v>
          </cell>
          <cell r="BF633">
            <v>5.9999972581863403E-2</v>
          </cell>
        </row>
        <row r="634">
          <cell r="C634" t="str">
            <v>Xuân An</v>
          </cell>
          <cell r="J634">
            <v>5.9999972581863403E-2</v>
          </cell>
          <cell r="K634">
            <v>5.9999972581863403E-2</v>
          </cell>
          <cell r="M634">
            <v>5.9999972581863403E-2</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0.1</v>
          </cell>
          <cell r="AY634">
            <v>9.9999964237213135E-2</v>
          </cell>
          <cell r="AZ634">
            <v>9.9999964237213135E-2</v>
          </cell>
          <cell r="BA634">
            <v>9.9999964237213135E-2</v>
          </cell>
          <cell r="BB634">
            <v>9.9999964237213135E-2</v>
          </cell>
          <cell r="BC634">
            <v>9.9999964237213135E-2</v>
          </cell>
          <cell r="BD634">
            <v>9.9999964237213135E-2</v>
          </cell>
          <cell r="BE634">
            <v>9.9999964237213135E-2</v>
          </cell>
          <cell r="BF634">
            <v>9.9999964237213135E-2</v>
          </cell>
        </row>
        <row r="635">
          <cell r="C635" t="str">
            <v>Phú Tài</v>
          </cell>
          <cell r="J635">
            <v>9.9999964237213135E-2</v>
          </cell>
          <cell r="K635">
            <v>9.9999964237213135E-2</v>
          </cell>
          <cell r="M635">
            <v>9.9999964237213135E-2</v>
          </cell>
          <cell r="N635">
            <v>9.0000000000000011E-2</v>
          </cell>
          <cell r="O635">
            <v>8.9999973773956299E-2</v>
          </cell>
          <cell r="P635">
            <v>8.9999973773956299E-2</v>
          </cell>
          <cell r="Q635">
            <v>8.9999973773956299E-2</v>
          </cell>
          <cell r="R635">
            <v>8.9999973773956299E-2</v>
          </cell>
          <cell r="S635">
            <v>8.9999973773956299E-2</v>
          </cell>
          <cell r="T635">
            <v>8.9999973773956299E-2</v>
          </cell>
          <cell r="U635">
            <v>8.9999973773956299E-2</v>
          </cell>
          <cell r="V635">
            <v>8.9999973773956299E-2</v>
          </cell>
          <cell r="W635">
            <v>8.9999973773956299E-2</v>
          </cell>
          <cell r="X635">
            <v>8.9999973773956299E-2</v>
          </cell>
          <cell r="Y635">
            <v>8.9999973773956299E-2</v>
          </cell>
          <cell r="Z635">
            <v>8.9999973773956299E-2</v>
          </cell>
          <cell r="AA635">
            <v>8.9999973773956299E-2</v>
          </cell>
          <cell r="AB635">
            <v>8.9999973773956299E-2</v>
          </cell>
          <cell r="AC635">
            <v>8.9999973773956299E-2</v>
          </cell>
          <cell r="AD635">
            <v>8.9999973773956299E-2</v>
          </cell>
          <cell r="AE635">
            <v>8.9999973773956299E-2</v>
          </cell>
          <cell r="AF635">
            <v>8.9999973773956299E-2</v>
          </cell>
          <cell r="AG635">
            <v>8.9999973773956299E-2</v>
          </cell>
          <cell r="AH635">
            <v>8.9999973773956299E-2</v>
          </cell>
          <cell r="AI635">
            <v>8.9999973773956299E-2</v>
          </cell>
          <cell r="AJ635">
            <v>8.9999973773956299E-2</v>
          </cell>
          <cell r="AK635">
            <v>8.9999973773956299E-2</v>
          </cell>
          <cell r="AL635">
            <v>8.9999973773956299E-2</v>
          </cell>
          <cell r="AM635">
            <v>8.9999973773956299E-2</v>
          </cell>
          <cell r="AN635">
            <v>8.9999973773956299E-2</v>
          </cell>
          <cell r="AO635">
            <v>8.9999973773956299E-2</v>
          </cell>
          <cell r="AP635">
            <v>8.9999973773956299E-2</v>
          </cell>
          <cell r="AQ635">
            <v>8.9999973773956299E-2</v>
          </cell>
          <cell r="AR635">
            <v>8.9999973773956299E-2</v>
          </cell>
          <cell r="AS635">
            <v>8.9999973773956299E-2</v>
          </cell>
          <cell r="AT635">
            <v>8.9999973773956299E-2</v>
          </cell>
          <cell r="AU635">
            <v>8.9999973773956299E-2</v>
          </cell>
          <cell r="AV635">
            <v>8.9999973773956299E-2</v>
          </cell>
          <cell r="AW635">
            <v>8.9999973773956299E-2</v>
          </cell>
          <cell r="AX635">
            <v>0.01</v>
          </cell>
          <cell r="AY635">
            <v>9.9999979138374329E-3</v>
          </cell>
          <cell r="AZ635">
            <v>9.9999979138374329E-3</v>
          </cell>
          <cell r="BA635">
            <v>9.9999979138374329E-3</v>
          </cell>
          <cell r="BB635">
            <v>9.9999979138374329E-3</v>
          </cell>
          <cell r="BC635">
            <v>9.9999979138374329E-3</v>
          </cell>
          <cell r="BD635">
            <v>9.9999979138374329E-3</v>
          </cell>
          <cell r="BE635">
            <v>9.9999979138374329E-3</v>
          </cell>
          <cell r="BF635">
            <v>9.9999979138374329E-3</v>
          </cell>
        </row>
        <row r="636">
          <cell r="C636" t="str">
            <v>Phú Hài</v>
          </cell>
          <cell r="J636">
            <v>9.9999979138374329E-3</v>
          </cell>
          <cell r="K636">
            <v>9.9999979138374329E-3</v>
          </cell>
          <cell r="M636">
            <v>9.9999979138374329E-3</v>
          </cell>
          <cell r="N636">
            <v>0.1</v>
          </cell>
          <cell r="O636">
            <v>9.9999964237213135E-2</v>
          </cell>
          <cell r="P636">
            <v>9.9999964237213135E-2</v>
          </cell>
          <cell r="Q636">
            <v>9.9999964237213135E-2</v>
          </cell>
          <cell r="R636">
            <v>9.9999964237213135E-2</v>
          </cell>
          <cell r="S636">
            <v>9.9999964237213135E-2</v>
          </cell>
          <cell r="T636">
            <v>9.9999964237213135E-2</v>
          </cell>
          <cell r="U636">
            <v>9.9999964237213135E-2</v>
          </cell>
          <cell r="V636">
            <v>9.9999964237213135E-2</v>
          </cell>
          <cell r="W636">
            <v>9.9999964237213135E-2</v>
          </cell>
          <cell r="X636">
            <v>9.9999964237213135E-2</v>
          </cell>
          <cell r="Y636">
            <v>9.9999964237213135E-2</v>
          </cell>
          <cell r="Z636">
            <v>9.9999964237213135E-2</v>
          </cell>
          <cell r="AA636">
            <v>9.9999964237213135E-2</v>
          </cell>
          <cell r="AB636">
            <v>9.9999964237213135E-2</v>
          </cell>
          <cell r="AC636">
            <v>9.9999964237213135E-2</v>
          </cell>
          <cell r="AD636">
            <v>9.9999964237213135E-2</v>
          </cell>
          <cell r="AE636">
            <v>9.9999964237213135E-2</v>
          </cell>
          <cell r="AF636">
            <v>9.9999964237213135E-2</v>
          </cell>
          <cell r="AG636">
            <v>9.9999964237213135E-2</v>
          </cell>
          <cell r="AH636">
            <v>9.9999964237213135E-2</v>
          </cell>
          <cell r="AI636">
            <v>9.9999964237213135E-2</v>
          </cell>
          <cell r="AJ636">
            <v>9.9999964237213135E-2</v>
          </cell>
          <cell r="AK636">
            <v>9.9999964237213135E-2</v>
          </cell>
          <cell r="AL636">
            <v>9.9999964237213135E-2</v>
          </cell>
          <cell r="AM636">
            <v>9.9999964237213135E-2</v>
          </cell>
          <cell r="AN636">
            <v>9.9999964237213135E-2</v>
          </cell>
          <cell r="AO636">
            <v>9.9999964237213135E-2</v>
          </cell>
          <cell r="AP636">
            <v>9.9999964237213135E-2</v>
          </cell>
          <cell r="AQ636">
            <v>9.9999964237213135E-2</v>
          </cell>
          <cell r="AR636">
            <v>9.9999964237213135E-2</v>
          </cell>
          <cell r="AS636">
            <v>9.9999964237213135E-2</v>
          </cell>
          <cell r="AT636">
            <v>9.9999964237213135E-2</v>
          </cell>
          <cell r="AU636">
            <v>9.9999964237213135E-2</v>
          </cell>
          <cell r="AV636">
            <v>9.9999964237213135E-2</v>
          </cell>
          <cell r="AW636">
            <v>9.9999964237213135E-2</v>
          </cell>
          <cell r="AX636">
            <v>9.9999964237213135E-2</v>
          </cell>
          <cell r="AY636">
            <v>9.9999964237213135E-2</v>
          </cell>
          <cell r="AZ636">
            <v>9.9999964237213135E-2</v>
          </cell>
          <cell r="BA636">
            <v>9.9999964237213135E-2</v>
          </cell>
          <cell r="BB636">
            <v>9.9999964237213135E-2</v>
          </cell>
          <cell r="BC636">
            <v>9.9999964237213135E-2</v>
          </cell>
          <cell r="BD636">
            <v>9.9999964237213135E-2</v>
          </cell>
          <cell r="BE636">
            <v>9.9999964237213135E-2</v>
          </cell>
          <cell r="BF636">
            <v>9.9999964237213135E-2</v>
          </cell>
        </row>
        <row r="637">
          <cell r="C637" t="str">
            <v>Mũi Né</v>
          </cell>
          <cell r="J637">
            <v>9.9999964237213135E-2</v>
          </cell>
          <cell r="K637">
            <v>9.9999964237213135E-2</v>
          </cell>
          <cell r="M637">
            <v>9.9999964237213135E-2</v>
          </cell>
          <cell r="N637">
            <v>0.3</v>
          </cell>
          <cell r="O637">
            <v>0.29999995231628418</v>
          </cell>
          <cell r="P637">
            <v>0.29999995231628418</v>
          </cell>
          <cell r="Q637">
            <v>0.29999995231628418</v>
          </cell>
          <cell r="R637">
            <v>0.29999995231628418</v>
          </cell>
          <cell r="S637">
            <v>0.29999995231628418</v>
          </cell>
          <cell r="T637">
            <v>0.29999995231628418</v>
          </cell>
          <cell r="U637">
            <v>0.29999995231628418</v>
          </cell>
          <cell r="V637">
            <v>0.29999995231628418</v>
          </cell>
          <cell r="W637">
            <v>0.29999995231628418</v>
          </cell>
          <cell r="X637">
            <v>0.29999995231628418</v>
          </cell>
          <cell r="Y637">
            <v>0.29999995231628418</v>
          </cell>
          <cell r="Z637">
            <v>0.29999995231628418</v>
          </cell>
          <cell r="AA637">
            <v>0.29999995231628418</v>
          </cell>
          <cell r="AB637">
            <v>0.29999995231628418</v>
          </cell>
          <cell r="AC637">
            <v>0.29999995231628418</v>
          </cell>
          <cell r="AD637">
            <v>0.29999995231628418</v>
          </cell>
          <cell r="AE637">
            <v>0.29999995231628418</v>
          </cell>
          <cell r="AF637">
            <v>0.29999995231628418</v>
          </cell>
          <cell r="AG637">
            <v>0.29999995231628418</v>
          </cell>
          <cell r="AH637">
            <v>0.29999995231628418</v>
          </cell>
          <cell r="AI637">
            <v>0.29999995231628418</v>
          </cell>
          <cell r="AJ637">
            <v>0.29999995231628418</v>
          </cell>
          <cell r="AK637">
            <v>0.29999995231628418</v>
          </cell>
          <cell r="AL637">
            <v>0.29999995231628418</v>
          </cell>
          <cell r="AM637">
            <v>0.29999995231628418</v>
          </cell>
          <cell r="AN637">
            <v>0.29999995231628418</v>
          </cell>
          <cell r="AO637">
            <v>0.29999995231628418</v>
          </cell>
          <cell r="AP637">
            <v>0.29999995231628418</v>
          </cell>
          <cell r="AQ637">
            <v>0.29999995231628418</v>
          </cell>
          <cell r="AR637">
            <v>0.29999995231628418</v>
          </cell>
          <cell r="AS637">
            <v>0.29999995231628418</v>
          </cell>
          <cell r="AT637">
            <v>0.29999995231628418</v>
          </cell>
          <cell r="AU637">
            <v>0.29999995231628418</v>
          </cell>
          <cell r="AV637">
            <v>0.29999995231628418</v>
          </cell>
          <cell r="AW637">
            <v>0.29999995231628418</v>
          </cell>
          <cell r="AX637">
            <v>0.29999995231628418</v>
          </cell>
          <cell r="AY637">
            <v>0.29999995231628418</v>
          </cell>
          <cell r="AZ637">
            <v>0.29999995231628418</v>
          </cell>
          <cell r="BA637">
            <v>0.29999995231628418</v>
          </cell>
          <cell r="BB637">
            <v>0.29999995231628418</v>
          </cell>
          <cell r="BC637">
            <v>0.29999995231628418</v>
          </cell>
          <cell r="BD637">
            <v>0.29999995231628418</v>
          </cell>
          <cell r="BE637">
            <v>0.29999995231628418</v>
          </cell>
          <cell r="BF637">
            <v>0.29999995231628418</v>
          </cell>
        </row>
        <row r="638">
          <cell r="C638">
            <v>0.29999995231628418</v>
          </cell>
          <cell r="J638">
            <v>0.29999995231628418</v>
          </cell>
          <cell r="K638">
            <v>0.29999995231628418</v>
          </cell>
          <cell r="M638">
            <v>0.29999995231628418</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row>
        <row r="639">
          <cell r="C639" t="str">
            <v>Phú Thủy</v>
          </cell>
          <cell r="J639">
            <v>0</v>
          </cell>
          <cell r="K639">
            <v>0</v>
          </cell>
          <cell r="M639">
            <v>0</v>
          </cell>
          <cell r="N639">
            <v>2.8900000000000037E-3</v>
          </cell>
          <cell r="O639">
            <v>2.8899982571601868E-3</v>
          </cell>
          <cell r="P639">
            <v>2.8899982571601868E-3</v>
          </cell>
          <cell r="Q639">
            <v>2.8899982571601868E-3</v>
          </cell>
          <cell r="R639">
            <v>2.8899982571601868E-3</v>
          </cell>
          <cell r="S639">
            <v>2.8899982571601868E-3</v>
          </cell>
          <cell r="T639">
            <v>2.8899982571601868E-3</v>
          </cell>
          <cell r="U639">
            <v>2.8899982571601868E-3</v>
          </cell>
          <cell r="V639">
            <v>2.8899982571601868E-3</v>
          </cell>
          <cell r="W639">
            <v>2.8899982571601868E-3</v>
          </cell>
          <cell r="X639">
            <v>2.8899982571601868E-3</v>
          </cell>
          <cell r="Y639">
            <v>2.8899982571601868E-3</v>
          </cell>
          <cell r="Z639">
            <v>2.8899982571601868E-3</v>
          </cell>
          <cell r="AA639">
            <v>2.8899982571601868E-3</v>
          </cell>
          <cell r="AB639">
            <v>2.8899982571601868E-3</v>
          </cell>
          <cell r="AC639">
            <v>2.8899982571601868E-3</v>
          </cell>
          <cell r="AD639">
            <v>2.8899982571601868E-3</v>
          </cell>
          <cell r="AE639">
            <v>2.8899982571601868E-3</v>
          </cell>
          <cell r="AF639">
            <v>2.8899982571601868E-3</v>
          </cell>
          <cell r="AG639">
            <v>2.8899982571601868E-3</v>
          </cell>
          <cell r="AH639">
            <v>2.8899982571601868E-3</v>
          </cell>
          <cell r="AI639">
            <v>2.8899982571601868E-3</v>
          </cell>
          <cell r="AJ639">
            <v>2.8899982571601868E-3</v>
          </cell>
          <cell r="AK639">
            <v>2.8899982571601868E-3</v>
          </cell>
          <cell r="AL639">
            <v>2.8899982571601868E-3</v>
          </cell>
          <cell r="AM639">
            <v>2.8899982571601868E-3</v>
          </cell>
          <cell r="AN639">
            <v>2.8899982571601868E-3</v>
          </cell>
          <cell r="AO639">
            <v>2.8899982571601868E-3</v>
          </cell>
          <cell r="AP639">
            <v>2.8899982571601868E-3</v>
          </cell>
          <cell r="AQ639">
            <v>2.8899982571601868E-3</v>
          </cell>
          <cell r="AR639">
            <v>2.8899982571601868E-3</v>
          </cell>
          <cell r="AS639">
            <v>2.8899982571601868E-3</v>
          </cell>
          <cell r="AT639">
            <v>2.8899982571601868E-3</v>
          </cell>
          <cell r="AU639">
            <v>2.8899982571601868E-3</v>
          </cell>
          <cell r="AV639">
            <v>2.8899982571601868E-3</v>
          </cell>
          <cell r="AW639">
            <v>2.8899982571601868E-3</v>
          </cell>
          <cell r="AX639">
            <v>2.8899982571601868E-3</v>
          </cell>
          <cell r="AY639">
            <v>2.8899982571601868E-3</v>
          </cell>
          <cell r="AZ639">
            <v>2.8899982571601868E-3</v>
          </cell>
          <cell r="BA639">
            <v>2.8899982571601868E-3</v>
          </cell>
          <cell r="BB639">
            <v>2.8899982571601868E-3</v>
          </cell>
          <cell r="BC639">
            <v>2.8899982571601868E-3</v>
          </cell>
          <cell r="BD639">
            <v>2.8899982571601868E-3</v>
          </cell>
          <cell r="BE639">
            <v>2.8899982571601868E-3</v>
          </cell>
          <cell r="BF639">
            <v>2.8899982571601868E-3</v>
          </cell>
        </row>
        <row r="640">
          <cell r="C640" t="str">
            <v>Phú Tài</v>
          </cell>
          <cell r="J640">
            <v>2.8899982571601868E-3</v>
          </cell>
          <cell r="K640">
            <v>2.8899982571601868E-3</v>
          </cell>
          <cell r="M640">
            <v>2.8899982571601868E-3</v>
          </cell>
          <cell r="N640">
            <v>-4.0000000000000036E-3</v>
          </cell>
          <cell r="O640">
            <v>-3.9999969303607941E-3</v>
          </cell>
          <cell r="P640">
            <v>-3.9999969303607941E-3</v>
          </cell>
          <cell r="Q640">
            <v>-3.9999969303607941E-3</v>
          </cell>
          <cell r="R640">
            <v>-3.9999969303607941E-3</v>
          </cell>
          <cell r="S640">
            <v>-3.9999969303607941E-3</v>
          </cell>
          <cell r="T640">
            <v>-3.9999969303607941E-3</v>
          </cell>
          <cell r="U640">
            <v>-3.9999969303607941E-3</v>
          </cell>
          <cell r="V640">
            <v>-3.9999969303607941E-3</v>
          </cell>
          <cell r="W640">
            <v>-3.9999969303607941E-3</v>
          </cell>
          <cell r="X640">
            <v>-3.9999969303607941E-3</v>
          </cell>
          <cell r="Y640">
            <v>-3.9999969303607941E-3</v>
          </cell>
          <cell r="Z640">
            <v>-3.9999969303607941E-3</v>
          </cell>
          <cell r="AA640">
            <v>-3.9999969303607941E-3</v>
          </cell>
          <cell r="AB640">
            <v>-3.9999969303607941E-3</v>
          </cell>
          <cell r="AC640">
            <v>-3.9999969303607941E-3</v>
          </cell>
          <cell r="AD640">
            <v>-3.9999969303607941E-3</v>
          </cell>
          <cell r="AE640">
            <v>-3.9999969303607941E-3</v>
          </cell>
          <cell r="AF640">
            <v>-3.9999969303607941E-3</v>
          </cell>
          <cell r="AG640">
            <v>-3.9999969303607941E-3</v>
          </cell>
          <cell r="AH640">
            <v>-3.9999969303607941E-3</v>
          </cell>
          <cell r="AI640">
            <v>-3.9999969303607941E-3</v>
          </cell>
          <cell r="AJ640">
            <v>-3.9999969303607941E-3</v>
          </cell>
          <cell r="AK640">
            <v>-3.9999969303607941E-3</v>
          </cell>
          <cell r="AL640">
            <v>-3.9999969303607941E-3</v>
          </cell>
          <cell r="AM640">
            <v>-3.9999969303607941E-3</v>
          </cell>
          <cell r="AN640">
            <v>-3.9999969303607941E-3</v>
          </cell>
          <cell r="AO640">
            <v>-3.9999969303607941E-3</v>
          </cell>
          <cell r="AP640">
            <v>-3.9999969303607941E-3</v>
          </cell>
          <cell r="AQ640">
            <v>-3.9999969303607941E-3</v>
          </cell>
          <cell r="AR640">
            <v>-3.9999969303607941E-3</v>
          </cell>
          <cell r="AS640">
            <v>-3.9999969303607941E-3</v>
          </cell>
          <cell r="AT640">
            <v>-3.9999969303607941E-3</v>
          </cell>
          <cell r="AU640">
            <v>-3.9999969303607941E-3</v>
          </cell>
          <cell r="AV640">
            <v>-3.9999969303607941E-3</v>
          </cell>
          <cell r="AW640">
            <v>-3.9999969303607941E-3</v>
          </cell>
          <cell r="AX640">
            <v>-3.9999969303607941E-3</v>
          </cell>
          <cell r="AY640">
            <v>-3.9999969303607941E-3</v>
          </cell>
          <cell r="AZ640">
            <v>-3.9999969303607941E-3</v>
          </cell>
          <cell r="BA640">
            <v>-3.9999969303607941E-3</v>
          </cell>
          <cell r="BB640">
            <v>-3.9999969303607941E-3</v>
          </cell>
          <cell r="BC640">
            <v>-3.9999969303607941E-3</v>
          </cell>
          <cell r="BD640">
            <v>-3.9999969303607941E-3</v>
          </cell>
          <cell r="BE640">
            <v>-3.9999969303607941E-3</v>
          </cell>
          <cell r="BF640">
            <v>-3.9999969303607941E-3</v>
          </cell>
        </row>
        <row r="641">
          <cell r="C641" t="str">
            <v>Phú Thủy</v>
          </cell>
          <cell r="J641">
            <v>-3.9999969303607941E-3</v>
          </cell>
          <cell r="K641">
            <v>-3.9999969303607941E-3</v>
          </cell>
          <cell r="M641">
            <v>-3.9999969303607941E-3</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27.42</v>
          </cell>
          <cell r="AY641">
            <v>27.419998168945313</v>
          </cell>
          <cell r="AZ641">
            <v>27.419998168945313</v>
          </cell>
          <cell r="BA641">
            <v>27.419998168945313</v>
          </cell>
          <cell r="BB641">
            <v>27.419998168945313</v>
          </cell>
          <cell r="BC641">
            <v>27.419998168945313</v>
          </cell>
          <cell r="BD641">
            <v>27.419998168945313</v>
          </cell>
          <cell r="BE641">
            <v>27.419998168945313</v>
          </cell>
          <cell r="BF641">
            <v>27.419998168945313</v>
          </cell>
        </row>
        <row r="642">
          <cell r="C642" t="str">
            <v>Phú Hài</v>
          </cell>
          <cell r="J642">
            <v>27.419998168945313</v>
          </cell>
          <cell r="K642">
            <v>27.419998168945313</v>
          </cell>
          <cell r="M642">
            <v>27.419998168945313</v>
          </cell>
          <cell r="N642">
            <v>0</v>
          </cell>
          <cell r="O642">
            <v>0</v>
          </cell>
          <cell r="P642">
            <v>0</v>
          </cell>
          <cell r="Q642">
            <v>0</v>
          </cell>
          <cell r="R642">
            <v>0</v>
          </cell>
          <cell r="S642">
            <v>0</v>
          </cell>
          <cell r="T642">
            <v>0</v>
          </cell>
          <cell r="U642">
            <v>0</v>
          </cell>
          <cell r="V642">
            <v>0</v>
          </cell>
          <cell r="W642">
            <v>0</v>
          </cell>
          <cell r="X642">
            <v>0</v>
          </cell>
          <cell r="Y642">
            <v>0</v>
          </cell>
          <cell r="Z642">
            <v>8.4</v>
          </cell>
          <cell r="AA642">
            <v>8.399993896484375</v>
          </cell>
          <cell r="AB642">
            <v>8.399993896484375</v>
          </cell>
          <cell r="AC642">
            <v>8.399993896484375</v>
          </cell>
          <cell r="AD642">
            <v>8.399993896484375</v>
          </cell>
          <cell r="AE642">
            <v>8.399993896484375</v>
          </cell>
          <cell r="AF642">
            <v>8.399993896484375</v>
          </cell>
          <cell r="AG642">
            <v>8.399993896484375</v>
          </cell>
          <cell r="AH642">
            <v>8.399993896484375</v>
          </cell>
          <cell r="AI642">
            <v>8.399993896484375</v>
          </cell>
          <cell r="AJ642">
            <v>8.399993896484375</v>
          </cell>
          <cell r="AK642">
            <v>8.399993896484375</v>
          </cell>
          <cell r="AL642">
            <v>8.399993896484375</v>
          </cell>
          <cell r="AM642">
            <v>8.399993896484375</v>
          </cell>
          <cell r="AN642">
            <v>8.399993896484375</v>
          </cell>
          <cell r="AO642">
            <v>8.399993896484375</v>
          </cell>
          <cell r="AP642">
            <v>8.399993896484375</v>
          </cell>
          <cell r="AQ642">
            <v>8.399993896484375</v>
          </cell>
          <cell r="AR642">
            <v>8.399993896484375</v>
          </cell>
          <cell r="AS642">
            <v>8.399993896484375</v>
          </cell>
          <cell r="AT642">
            <v>8.399993896484375</v>
          </cell>
          <cell r="AU642">
            <v>8.399993896484375</v>
          </cell>
          <cell r="AV642">
            <v>8.399993896484375</v>
          </cell>
          <cell r="AW642">
            <v>8.399993896484375</v>
          </cell>
          <cell r="AX642">
            <v>8.399993896484375</v>
          </cell>
          <cell r="AY642">
            <v>8.399993896484375</v>
          </cell>
          <cell r="AZ642">
            <v>8.399993896484375</v>
          </cell>
          <cell r="BA642">
            <v>8.399993896484375</v>
          </cell>
          <cell r="BB642">
            <v>8.399993896484375</v>
          </cell>
          <cell r="BC642">
            <v>8.399993896484375</v>
          </cell>
          <cell r="BD642">
            <v>8.399993896484375</v>
          </cell>
          <cell r="BE642">
            <v>8.399993896484375</v>
          </cell>
          <cell r="BF642">
            <v>8.399993896484375</v>
          </cell>
        </row>
        <row r="643">
          <cell r="C643" t="str">
            <v>Phú Tài</v>
          </cell>
          <cell r="J643">
            <v>0.35</v>
          </cell>
          <cell r="K643">
            <v>0.35</v>
          </cell>
          <cell r="M643">
            <v>0.76</v>
          </cell>
          <cell r="N643">
            <v>1.5899999999999999</v>
          </cell>
          <cell r="O643">
            <v>1.5899991989135742</v>
          </cell>
          <cell r="P643">
            <v>1.5899991989135742</v>
          </cell>
          <cell r="Q643">
            <v>1.5899991989135742</v>
          </cell>
          <cell r="R643">
            <v>1.5899991989135742</v>
          </cell>
          <cell r="S643">
            <v>1.5899991989135742</v>
          </cell>
          <cell r="T643">
            <v>1.5899991989135742</v>
          </cell>
          <cell r="U643">
            <v>1.5899991989135742</v>
          </cell>
          <cell r="V643">
            <v>1.5899991989135742</v>
          </cell>
          <cell r="W643">
            <v>1.5899991989135742</v>
          </cell>
          <cell r="X643">
            <v>1.5899991989135742</v>
          </cell>
          <cell r="Y643">
            <v>1.5899991989135742</v>
          </cell>
          <cell r="Z643">
            <v>1.5899991989135742</v>
          </cell>
          <cell r="AA643">
            <v>1.5899991989135742</v>
          </cell>
          <cell r="AB643">
            <v>1.5899991989135742</v>
          </cell>
          <cell r="AC643">
            <v>1.5899991989135742</v>
          </cell>
          <cell r="AD643">
            <v>1.85</v>
          </cell>
          <cell r="AE643">
            <v>0.1</v>
          </cell>
          <cell r="AF643">
            <v>9.9999964237213135E-2</v>
          </cell>
          <cell r="AG643">
            <v>9.9999964237213135E-2</v>
          </cell>
          <cell r="AH643">
            <v>9.9999964237213135E-2</v>
          </cell>
          <cell r="AI643">
            <v>9.9999964237213135E-2</v>
          </cell>
          <cell r="AJ643">
            <v>9.9999964237213135E-2</v>
          </cell>
          <cell r="AK643">
            <v>9.9999964237213135E-2</v>
          </cell>
          <cell r="AL643">
            <v>9.9999964237213135E-2</v>
          </cell>
          <cell r="AM643">
            <v>9.9999964237213135E-2</v>
          </cell>
          <cell r="AN643">
            <v>9.9999964237213135E-2</v>
          </cell>
          <cell r="AO643">
            <v>9.9999964237213135E-2</v>
          </cell>
          <cell r="AP643">
            <v>9.9999964237213135E-2</v>
          </cell>
          <cell r="AQ643">
            <v>9.9999964237213135E-2</v>
          </cell>
          <cell r="AR643">
            <v>9.9999964237213135E-2</v>
          </cell>
          <cell r="AS643">
            <v>9.9999964237213135E-2</v>
          </cell>
          <cell r="AT643">
            <v>9.9999964237213135E-2</v>
          </cell>
          <cell r="AU643">
            <v>9.9999964237213135E-2</v>
          </cell>
          <cell r="AV643">
            <v>9.9999964237213135E-2</v>
          </cell>
          <cell r="AW643">
            <v>9.9999964237213135E-2</v>
          </cell>
          <cell r="AX643">
            <v>1.07</v>
          </cell>
          <cell r="AY643">
            <v>1.0699996948242188</v>
          </cell>
          <cell r="AZ643">
            <v>1.0699996948242188</v>
          </cell>
          <cell r="BA643">
            <v>1.0699996948242188</v>
          </cell>
          <cell r="BB643">
            <v>1.0699996948242188</v>
          </cell>
          <cell r="BC643">
            <v>0.04</v>
          </cell>
          <cell r="BD643">
            <v>3.9999991655349731E-2</v>
          </cell>
          <cell r="BE643">
            <v>3.9999991655349731E-2</v>
          </cell>
          <cell r="BF643">
            <v>0.63</v>
          </cell>
        </row>
        <row r="644">
          <cell r="C644" t="str">
            <v>Phú Hài</v>
          </cell>
          <cell r="J644">
            <v>0.62999963760375977</v>
          </cell>
          <cell r="K644">
            <v>0.62999963760375977</v>
          </cell>
          <cell r="M644">
            <v>0.62999963760375977</v>
          </cell>
          <cell r="N644">
            <v>0</v>
          </cell>
          <cell r="O644">
            <v>0</v>
          </cell>
          <cell r="P644">
            <v>0</v>
          </cell>
          <cell r="Q644">
            <v>0</v>
          </cell>
          <cell r="R644">
            <v>0</v>
          </cell>
          <cell r="S644">
            <v>0</v>
          </cell>
          <cell r="T644">
            <v>0</v>
          </cell>
          <cell r="U644">
            <v>0</v>
          </cell>
          <cell r="V644">
            <v>0</v>
          </cell>
          <cell r="W644">
            <v>0</v>
          </cell>
          <cell r="X644">
            <v>0</v>
          </cell>
          <cell r="Y644">
            <v>0</v>
          </cell>
          <cell r="Z644">
            <v>4.63</v>
          </cell>
          <cell r="AA644">
            <v>4.6299972534179688</v>
          </cell>
          <cell r="AB644">
            <v>4.6299972534179688</v>
          </cell>
          <cell r="AC644">
            <v>4.6299972534179688</v>
          </cell>
          <cell r="AD644">
            <v>4.6299972534179688</v>
          </cell>
          <cell r="AE644">
            <v>4.6299972534179688</v>
          </cell>
          <cell r="AF644">
            <v>4.6299972534179688</v>
          </cell>
          <cell r="AG644">
            <v>4.6299972534179688</v>
          </cell>
          <cell r="AH644">
            <v>4.6299972534179688</v>
          </cell>
          <cell r="AI644">
            <v>4.6299972534179688</v>
          </cell>
          <cell r="AJ644">
            <v>4.6299972534179688</v>
          </cell>
          <cell r="AK644">
            <v>4.6299972534179688</v>
          </cell>
          <cell r="AL644">
            <v>4.6299972534179688</v>
          </cell>
          <cell r="AM644">
            <v>4.6299972534179688</v>
          </cell>
          <cell r="AN644">
            <v>4.6299972534179688</v>
          </cell>
          <cell r="AO644">
            <v>4.6299972534179688</v>
          </cell>
          <cell r="AP644">
            <v>4.6299972534179688</v>
          </cell>
          <cell r="AQ644">
            <v>4.6299972534179688</v>
          </cell>
          <cell r="AR644">
            <v>4.6299972534179688</v>
          </cell>
          <cell r="AS644">
            <v>4.6299972534179688</v>
          </cell>
          <cell r="AT644">
            <v>4.6299972534179688</v>
          </cell>
          <cell r="AU644">
            <v>4.6299972534179688</v>
          </cell>
          <cell r="AV644">
            <v>4.6299972534179688</v>
          </cell>
          <cell r="AW644">
            <v>4.6299972534179688</v>
          </cell>
          <cell r="AX644">
            <v>4.6299972534179688</v>
          </cell>
          <cell r="AY644">
            <v>4.6299972534179688</v>
          </cell>
          <cell r="AZ644">
            <v>4.6299972534179688</v>
          </cell>
          <cell r="BA644">
            <v>4.6299972534179688</v>
          </cell>
          <cell r="BB644">
            <v>4.6299972534179688</v>
          </cell>
          <cell r="BC644">
            <v>4.6299972534179688</v>
          </cell>
          <cell r="BD644">
            <v>4.6299972534179688</v>
          </cell>
          <cell r="BE644">
            <v>4.6299972534179688</v>
          </cell>
          <cell r="BF644">
            <v>4.6299972534179688</v>
          </cell>
        </row>
        <row r="645">
          <cell r="C645" t="str">
            <v>Phú Hài</v>
          </cell>
          <cell r="J645">
            <v>4.6299972534179688</v>
          </cell>
          <cell r="K645">
            <v>4.6299972534179688</v>
          </cell>
          <cell r="M645">
            <v>4.6299972534179688</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5.68</v>
          </cell>
          <cell r="AI645">
            <v>5.6799964904785156</v>
          </cell>
          <cell r="AJ645">
            <v>5.6799964904785156</v>
          </cell>
          <cell r="AK645">
            <v>5.6799964904785156</v>
          </cell>
          <cell r="AL645">
            <v>5.6799964904785156</v>
          </cell>
          <cell r="AM645">
            <v>5.6799964904785156</v>
          </cell>
          <cell r="AN645">
            <v>5.6799964904785156</v>
          </cell>
          <cell r="AO645">
            <v>5.6799964904785156</v>
          </cell>
          <cell r="AP645">
            <v>5.6799964904785156</v>
          </cell>
          <cell r="AQ645">
            <v>5.6799964904785156</v>
          </cell>
          <cell r="AR645">
            <v>5.6799964904785156</v>
          </cell>
          <cell r="AS645">
            <v>5.6799964904785156</v>
          </cell>
          <cell r="AT645">
            <v>5.6799964904785156</v>
          </cell>
          <cell r="AU645">
            <v>5.6799964904785156</v>
          </cell>
          <cell r="AV645">
            <v>5.6799964904785156</v>
          </cell>
          <cell r="AW645">
            <v>5.6799964904785156</v>
          </cell>
          <cell r="AX645">
            <v>5.6799964904785156</v>
          </cell>
          <cell r="AY645">
            <v>5.6799964904785156</v>
          </cell>
          <cell r="AZ645">
            <v>5.6799964904785156</v>
          </cell>
          <cell r="BA645">
            <v>5.6799964904785156</v>
          </cell>
          <cell r="BB645">
            <v>5.6799964904785156</v>
          </cell>
          <cell r="BC645">
            <v>5.6799964904785156</v>
          </cell>
          <cell r="BD645">
            <v>5.6799964904785156</v>
          </cell>
          <cell r="BE645">
            <v>5.6799964904785156</v>
          </cell>
          <cell r="BF645">
            <v>5.6799964904785156</v>
          </cell>
        </row>
        <row r="646">
          <cell r="C646" t="str">
            <v>Phú Hài</v>
          </cell>
          <cell r="J646">
            <v>5.6799964904785156</v>
          </cell>
          <cell r="K646">
            <v>5.6799964904785156</v>
          </cell>
          <cell r="M646">
            <v>1.1599999999999999</v>
          </cell>
          <cell r="N646">
            <v>6.25</v>
          </cell>
          <cell r="O646">
            <v>6.25</v>
          </cell>
          <cell r="P646">
            <v>6.25</v>
          </cell>
          <cell r="Q646">
            <v>6.25</v>
          </cell>
          <cell r="R646">
            <v>6.25</v>
          </cell>
          <cell r="S646">
            <v>6.25</v>
          </cell>
          <cell r="T646">
            <v>6.25</v>
          </cell>
          <cell r="U646">
            <v>6.25</v>
          </cell>
          <cell r="V646">
            <v>6.25</v>
          </cell>
          <cell r="W646">
            <v>6.25</v>
          </cell>
          <cell r="X646">
            <v>6.25</v>
          </cell>
          <cell r="Y646">
            <v>6.25</v>
          </cell>
          <cell r="Z646">
            <v>6.25</v>
          </cell>
          <cell r="AA646">
            <v>6.25</v>
          </cell>
          <cell r="AB646">
            <v>6.25</v>
          </cell>
          <cell r="AC646">
            <v>6.25</v>
          </cell>
          <cell r="AD646">
            <v>6.25</v>
          </cell>
          <cell r="AE646">
            <v>6.25</v>
          </cell>
          <cell r="AF646">
            <v>6.25</v>
          </cell>
          <cell r="AG646">
            <v>6.25</v>
          </cell>
          <cell r="AH646">
            <v>6.25</v>
          </cell>
          <cell r="AI646">
            <v>6.25</v>
          </cell>
          <cell r="AJ646">
            <v>6.25</v>
          </cell>
          <cell r="AK646">
            <v>6.25</v>
          </cell>
          <cell r="AL646">
            <v>6.25</v>
          </cell>
          <cell r="AM646">
            <v>6.25</v>
          </cell>
          <cell r="AN646">
            <v>6.25</v>
          </cell>
          <cell r="AO646">
            <v>6.25</v>
          </cell>
          <cell r="AP646">
            <v>6.25</v>
          </cell>
          <cell r="AQ646">
            <v>6.25</v>
          </cell>
          <cell r="AR646">
            <v>6.25</v>
          </cell>
          <cell r="AS646">
            <v>6.25</v>
          </cell>
          <cell r="AT646">
            <v>6.25</v>
          </cell>
          <cell r="AU646">
            <v>6.25</v>
          </cell>
          <cell r="AV646">
            <v>6.25</v>
          </cell>
          <cell r="AW646">
            <v>6.25</v>
          </cell>
          <cell r="AX646">
            <v>6.25</v>
          </cell>
          <cell r="AY646">
            <v>6.25</v>
          </cell>
          <cell r="AZ646">
            <v>6.25</v>
          </cell>
          <cell r="BA646">
            <v>6.25</v>
          </cell>
          <cell r="BB646">
            <v>6.25</v>
          </cell>
          <cell r="BC646">
            <v>6.25</v>
          </cell>
          <cell r="BD646">
            <v>6.25</v>
          </cell>
          <cell r="BE646">
            <v>6.25</v>
          </cell>
          <cell r="BF646">
            <v>6.25</v>
          </cell>
        </row>
        <row r="647">
          <cell r="C647" t="str">
            <v>Phú Thủy</v>
          </cell>
          <cell r="J647">
            <v>6.25</v>
          </cell>
          <cell r="K647">
            <v>6.25</v>
          </cell>
          <cell r="M647">
            <v>6.25</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row>
        <row r="648">
          <cell r="C648" t="str">
            <v>Phú Hài</v>
          </cell>
          <cell r="J648">
            <v>0</v>
          </cell>
          <cell r="K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4.7</v>
          </cell>
          <cell r="AA648">
            <v>4.6999969482421875</v>
          </cell>
          <cell r="AB648">
            <v>4.6999969482421875</v>
          </cell>
          <cell r="AC648">
            <v>4.6999969482421875</v>
          </cell>
          <cell r="AD648">
            <v>4.6999969482421875</v>
          </cell>
          <cell r="AE648">
            <v>4.6999969482421875</v>
          </cell>
          <cell r="AF648">
            <v>4.6999969482421875</v>
          </cell>
          <cell r="AG648">
            <v>4.6999969482421875</v>
          </cell>
          <cell r="AH648">
            <v>4.6999969482421875</v>
          </cell>
          <cell r="AI648">
            <v>4.6999969482421875</v>
          </cell>
          <cell r="AJ648">
            <v>4.6999969482421875</v>
          </cell>
          <cell r="AK648">
            <v>4.6999969482421875</v>
          </cell>
          <cell r="AL648">
            <v>4.6999969482421875</v>
          </cell>
          <cell r="AM648">
            <v>4.6999969482421875</v>
          </cell>
          <cell r="AN648">
            <v>4.6999969482421875</v>
          </cell>
          <cell r="AO648">
            <v>4.6999969482421875</v>
          </cell>
          <cell r="AP648">
            <v>4.6999969482421875</v>
          </cell>
          <cell r="AQ648">
            <v>4.6999969482421875</v>
          </cell>
          <cell r="AR648">
            <v>4.6999969482421875</v>
          </cell>
          <cell r="AS648">
            <v>4.6999969482421875</v>
          </cell>
          <cell r="AT648">
            <v>4.6999969482421875</v>
          </cell>
          <cell r="AU648">
            <v>4.6999969482421875</v>
          </cell>
          <cell r="AV648">
            <v>4.6999969482421875</v>
          </cell>
          <cell r="AW648">
            <v>4.6999969482421875</v>
          </cell>
          <cell r="AX648">
            <v>4.6999969482421875</v>
          </cell>
          <cell r="AY648">
            <v>4.6999969482421875</v>
          </cell>
          <cell r="AZ648">
            <v>4.6999969482421875</v>
          </cell>
          <cell r="BA648">
            <v>4.6999969482421875</v>
          </cell>
          <cell r="BB648">
            <v>4.6999969482421875</v>
          </cell>
          <cell r="BC648">
            <v>4.6999969482421875</v>
          </cell>
          <cell r="BD648">
            <v>4.6999969482421875</v>
          </cell>
          <cell r="BE648">
            <v>4.6999969482421875</v>
          </cell>
          <cell r="BF648">
            <v>4.6999969482421875</v>
          </cell>
        </row>
        <row r="649">
          <cell r="C649" t="str">
            <v>Mũi Né</v>
          </cell>
          <cell r="J649">
            <v>4.6999969482421875</v>
          </cell>
          <cell r="K649">
            <v>4.6999969482421875</v>
          </cell>
          <cell r="M649">
            <v>4.6999969482421875</v>
          </cell>
          <cell r="N649">
            <v>0</v>
          </cell>
          <cell r="O649">
            <v>0</v>
          </cell>
          <cell r="P649">
            <v>0</v>
          </cell>
          <cell r="Q649">
            <v>0</v>
          </cell>
          <cell r="R649">
            <v>0</v>
          </cell>
          <cell r="S649">
            <v>0</v>
          </cell>
          <cell r="T649">
            <v>0</v>
          </cell>
          <cell r="U649">
            <v>0</v>
          </cell>
          <cell r="V649">
            <v>0</v>
          </cell>
          <cell r="W649">
            <v>0</v>
          </cell>
          <cell r="X649">
            <v>0</v>
          </cell>
          <cell r="Y649">
            <v>0</v>
          </cell>
          <cell r="Z649">
            <v>4.37</v>
          </cell>
          <cell r="AA649">
            <v>4.3699989318847656</v>
          </cell>
          <cell r="AB649">
            <v>4.3699989318847656</v>
          </cell>
          <cell r="AC649">
            <v>4.3699989318847656</v>
          </cell>
          <cell r="AD649">
            <v>4.3699989318847656</v>
          </cell>
          <cell r="AE649">
            <v>4.3699989318847656</v>
          </cell>
          <cell r="AF649">
            <v>4.3699989318847656</v>
          </cell>
          <cell r="AG649">
            <v>4.3699989318847656</v>
          </cell>
          <cell r="AH649">
            <v>4.3699989318847656</v>
          </cell>
          <cell r="AI649">
            <v>4.3699989318847656</v>
          </cell>
          <cell r="AJ649">
            <v>4.3699989318847656</v>
          </cell>
          <cell r="AK649">
            <v>4.3699989318847656</v>
          </cell>
          <cell r="AL649">
            <v>4.3699989318847656</v>
          </cell>
          <cell r="AM649">
            <v>4.3699989318847656</v>
          </cell>
          <cell r="AN649">
            <v>4.3699989318847656</v>
          </cell>
          <cell r="AO649">
            <v>4.3699989318847656</v>
          </cell>
          <cell r="AP649">
            <v>4.3699989318847656</v>
          </cell>
          <cell r="AQ649">
            <v>4.3699989318847656</v>
          </cell>
          <cell r="AR649">
            <v>4.3699989318847656</v>
          </cell>
          <cell r="AS649">
            <v>4.3699989318847656</v>
          </cell>
          <cell r="AT649">
            <v>4.3699989318847656</v>
          </cell>
          <cell r="AU649">
            <v>4.3699989318847656</v>
          </cell>
          <cell r="AV649">
            <v>4.3699989318847656</v>
          </cell>
          <cell r="AW649">
            <v>4.3699989318847656</v>
          </cell>
          <cell r="AX649">
            <v>4.3699989318847656</v>
          </cell>
          <cell r="AY649">
            <v>4.3699989318847656</v>
          </cell>
          <cell r="AZ649">
            <v>4.3699989318847656</v>
          </cell>
          <cell r="BA649">
            <v>4.3699989318847656</v>
          </cell>
          <cell r="BB649">
            <v>4.3699989318847656</v>
          </cell>
          <cell r="BC649">
            <v>4.3699989318847656</v>
          </cell>
          <cell r="BD649">
            <v>4.3699989318847656</v>
          </cell>
          <cell r="BE649">
            <v>4.3699989318847656</v>
          </cell>
          <cell r="BF649">
            <v>5</v>
          </cell>
        </row>
        <row r="650">
          <cell r="C650" t="str">
            <v>Hàm Tiến</v>
          </cell>
          <cell r="J650">
            <v>5</v>
          </cell>
          <cell r="K650">
            <v>5</v>
          </cell>
          <cell r="M650">
            <v>5</v>
          </cell>
          <cell r="N650">
            <v>0</v>
          </cell>
          <cell r="O650">
            <v>0</v>
          </cell>
          <cell r="P650">
            <v>0</v>
          </cell>
          <cell r="Q650">
            <v>0</v>
          </cell>
          <cell r="R650">
            <v>0</v>
          </cell>
          <cell r="S650">
            <v>0</v>
          </cell>
          <cell r="T650">
            <v>0</v>
          </cell>
          <cell r="U650">
            <v>0</v>
          </cell>
          <cell r="V650">
            <v>0</v>
          </cell>
          <cell r="W650">
            <v>0</v>
          </cell>
          <cell r="X650">
            <v>0</v>
          </cell>
          <cell r="Y650">
            <v>0</v>
          </cell>
          <cell r="Z650">
            <v>7</v>
          </cell>
          <cell r="AA650">
            <v>7</v>
          </cell>
          <cell r="AB650">
            <v>7</v>
          </cell>
          <cell r="AC650">
            <v>7</v>
          </cell>
          <cell r="AD650">
            <v>7</v>
          </cell>
          <cell r="AE650">
            <v>7</v>
          </cell>
          <cell r="AF650">
            <v>7</v>
          </cell>
          <cell r="AG650">
            <v>7</v>
          </cell>
          <cell r="AH650">
            <v>7</v>
          </cell>
          <cell r="AI650">
            <v>7</v>
          </cell>
          <cell r="AJ650">
            <v>7</v>
          </cell>
          <cell r="AK650">
            <v>7</v>
          </cell>
          <cell r="AL650">
            <v>7</v>
          </cell>
          <cell r="AM650">
            <v>7</v>
          </cell>
          <cell r="AN650">
            <v>7</v>
          </cell>
          <cell r="AO650">
            <v>7</v>
          </cell>
          <cell r="AP650">
            <v>7</v>
          </cell>
          <cell r="AQ650">
            <v>7</v>
          </cell>
          <cell r="AR650">
            <v>7</v>
          </cell>
          <cell r="AS650">
            <v>7</v>
          </cell>
          <cell r="AT650">
            <v>7</v>
          </cell>
          <cell r="AU650">
            <v>7</v>
          </cell>
          <cell r="AV650">
            <v>7</v>
          </cell>
          <cell r="AW650">
            <v>7</v>
          </cell>
          <cell r="AX650">
            <v>7</v>
          </cell>
          <cell r="AY650">
            <v>7</v>
          </cell>
          <cell r="AZ650">
            <v>7</v>
          </cell>
          <cell r="BA650">
            <v>7</v>
          </cell>
          <cell r="BB650">
            <v>7</v>
          </cell>
          <cell r="BC650">
            <v>7</v>
          </cell>
          <cell r="BD650">
            <v>7</v>
          </cell>
          <cell r="BE650">
            <v>7</v>
          </cell>
          <cell r="BF650">
            <v>7</v>
          </cell>
        </row>
        <row r="651">
          <cell r="C651" t="str">
            <v>Đức Thắng</v>
          </cell>
          <cell r="J651">
            <v>7</v>
          </cell>
          <cell r="K651">
            <v>7</v>
          </cell>
          <cell r="M651">
            <v>7</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0.02</v>
          </cell>
          <cell r="AZ651">
            <v>1.9999995827674866E-2</v>
          </cell>
          <cell r="BA651">
            <v>1.9999995827674866E-2</v>
          </cell>
          <cell r="BB651">
            <v>1.9999995827674866E-2</v>
          </cell>
          <cell r="BC651">
            <v>1.9999995827674866E-2</v>
          </cell>
          <cell r="BD651">
            <v>1.9999995827674866E-2</v>
          </cell>
          <cell r="BE651">
            <v>1.9999995827674866E-2</v>
          </cell>
          <cell r="BF651">
            <v>1.9999995827674866E-2</v>
          </cell>
        </row>
        <row r="652">
          <cell r="C652" t="str">
            <v>Đức Nghĩa</v>
          </cell>
          <cell r="J652">
            <v>1.9999995827674866E-2</v>
          </cell>
          <cell r="K652">
            <v>1.9999995827674866E-2</v>
          </cell>
          <cell r="M652">
            <v>1.9999995827674866E-2</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0.01</v>
          </cell>
          <cell r="AH652">
            <v>9.9999979138374329E-3</v>
          </cell>
          <cell r="AI652">
            <v>9.9999979138374329E-3</v>
          </cell>
          <cell r="AJ652">
            <v>9.9999979138374329E-3</v>
          </cell>
          <cell r="AK652">
            <v>9.9999979138374329E-3</v>
          </cell>
          <cell r="AL652">
            <v>9.9999979138374329E-3</v>
          </cell>
          <cell r="AM652">
            <v>9.9999979138374329E-3</v>
          </cell>
          <cell r="AN652">
            <v>9.9999979138374329E-3</v>
          </cell>
          <cell r="AO652">
            <v>9.9999979138374329E-3</v>
          </cell>
          <cell r="AP652">
            <v>9.9999979138374329E-3</v>
          </cell>
          <cell r="AQ652">
            <v>9.9999979138374329E-3</v>
          </cell>
          <cell r="AR652">
            <v>9.9999979138374329E-3</v>
          </cell>
          <cell r="AS652">
            <v>9.9999979138374329E-3</v>
          </cell>
          <cell r="AT652">
            <v>9.9999979138374329E-3</v>
          </cell>
          <cell r="AU652">
            <v>9.9999979138374329E-3</v>
          </cell>
          <cell r="AV652">
            <v>9.9999979138374329E-3</v>
          </cell>
          <cell r="AW652">
            <v>9.9999979138374329E-3</v>
          </cell>
          <cell r="AX652">
            <v>9.9999979138374329E-3</v>
          </cell>
          <cell r="AY652">
            <v>9.9999979138374329E-3</v>
          </cell>
          <cell r="AZ652">
            <v>9.9999979138374329E-3</v>
          </cell>
          <cell r="BA652">
            <v>9.9999979138374329E-3</v>
          </cell>
          <cell r="BB652">
            <v>9.9999979138374329E-3</v>
          </cell>
          <cell r="BC652">
            <v>9.9999979138374329E-3</v>
          </cell>
          <cell r="BD652">
            <v>9.9999979138374329E-3</v>
          </cell>
          <cell r="BE652">
            <v>9.9999979138374329E-3</v>
          </cell>
          <cell r="BF652">
            <v>9.9999979138374329E-3</v>
          </cell>
        </row>
        <row r="653">
          <cell r="C653" t="str">
            <v>Thanh Hải</v>
          </cell>
          <cell r="J653">
            <v>9.9999979138374329E-3</v>
          </cell>
          <cell r="K653">
            <v>9.9999979138374329E-3</v>
          </cell>
          <cell r="M653">
            <v>9.9999979138374329E-3</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row>
        <row r="654">
          <cell r="C654" t="str">
            <v>Xuân An</v>
          </cell>
          <cell r="J654">
            <v>0</v>
          </cell>
          <cell r="K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row>
        <row r="655">
          <cell r="C655" t="str">
            <v>Bình Hưng</v>
          </cell>
          <cell r="J655">
            <v>0</v>
          </cell>
          <cell r="K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0.01</v>
          </cell>
          <cell r="AZ655">
            <v>9.9999979138374329E-3</v>
          </cell>
          <cell r="BA655">
            <v>9.9999979138374329E-3</v>
          </cell>
          <cell r="BB655">
            <v>9.9999979138374329E-3</v>
          </cell>
          <cell r="BC655">
            <v>9.9999979138374329E-3</v>
          </cell>
          <cell r="BD655">
            <v>9.9999979138374329E-3</v>
          </cell>
          <cell r="BE655">
            <v>9.9999979138374329E-3</v>
          </cell>
          <cell r="BF655">
            <v>9.9999979138374329E-3</v>
          </cell>
        </row>
        <row r="656">
          <cell r="C656" t="str">
            <v>Xuân An</v>
          </cell>
          <cell r="J656">
            <v>9.9999979138374329E-3</v>
          </cell>
          <cell r="K656">
            <v>9.9999979138374329E-3</v>
          </cell>
          <cell r="M656">
            <v>9.9999979138374329E-3</v>
          </cell>
          <cell r="N656">
            <v>0.17</v>
          </cell>
          <cell r="O656">
            <v>0.16999995708465576</v>
          </cell>
          <cell r="P656">
            <v>0.16999995708465576</v>
          </cell>
          <cell r="Q656">
            <v>0.16999995708465576</v>
          </cell>
          <cell r="R656">
            <v>0.16999995708465576</v>
          </cell>
          <cell r="S656">
            <v>0.16999995708465576</v>
          </cell>
          <cell r="T656">
            <v>0.16999995708465576</v>
          </cell>
          <cell r="U656">
            <v>0.16999995708465576</v>
          </cell>
          <cell r="V656">
            <v>0.16999995708465576</v>
          </cell>
          <cell r="W656">
            <v>0.16999995708465576</v>
          </cell>
          <cell r="X656">
            <v>0.16999995708465576</v>
          </cell>
          <cell r="Y656">
            <v>0.16999995708465576</v>
          </cell>
          <cell r="Z656">
            <v>0.16999995708465576</v>
          </cell>
          <cell r="AA656">
            <v>0.16999995708465576</v>
          </cell>
          <cell r="AB656">
            <v>0.16999995708465576</v>
          </cell>
          <cell r="AC656">
            <v>0.16999995708465576</v>
          </cell>
          <cell r="AD656">
            <v>0.16999995708465576</v>
          </cell>
          <cell r="AE656">
            <v>0.16999995708465576</v>
          </cell>
          <cell r="AF656">
            <v>0.16999995708465576</v>
          </cell>
          <cell r="AG656">
            <v>0.16999995708465576</v>
          </cell>
          <cell r="AH656">
            <v>0.16999995708465576</v>
          </cell>
          <cell r="AI656">
            <v>0.16999995708465576</v>
          </cell>
          <cell r="AJ656">
            <v>0.16999995708465576</v>
          </cell>
          <cell r="AK656">
            <v>0.16999995708465576</v>
          </cell>
          <cell r="AL656">
            <v>0.16999995708465576</v>
          </cell>
          <cell r="AM656">
            <v>0.16999995708465576</v>
          </cell>
          <cell r="AN656">
            <v>0.16999995708465576</v>
          </cell>
          <cell r="AO656">
            <v>0.16999995708465576</v>
          </cell>
          <cell r="AP656">
            <v>0.16999995708465576</v>
          </cell>
          <cell r="AQ656">
            <v>0.16999995708465576</v>
          </cell>
          <cell r="AR656">
            <v>0.16999995708465576</v>
          </cell>
          <cell r="AS656">
            <v>0.16999995708465576</v>
          </cell>
          <cell r="AT656">
            <v>0.16999995708465576</v>
          </cell>
          <cell r="AU656">
            <v>0.16999995708465576</v>
          </cell>
          <cell r="AV656">
            <v>0.16999995708465576</v>
          </cell>
          <cell r="AW656">
            <v>0.16999995708465576</v>
          </cell>
          <cell r="AX656">
            <v>0.17</v>
          </cell>
          <cell r="AY656">
            <v>0.16999995708465576</v>
          </cell>
          <cell r="AZ656">
            <v>0.16999995708465576</v>
          </cell>
          <cell r="BA656">
            <v>0.16999995708465576</v>
          </cell>
          <cell r="BB656">
            <v>0.16999995708465576</v>
          </cell>
          <cell r="BC656">
            <v>0.16999995708465576</v>
          </cell>
          <cell r="BD656">
            <v>0.16999995708465576</v>
          </cell>
          <cell r="BE656">
            <v>0.16999995708465576</v>
          </cell>
          <cell r="BF656">
            <v>0.16999995708465576</v>
          </cell>
        </row>
        <row r="657">
          <cell r="C657" t="str">
            <v>Phú Thủy</v>
          </cell>
          <cell r="J657">
            <v>0.16999995708465576</v>
          </cell>
          <cell r="K657">
            <v>0.16999995708465576</v>
          </cell>
          <cell r="M657">
            <v>0.16999995708465576</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row>
        <row r="658">
          <cell r="C658" t="str">
            <v>Xuân An</v>
          </cell>
          <cell r="J658">
            <v>0</v>
          </cell>
          <cell r="K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row>
        <row r="659">
          <cell r="C659" t="str">
            <v>Đức Nghĩa</v>
          </cell>
          <cell r="J659">
            <v>0</v>
          </cell>
          <cell r="K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row>
        <row r="660">
          <cell r="C660" t="str">
            <v>Mũi Né</v>
          </cell>
          <cell r="J660">
            <v>0</v>
          </cell>
          <cell r="K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10.739999999999998</v>
          </cell>
          <cell r="AA660">
            <v>10.739997863769531</v>
          </cell>
          <cell r="AB660">
            <v>10.739997863769531</v>
          </cell>
          <cell r="AC660">
            <v>10.739997863769531</v>
          </cell>
          <cell r="AD660">
            <v>10.739997863769531</v>
          </cell>
          <cell r="AE660">
            <v>10.739997863769531</v>
          </cell>
          <cell r="AF660">
            <v>10.739997863769531</v>
          </cell>
          <cell r="AG660">
            <v>10.739997863769531</v>
          </cell>
          <cell r="AH660">
            <v>10.739997863769531</v>
          </cell>
          <cell r="AI660">
            <v>10.739997863769531</v>
          </cell>
          <cell r="AJ660">
            <v>10.739997863769531</v>
          </cell>
          <cell r="AK660">
            <v>10.739997863769531</v>
          </cell>
          <cell r="AL660">
            <v>10.739997863769531</v>
          </cell>
          <cell r="AM660">
            <v>10.739997863769531</v>
          </cell>
          <cell r="AN660">
            <v>10.739997863769531</v>
          </cell>
          <cell r="AO660">
            <v>10.739997863769531</v>
          </cell>
          <cell r="AP660">
            <v>10.739997863769531</v>
          </cell>
          <cell r="AQ660">
            <v>10.739997863769531</v>
          </cell>
          <cell r="AR660">
            <v>10.739997863769531</v>
          </cell>
          <cell r="AS660">
            <v>10.739997863769531</v>
          </cell>
          <cell r="AT660">
            <v>10.739997863769531</v>
          </cell>
          <cell r="AU660">
            <v>10.739997863769531</v>
          </cell>
          <cell r="AV660">
            <v>10.739997863769531</v>
          </cell>
          <cell r="AW660">
            <v>10.739997863769531</v>
          </cell>
          <cell r="AX660">
            <v>10.739997863769531</v>
          </cell>
          <cell r="AY660">
            <v>10.739997863769531</v>
          </cell>
          <cell r="AZ660">
            <v>10.739997863769531</v>
          </cell>
          <cell r="BA660">
            <v>10.739997863769531</v>
          </cell>
          <cell r="BB660">
            <v>10.739997863769531</v>
          </cell>
          <cell r="BC660">
            <v>10.739997863769531</v>
          </cell>
          <cell r="BD660">
            <v>10.739997863769531</v>
          </cell>
          <cell r="BE660">
            <v>10.739997863769531</v>
          </cell>
          <cell r="BF660">
            <v>5</v>
          </cell>
        </row>
        <row r="661">
          <cell r="C661" t="str">
            <v>Mũi Né</v>
          </cell>
          <cell r="J661">
            <v>5</v>
          </cell>
          <cell r="K661">
            <v>5</v>
          </cell>
          <cell r="M661">
            <v>2</v>
          </cell>
          <cell r="N661">
            <v>14.370000000000001</v>
          </cell>
          <cell r="O661">
            <v>14.3699951171875</v>
          </cell>
          <cell r="P661">
            <v>14.3699951171875</v>
          </cell>
          <cell r="Q661">
            <v>14.3699951171875</v>
          </cell>
          <cell r="R661">
            <v>14.3699951171875</v>
          </cell>
          <cell r="S661">
            <v>14.3699951171875</v>
          </cell>
          <cell r="T661">
            <v>14.3699951171875</v>
          </cell>
          <cell r="U661">
            <v>14.3699951171875</v>
          </cell>
          <cell r="V661">
            <v>14.3699951171875</v>
          </cell>
          <cell r="W661">
            <v>14.3699951171875</v>
          </cell>
          <cell r="X661">
            <v>14.3699951171875</v>
          </cell>
          <cell r="Y661">
            <v>14.3699951171875</v>
          </cell>
          <cell r="Z661">
            <v>2</v>
          </cell>
          <cell r="AA661">
            <v>2</v>
          </cell>
          <cell r="AB661">
            <v>2</v>
          </cell>
          <cell r="AC661">
            <v>2</v>
          </cell>
          <cell r="AD661">
            <v>2</v>
          </cell>
          <cell r="AE661">
            <v>2</v>
          </cell>
          <cell r="AF661">
            <v>2</v>
          </cell>
          <cell r="AG661">
            <v>2</v>
          </cell>
          <cell r="AH661">
            <v>2</v>
          </cell>
          <cell r="AI661">
            <v>2</v>
          </cell>
          <cell r="AJ661">
            <v>2</v>
          </cell>
          <cell r="AK661">
            <v>2</v>
          </cell>
          <cell r="AL661">
            <v>2</v>
          </cell>
          <cell r="AM661">
            <v>2</v>
          </cell>
          <cell r="AN661">
            <v>2</v>
          </cell>
          <cell r="AO661">
            <v>2</v>
          </cell>
          <cell r="AP661">
            <v>2</v>
          </cell>
          <cell r="AQ661">
            <v>2</v>
          </cell>
          <cell r="AR661">
            <v>2</v>
          </cell>
          <cell r="AS661">
            <v>2</v>
          </cell>
          <cell r="AT661">
            <v>2</v>
          </cell>
          <cell r="AU661">
            <v>2</v>
          </cell>
          <cell r="AV661">
            <v>2</v>
          </cell>
          <cell r="AW661">
            <v>2</v>
          </cell>
          <cell r="AX661">
            <v>2</v>
          </cell>
          <cell r="AY661">
            <v>2</v>
          </cell>
          <cell r="AZ661">
            <v>2</v>
          </cell>
          <cell r="BA661">
            <v>2</v>
          </cell>
          <cell r="BB661">
            <v>2</v>
          </cell>
          <cell r="BC661">
            <v>2</v>
          </cell>
          <cell r="BD661">
            <v>2</v>
          </cell>
          <cell r="BE661">
            <v>2</v>
          </cell>
          <cell r="BF661">
            <v>0.8</v>
          </cell>
        </row>
        <row r="662">
          <cell r="C662" t="str">
            <v>Hàm Tiến</v>
          </cell>
          <cell r="J662">
            <v>0.79999971389770508</v>
          </cell>
          <cell r="K662">
            <v>0.79999971389770508</v>
          </cell>
          <cell r="M662">
            <v>1.03</v>
          </cell>
          <cell r="N662">
            <v>11.97</v>
          </cell>
          <cell r="O662">
            <v>11.969993591308594</v>
          </cell>
          <cell r="P662">
            <v>11.969993591308594</v>
          </cell>
          <cell r="Q662">
            <v>11.969993591308594</v>
          </cell>
          <cell r="R662">
            <v>11.969993591308594</v>
          </cell>
          <cell r="S662">
            <v>11.969993591308594</v>
          </cell>
          <cell r="T662">
            <v>11.969993591308594</v>
          </cell>
          <cell r="U662">
            <v>11.969993591308594</v>
          </cell>
          <cell r="V662">
            <v>11.969993591308594</v>
          </cell>
          <cell r="W662">
            <v>11.969993591308594</v>
          </cell>
          <cell r="X662">
            <v>11.969993591308594</v>
          </cell>
          <cell r="Y662">
            <v>11.969993591308594</v>
          </cell>
          <cell r="Z662">
            <v>2</v>
          </cell>
          <cell r="AA662">
            <v>2</v>
          </cell>
          <cell r="AB662">
            <v>2</v>
          </cell>
          <cell r="AC662">
            <v>2</v>
          </cell>
          <cell r="AD662">
            <v>2</v>
          </cell>
          <cell r="AE662">
            <v>2</v>
          </cell>
          <cell r="AF662">
            <v>2</v>
          </cell>
          <cell r="AG662">
            <v>2</v>
          </cell>
          <cell r="AH662">
            <v>2</v>
          </cell>
          <cell r="AI662">
            <v>2</v>
          </cell>
          <cell r="AJ662">
            <v>2</v>
          </cell>
          <cell r="AK662">
            <v>2</v>
          </cell>
          <cell r="AL662">
            <v>2</v>
          </cell>
          <cell r="AM662">
            <v>2</v>
          </cell>
          <cell r="AN662">
            <v>2</v>
          </cell>
          <cell r="AO662">
            <v>2</v>
          </cell>
          <cell r="AP662">
            <v>2</v>
          </cell>
          <cell r="AQ662">
            <v>2</v>
          </cell>
          <cell r="AR662">
            <v>2</v>
          </cell>
          <cell r="AS662">
            <v>2</v>
          </cell>
          <cell r="AT662">
            <v>2</v>
          </cell>
          <cell r="AU662">
            <v>2</v>
          </cell>
          <cell r="AV662">
            <v>2</v>
          </cell>
          <cell r="AW662">
            <v>2</v>
          </cell>
          <cell r="AX662">
            <v>2</v>
          </cell>
          <cell r="AY662">
            <v>2</v>
          </cell>
          <cell r="AZ662">
            <v>2</v>
          </cell>
          <cell r="BA662">
            <v>2</v>
          </cell>
          <cell r="BB662">
            <v>2</v>
          </cell>
          <cell r="BC662">
            <v>2</v>
          </cell>
          <cell r="BD662">
            <v>2</v>
          </cell>
          <cell r="BE662">
            <v>2</v>
          </cell>
          <cell r="BF662">
            <v>2</v>
          </cell>
        </row>
        <row r="663">
          <cell r="C663" t="str">
            <v>Phú Hài</v>
          </cell>
          <cell r="J663">
            <v>0.2</v>
          </cell>
          <cell r="K663">
            <v>0.2</v>
          </cell>
          <cell r="M663">
            <v>2</v>
          </cell>
          <cell r="N663">
            <v>11.030000000000001</v>
          </cell>
          <cell r="O663">
            <v>11.029998779296875</v>
          </cell>
          <cell r="P663">
            <v>11.029998779296875</v>
          </cell>
          <cell r="Q663">
            <v>11.029998779296875</v>
          </cell>
          <cell r="R663">
            <v>11.029998779296875</v>
          </cell>
          <cell r="S663">
            <v>11.029998779296875</v>
          </cell>
          <cell r="T663">
            <v>11.029998779296875</v>
          </cell>
          <cell r="U663">
            <v>11.029998779296875</v>
          </cell>
          <cell r="V663">
            <v>11.029998779296875</v>
          </cell>
          <cell r="W663">
            <v>11.029998779296875</v>
          </cell>
          <cell r="X663">
            <v>11.029998779296875</v>
          </cell>
          <cell r="Y663">
            <v>11.029998779296875</v>
          </cell>
          <cell r="Z663">
            <v>11.029998779296875</v>
          </cell>
          <cell r="AA663">
            <v>11.029998779296875</v>
          </cell>
          <cell r="AB663">
            <v>11.029998779296875</v>
          </cell>
          <cell r="AC663">
            <v>11.029998779296875</v>
          </cell>
          <cell r="AD663">
            <v>11.029998779296875</v>
          </cell>
          <cell r="AE663">
            <v>11.029998779296875</v>
          </cell>
          <cell r="AF663">
            <v>11.029998779296875</v>
          </cell>
          <cell r="AG663">
            <v>11.029998779296875</v>
          </cell>
          <cell r="AH663">
            <v>11.029998779296875</v>
          </cell>
          <cell r="AI663">
            <v>11.029998779296875</v>
          </cell>
          <cell r="AJ663">
            <v>11.029998779296875</v>
          </cell>
          <cell r="AK663">
            <v>11.029998779296875</v>
          </cell>
          <cell r="AL663">
            <v>11.029998779296875</v>
          </cell>
          <cell r="AM663">
            <v>11.029998779296875</v>
          </cell>
          <cell r="AN663">
            <v>11.029998779296875</v>
          </cell>
          <cell r="AO663">
            <v>11.029998779296875</v>
          </cell>
          <cell r="AP663">
            <v>11.029998779296875</v>
          </cell>
          <cell r="AQ663">
            <v>11.029998779296875</v>
          </cell>
          <cell r="AR663">
            <v>11.029998779296875</v>
          </cell>
          <cell r="AS663">
            <v>11.029998779296875</v>
          </cell>
          <cell r="AT663">
            <v>11.029998779296875</v>
          </cell>
          <cell r="AU663">
            <v>11.029998779296875</v>
          </cell>
          <cell r="AV663">
            <v>11.029998779296875</v>
          </cell>
          <cell r="AW663">
            <v>11.029998779296875</v>
          </cell>
          <cell r="AX663">
            <v>11.029998779296875</v>
          </cell>
          <cell r="AY663">
            <v>11.029998779296875</v>
          </cell>
          <cell r="AZ663">
            <v>11.029998779296875</v>
          </cell>
          <cell r="BA663">
            <v>11.029998779296875</v>
          </cell>
          <cell r="BB663">
            <v>11.029998779296875</v>
          </cell>
          <cell r="BC663">
            <v>11.029998779296875</v>
          </cell>
          <cell r="BD663">
            <v>11.029998779296875</v>
          </cell>
          <cell r="BE663">
            <v>11.029998779296875</v>
          </cell>
          <cell r="BF663">
            <v>0.14000000000000001</v>
          </cell>
        </row>
        <row r="664">
          <cell r="C664" t="str">
            <v>Phú Tài</v>
          </cell>
          <cell r="J664">
            <v>5.3000000000000007</v>
          </cell>
          <cell r="K664">
            <v>0.14000000000000001</v>
          </cell>
          <cell r="M664">
            <v>0.41699999999999982</v>
          </cell>
          <cell r="N664">
            <v>3.1629999999999994</v>
          </cell>
          <cell r="O664">
            <v>3.1629981994628906</v>
          </cell>
          <cell r="P664">
            <v>3.1629981994628906</v>
          </cell>
          <cell r="Q664">
            <v>3.1629981994628906</v>
          </cell>
          <cell r="R664">
            <v>3.1629981994628906</v>
          </cell>
          <cell r="S664">
            <v>0.05</v>
          </cell>
          <cell r="T664">
            <v>4.9999982118606567E-2</v>
          </cell>
          <cell r="U664">
            <v>1.07</v>
          </cell>
          <cell r="V664">
            <v>1.0699996948242188</v>
          </cell>
          <cell r="W664">
            <v>1.0699996948242188</v>
          </cell>
          <cell r="X664">
            <v>1.0699996948242188</v>
          </cell>
          <cell r="Y664">
            <v>1.0699996948242188</v>
          </cell>
          <cell r="Z664">
            <v>1.0699996948242188</v>
          </cell>
          <cell r="AA664">
            <v>1.0699996948242188</v>
          </cell>
          <cell r="AB664">
            <v>1.0699996948242188</v>
          </cell>
          <cell r="AC664">
            <v>1.0699996948242188</v>
          </cell>
          <cell r="AD664">
            <v>1.0699996948242188</v>
          </cell>
          <cell r="AE664">
            <v>1.0699996948242188</v>
          </cell>
          <cell r="AF664">
            <v>1.0699996948242188</v>
          </cell>
          <cell r="AG664">
            <v>1.0699996948242188</v>
          </cell>
          <cell r="AH664">
            <v>1.0699996948242188</v>
          </cell>
          <cell r="AI664">
            <v>1.0699996948242188</v>
          </cell>
          <cell r="AJ664">
            <v>1.0699996948242188</v>
          </cell>
          <cell r="AK664">
            <v>1.0699996948242188</v>
          </cell>
          <cell r="AL664">
            <v>1.0699996948242188</v>
          </cell>
          <cell r="AM664">
            <v>1.0699996948242188</v>
          </cell>
          <cell r="AN664">
            <v>1.0699996948242188</v>
          </cell>
          <cell r="AO664">
            <v>1.0699996948242188</v>
          </cell>
          <cell r="AP664">
            <v>1.0699996948242188</v>
          </cell>
          <cell r="AQ664">
            <v>1.0699996948242188</v>
          </cell>
          <cell r="AR664">
            <v>1.0699996948242188</v>
          </cell>
          <cell r="AS664">
            <v>1.0699996948242188</v>
          </cell>
          <cell r="AT664">
            <v>1.0699996948242188</v>
          </cell>
          <cell r="AU664">
            <v>1.0699996948242188</v>
          </cell>
          <cell r="AV664">
            <v>1.0699996948242188</v>
          </cell>
          <cell r="AW664">
            <v>1.0699996948242188</v>
          </cell>
          <cell r="AX664">
            <v>1.0699996948242188</v>
          </cell>
          <cell r="AY664">
            <v>1.0699996948242188</v>
          </cell>
          <cell r="AZ664">
            <v>1.0699996948242188</v>
          </cell>
          <cell r="BA664">
            <v>1.0699996948242188</v>
          </cell>
          <cell r="BB664">
            <v>1.0699996948242188</v>
          </cell>
          <cell r="BC664">
            <v>1.0699996948242188</v>
          </cell>
          <cell r="BD664">
            <v>1.0699996948242188</v>
          </cell>
          <cell r="BE664">
            <v>1.0699996948242188</v>
          </cell>
          <cell r="BF664">
            <v>1.0699996948242188</v>
          </cell>
        </row>
        <row r="665">
          <cell r="C665" t="str">
            <v>Xuân An</v>
          </cell>
          <cell r="J665">
            <v>1.0699996948242188</v>
          </cell>
          <cell r="K665">
            <v>1.0699996948242188</v>
          </cell>
          <cell r="M665">
            <v>9.18</v>
          </cell>
          <cell r="N665">
            <v>9.3500000000000014</v>
          </cell>
          <cell r="O665">
            <v>9.3499984741210938</v>
          </cell>
          <cell r="P665">
            <v>9.3499984741210938</v>
          </cell>
          <cell r="Q665">
            <v>9.3499984741210938</v>
          </cell>
          <cell r="R665">
            <v>9.3499984741210938</v>
          </cell>
          <cell r="S665">
            <v>9.3499984741210938</v>
          </cell>
          <cell r="T665">
            <v>9.3499984741210938</v>
          </cell>
          <cell r="U665">
            <v>9.3499984741210938</v>
          </cell>
          <cell r="V665">
            <v>9.3499984741210938</v>
          </cell>
          <cell r="W665">
            <v>9.3499984741210938</v>
          </cell>
          <cell r="X665">
            <v>9.3499984741210938</v>
          </cell>
          <cell r="Y665">
            <v>9.3499984741210938</v>
          </cell>
          <cell r="Z665">
            <v>9.3499984741210938</v>
          </cell>
          <cell r="AA665">
            <v>9.3499984741210938</v>
          </cell>
          <cell r="AB665">
            <v>9.3499984741210938</v>
          </cell>
          <cell r="AC665">
            <v>9.3499984741210938</v>
          </cell>
          <cell r="AD665">
            <v>9.3499984741210938</v>
          </cell>
          <cell r="AE665">
            <v>9.3499984741210938</v>
          </cell>
          <cell r="AF665">
            <v>9.3499984741210938</v>
          </cell>
          <cell r="AG665">
            <v>9.3499984741210938</v>
          </cell>
          <cell r="AH665">
            <v>9.3499984741210938</v>
          </cell>
          <cell r="AI665">
            <v>9.3499984741210938</v>
          </cell>
          <cell r="AJ665">
            <v>9.3499984741210938</v>
          </cell>
          <cell r="AK665">
            <v>9.3499984741210938</v>
          </cell>
          <cell r="AL665">
            <v>9.3499984741210938</v>
          </cell>
          <cell r="AM665">
            <v>9.3499984741210938</v>
          </cell>
          <cell r="AN665">
            <v>9.3499984741210938</v>
          </cell>
          <cell r="AO665">
            <v>9.3499984741210938</v>
          </cell>
          <cell r="AP665">
            <v>9.3499984741210938</v>
          </cell>
          <cell r="AQ665">
            <v>9.3499984741210938</v>
          </cell>
          <cell r="AR665">
            <v>9.3499984741210938</v>
          </cell>
          <cell r="AS665">
            <v>9.3499984741210938</v>
          </cell>
          <cell r="AT665">
            <v>9.3499984741210938</v>
          </cell>
          <cell r="AU665">
            <v>9.3499984741210938</v>
          </cell>
          <cell r="AV665">
            <v>9.3499984741210938</v>
          </cell>
          <cell r="AW665">
            <v>9.3499984741210938</v>
          </cell>
          <cell r="AX665">
            <v>9.3499984741210938</v>
          </cell>
          <cell r="AY665">
            <v>9.3499984741210938</v>
          </cell>
          <cell r="AZ665">
            <v>9.3499984741210938</v>
          </cell>
          <cell r="BA665">
            <v>9.3499984741210938</v>
          </cell>
          <cell r="BB665">
            <v>9.3499984741210938</v>
          </cell>
          <cell r="BC665">
            <v>9.3499984741210938</v>
          </cell>
          <cell r="BD665">
            <v>0.54</v>
          </cell>
          <cell r="BE665">
            <v>0.53999996185302734</v>
          </cell>
          <cell r="BF665">
            <v>0.53999996185302734</v>
          </cell>
        </row>
        <row r="666">
          <cell r="C666" t="str">
            <v>Đức Long</v>
          </cell>
          <cell r="J666">
            <v>0.53999996185302734</v>
          </cell>
          <cell r="K666">
            <v>0.53999996185302734</v>
          </cell>
          <cell r="M666">
            <v>1</v>
          </cell>
          <cell r="N666">
            <v>2.2599999999999998</v>
          </cell>
          <cell r="O666">
            <v>2.2599983215332031</v>
          </cell>
          <cell r="P666">
            <v>2.2599983215332031</v>
          </cell>
          <cell r="Q666">
            <v>2.2599983215332031</v>
          </cell>
          <cell r="R666">
            <v>2.2599983215332031</v>
          </cell>
          <cell r="S666">
            <v>2.2599983215332031</v>
          </cell>
          <cell r="T666">
            <v>2.2599983215332031</v>
          </cell>
          <cell r="U666">
            <v>2.2599983215332031</v>
          </cell>
          <cell r="V666">
            <v>2.2599983215332031</v>
          </cell>
          <cell r="W666">
            <v>2.2599983215332031</v>
          </cell>
          <cell r="X666">
            <v>2.2599983215332031</v>
          </cell>
          <cell r="Y666">
            <v>2.2599983215332031</v>
          </cell>
          <cell r="Z666">
            <v>2.2599983215332031</v>
          </cell>
          <cell r="AA666">
            <v>2.2599983215332031</v>
          </cell>
          <cell r="AB666">
            <v>2.2599983215332031</v>
          </cell>
          <cell r="AC666">
            <v>2.2599983215332031</v>
          </cell>
          <cell r="AD666">
            <v>2.2599983215332031</v>
          </cell>
          <cell r="AE666">
            <v>2.2599983215332031</v>
          </cell>
          <cell r="AF666">
            <v>2.2599983215332031</v>
          </cell>
          <cell r="AG666">
            <v>2.2599983215332031</v>
          </cell>
          <cell r="AH666">
            <v>2.2599983215332031</v>
          </cell>
          <cell r="AI666">
            <v>2.2599983215332031</v>
          </cell>
          <cell r="AJ666">
            <v>2.2599983215332031</v>
          </cell>
          <cell r="AK666">
            <v>2.2599983215332031</v>
          </cell>
          <cell r="AL666">
            <v>2.2599983215332031</v>
          </cell>
          <cell r="AM666">
            <v>2.2599983215332031</v>
          </cell>
          <cell r="AN666">
            <v>2.2599983215332031</v>
          </cell>
          <cell r="AO666">
            <v>2.2599983215332031</v>
          </cell>
          <cell r="AP666">
            <v>2.5099999999999998</v>
          </cell>
          <cell r="AQ666">
            <v>2.5099983215332031</v>
          </cell>
          <cell r="AR666">
            <v>2.5099983215332031</v>
          </cell>
          <cell r="AS666">
            <v>2.5099983215332031</v>
          </cell>
          <cell r="AT666">
            <v>2.5099983215332031</v>
          </cell>
          <cell r="AU666">
            <v>2.5099983215332031</v>
          </cell>
          <cell r="AV666">
            <v>2.5099983215332031</v>
          </cell>
          <cell r="AW666">
            <v>2.5099983215332031</v>
          </cell>
          <cell r="AX666">
            <v>2.5099983215332031</v>
          </cell>
          <cell r="AY666">
            <v>2.5099983215332031</v>
          </cell>
          <cell r="AZ666">
            <v>2.5099983215332031</v>
          </cell>
          <cell r="BA666">
            <v>2.5099983215332031</v>
          </cell>
          <cell r="BB666">
            <v>2.5099983215332031</v>
          </cell>
          <cell r="BC666">
            <v>2.5099983215332031</v>
          </cell>
          <cell r="BD666">
            <v>2.5099983215332031</v>
          </cell>
          <cell r="BE666">
            <v>2.5099983215332031</v>
          </cell>
          <cell r="BF666">
            <v>0.67</v>
          </cell>
        </row>
        <row r="667">
          <cell r="C667" t="str">
            <v>Phú Trinh</v>
          </cell>
          <cell r="J667">
            <v>0.66999959945678711</v>
          </cell>
          <cell r="K667">
            <v>0.66999959945678711</v>
          </cell>
          <cell r="M667">
            <v>2.6529999999999996</v>
          </cell>
          <cell r="N667">
            <v>0.20700000000000002</v>
          </cell>
          <cell r="O667">
            <v>0.20699989795684814</v>
          </cell>
          <cell r="P667">
            <v>0.20699989795684814</v>
          </cell>
          <cell r="Q667">
            <v>0.20699989795684814</v>
          </cell>
          <cell r="R667">
            <v>0.20699989795684814</v>
          </cell>
          <cell r="S667">
            <v>0.20699989795684814</v>
          </cell>
          <cell r="T667">
            <v>0.20699989795684814</v>
          </cell>
          <cell r="U667">
            <v>0.20699989795684814</v>
          </cell>
          <cell r="V667">
            <v>0.20699989795684814</v>
          </cell>
          <cell r="W667">
            <v>0.20699989795684814</v>
          </cell>
          <cell r="X667">
            <v>0.20699989795684814</v>
          </cell>
          <cell r="Y667">
            <v>0.20699989795684814</v>
          </cell>
          <cell r="Z667">
            <v>1</v>
          </cell>
          <cell r="AA667">
            <v>0.35</v>
          </cell>
          <cell r="AB667">
            <v>0.34999990463256836</v>
          </cell>
          <cell r="AC667">
            <v>0.34999990463256836</v>
          </cell>
          <cell r="AD667">
            <v>0.34999990463256836</v>
          </cell>
          <cell r="AE667">
            <v>0.34999990463256836</v>
          </cell>
          <cell r="AF667">
            <v>0.34999990463256836</v>
          </cell>
          <cell r="AG667">
            <v>0.34999990463256836</v>
          </cell>
          <cell r="AH667">
            <v>0.34999990463256836</v>
          </cell>
          <cell r="AI667">
            <v>0.34999990463256836</v>
          </cell>
          <cell r="AJ667">
            <v>0.34999990463256836</v>
          </cell>
          <cell r="AK667">
            <v>0.34999990463256836</v>
          </cell>
          <cell r="AL667">
            <v>0.34999990463256836</v>
          </cell>
          <cell r="AM667">
            <v>0.34999990463256836</v>
          </cell>
          <cell r="AN667">
            <v>0.34999990463256836</v>
          </cell>
          <cell r="AO667">
            <v>0.34999990463256836</v>
          </cell>
          <cell r="AP667">
            <v>0.06</v>
          </cell>
          <cell r="AQ667">
            <v>5.9999972581863403E-2</v>
          </cell>
          <cell r="AR667">
            <v>5.9999972581863403E-2</v>
          </cell>
          <cell r="AS667">
            <v>5.9999972581863403E-2</v>
          </cell>
          <cell r="AT667">
            <v>5.9999972581863403E-2</v>
          </cell>
          <cell r="AU667">
            <v>5.9999972581863403E-2</v>
          </cell>
          <cell r="AV667">
            <v>5.9999972581863403E-2</v>
          </cell>
          <cell r="AW667">
            <v>5.9999972581863403E-2</v>
          </cell>
          <cell r="AX667">
            <v>5.9999972581863403E-2</v>
          </cell>
          <cell r="AY667">
            <v>5.9999972581863403E-2</v>
          </cell>
          <cell r="AZ667">
            <v>5.9999972581863403E-2</v>
          </cell>
          <cell r="BA667">
            <v>5.9999972581863403E-2</v>
          </cell>
          <cell r="BB667">
            <v>5.9999972581863403E-2</v>
          </cell>
          <cell r="BC667">
            <v>5.9999972581863403E-2</v>
          </cell>
          <cell r="BD667">
            <v>5.9999972581863403E-2</v>
          </cell>
          <cell r="BE667">
            <v>5.9999972581863403E-2</v>
          </cell>
          <cell r="BF667">
            <v>5.9999972581863403E-2</v>
          </cell>
        </row>
        <row r="668">
          <cell r="C668" t="str">
            <v>Phú Thủy</v>
          </cell>
          <cell r="J668">
            <v>5.9999972581863403E-2</v>
          </cell>
          <cell r="K668">
            <v>5.9999972581863403E-2</v>
          </cell>
          <cell r="M668">
            <v>5.9999972581863403E-2</v>
          </cell>
          <cell r="N668">
            <v>-1.1102230246251565E-16</v>
          </cell>
          <cell r="O668">
            <v>-1.1102230246251565E-16</v>
          </cell>
          <cell r="P668">
            <v>-1.1102230246251565E-16</v>
          </cell>
          <cell r="Q668">
            <v>-1.1102230246251565E-16</v>
          </cell>
          <cell r="R668">
            <v>-1.1102230246251565E-16</v>
          </cell>
          <cell r="S668">
            <v>0.59999999999999953</v>
          </cell>
          <cell r="T668">
            <v>0.59999990463256836</v>
          </cell>
          <cell r="U668">
            <v>0.59999990463256836</v>
          </cell>
          <cell r="V668">
            <v>0.59999990463256836</v>
          </cell>
          <cell r="W668">
            <v>0.59999990463256836</v>
          </cell>
          <cell r="X668">
            <v>0.59999990463256836</v>
          </cell>
          <cell r="Y668">
            <v>0.59999990463256836</v>
          </cell>
          <cell r="Z668">
            <v>2.12</v>
          </cell>
          <cell r="AA668">
            <v>2.1199989318847656</v>
          </cell>
          <cell r="AB668">
            <v>2.1199989318847656</v>
          </cell>
          <cell r="AC668">
            <v>2.1199989318847656</v>
          </cell>
          <cell r="AD668">
            <v>2.1199989318847656</v>
          </cell>
          <cell r="AE668">
            <v>2.1199989318847656</v>
          </cell>
          <cell r="AF668">
            <v>2.1199989318847656</v>
          </cell>
          <cell r="AG668">
            <v>2.1199989318847656</v>
          </cell>
          <cell r="AH668">
            <v>2.1199989318847656</v>
          </cell>
          <cell r="AI668">
            <v>2.1199989318847656</v>
          </cell>
          <cell r="AJ668">
            <v>2.1199989318847656</v>
          </cell>
          <cell r="AK668">
            <v>2.1199989318847656</v>
          </cell>
          <cell r="AL668">
            <v>2.1199989318847656</v>
          </cell>
          <cell r="AM668">
            <v>2.1199989318847656</v>
          </cell>
          <cell r="AN668">
            <v>2.1199989318847656</v>
          </cell>
          <cell r="AO668">
            <v>8.0000000000000071E-2</v>
          </cell>
          <cell r="AP668">
            <v>0.13</v>
          </cell>
          <cell r="AQ668">
            <v>0.12999999523162842</v>
          </cell>
          <cell r="AR668">
            <v>0.12999999523162842</v>
          </cell>
          <cell r="AS668">
            <v>0.12999999523162842</v>
          </cell>
          <cell r="AT668">
            <v>0.12999999523162842</v>
          </cell>
          <cell r="AU668">
            <v>0.12999999523162842</v>
          </cell>
          <cell r="AV668">
            <v>0.12999999523162842</v>
          </cell>
          <cell r="AW668">
            <v>0.12999999523162842</v>
          </cell>
          <cell r="AX668">
            <v>0.12999999523162842</v>
          </cell>
          <cell r="AY668">
            <v>0.12999999523162842</v>
          </cell>
          <cell r="AZ668">
            <v>0.12999999523162842</v>
          </cell>
          <cell r="BA668">
            <v>0.12999999523162842</v>
          </cell>
          <cell r="BB668">
            <v>0.12999999523162842</v>
          </cell>
          <cell r="BC668">
            <v>0.12999999523162842</v>
          </cell>
          <cell r="BD668">
            <v>0.12999999523162842</v>
          </cell>
          <cell r="BE668">
            <v>0.12999999523162842</v>
          </cell>
          <cell r="BF668">
            <v>0.12999999523162842</v>
          </cell>
        </row>
        <row r="669">
          <cell r="C669" t="str">
            <v>Thanh Hải</v>
          </cell>
          <cell r="J669">
            <v>0.12999999523162842</v>
          </cell>
          <cell r="K669">
            <v>0.12999999523162842</v>
          </cell>
          <cell r="M669">
            <v>0.35</v>
          </cell>
          <cell r="N669">
            <v>0.18000000000000005</v>
          </cell>
          <cell r="O669">
            <v>0.1799999475479126</v>
          </cell>
          <cell r="P669">
            <v>0.1799999475479126</v>
          </cell>
          <cell r="Q669">
            <v>0.1799999475479126</v>
          </cell>
          <cell r="R669">
            <v>0.1799999475479126</v>
          </cell>
          <cell r="S669">
            <v>0.14000000000000007</v>
          </cell>
          <cell r="T669">
            <v>0.13999998569488525</v>
          </cell>
          <cell r="U669">
            <v>0.31</v>
          </cell>
          <cell r="V669">
            <v>0.30999994277954102</v>
          </cell>
          <cell r="W669">
            <v>0.30999994277954102</v>
          </cell>
          <cell r="X669">
            <v>0.30999994277954102</v>
          </cell>
          <cell r="Y669">
            <v>0.30999994277954102</v>
          </cell>
          <cell r="Z669">
            <v>0.2</v>
          </cell>
          <cell r="AA669">
            <v>0.19999992847442627</v>
          </cell>
          <cell r="AB669">
            <v>0.19999992847442627</v>
          </cell>
          <cell r="AC669">
            <v>0.19999992847442627</v>
          </cell>
          <cell r="AD669">
            <v>0.19999992847442627</v>
          </cell>
          <cell r="AE669">
            <v>0.19999992847442627</v>
          </cell>
          <cell r="AF669">
            <v>0.19999992847442627</v>
          </cell>
          <cell r="AG669">
            <v>0.19999992847442627</v>
          </cell>
          <cell r="AH669">
            <v>0.19999992847442627</v>
          </cell>
          <cell r="AI669">
            <v>0.19999992847442627</v>
          </cell>
          <cell r="AJ669">
            <v>0.19999992847442627</v>
          </cell>
          <cell r="AK669">
            <v>0.19999992847442627</v>
          </cell>
          <cell r="AL669">
            <v>0.19999992847442627</v>
          </cell>
          <cell r="AM669">
            <v>0.19999992847442627</v>
          </cell>
          <cell r="AN669">
            <v>0.19999992847442627</v>
          </cell>
          <cell r="AO669">
            <v>0.19999992847442627</v>
          </cell>
          <cell r="AP669">
            <v>0.19999992847442627</v>
          </cell>
          <cell r="AQ669">
            <v>0.19999992847442627</v>
          </cell>
          <cell r="AR669">
            <v>0.19999992847442627</v>
          </cell>
          <cell r="AS669">
            <v>0.19999992847442627</v>
          </cell>
          <cell r="AT669">
            <v>0.19999992847442627</v>
          </cell>
          <cell r="AU669">
            <v>0.19999992847442627</v>
          </cell>
          <cell r="AV669">
            <v>0.19999992847442627</v>
          </cell>
          <cell r="AW669">
            <v>0.19999992847442627</v>
          </cell>
          <cell r="AX669">
            <v>0.19999992847442627</v>
          </cell>
          <cell r="AY669">
            <v>0.19999992847442627</v>
          </cell>
          <cell r="AZ669">
            <v>0.19999992847442627</v>
          </cell>
          <cell r="BA669">
            <v>0.19999992847442627</v>
          </cell>
          <cell r="BB669">
            <v>0.19999992847442627</v>
          </cell>
          <cell r="BC669">
            <v>0.19999992847442627</v>
          </cell>
          <cell r="BD669">
            <v>0.19999992847442627</v>
          </cell>
          <cell r="BE669">
            <v>0.19999992847442627</v>
          </cell>
          <cell r="BF669">
            <v>0.62</v>
          </cell>
        </row>
        <row r="670">
          <cell r="C670" t="str">
            <v>Bình Hưng</v>
          </cell>
          <cell r="J670">
            <v>0.61999988555908203</v>
          </cell>
          <cell r="K670">
            <v>0.61999988555908203</v>
          </cell>
          <cell r="M670">
            <v>0.08</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0.03</v>
          </cell>
          <cell r="AQ670">
            <v>2.9999986290931702E-2</v>
          </cell>
          <cell r="AR670">
            <v>2.9999986290931702E-2</v>
          </cell>
          <cell r="AS670">
            <v>2.9999986290931702E-2</v>
          </cell>
          <cell r="AT670">
            <v>2.9999986290931702E-2</v>
          </cell>
          <cell r="AU670">
            <v>2.9999986290931702E-2</v>
          </cell>
          <cell r="AV670">
            <v>2.9999986290931702E-2</v>
          </cell>
          <cell r="AW670">
            <v>2.9999986290931702E-2</v>
          </cell>
          <cell r="AX670">
            <v>2.9999986290931702E-2</v>
          </cell>
          <cell r="AY670">
            <v>2.9999986290931702E-2</v>
          </cell>
          <cell r="AZ670">
            <v>2.9999986290931702E-2</v>
          </cell>
          <cell r="BA670">
            <v>2.9999986290931702E-2</v>
          </cell>
          <cell r="BB670">
            <v>2.9999986290931702E-2</v>
          </cell>
          <cell r="BC670">
            <v>2.9999986290931702E-2</v>
          </cell>
          <cell r="BD670">
            <v>2.9999986290931702E-2</v>
          </cell>
          <cell r="BE670">
            <v>2.9999986290931702E-2</v>
          </cell>
          <cell r="BF670">
            <v>2.9999986290931702E-2</v>
          </cell>
        </row>
        <row r="671">
          <cell r="C671">
            <v>2.9999986290931702E-2</v>
          </cell>
          <cell r="J671">
            <v>2.9999986290931702E-2</v>
          </cell>
          <cell r="K671">
            <v>2.9999986290931702E-2</v>
          </cell>
          <cell r="M671">
            <v>2.9999986290931702E-2</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row>
        <row r="672">
          <cell r="C672">
            <v>0</v>
          </cell>
          <cell r="J672">
            <v>0</v>
          </cell>
          <cell r="K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row>
        <row r="673">
          <cell r="C673" t="str">
            <v>Thiện Nghiệp</v>
          </cell>
          <cell r="J673">
            <v>0</v>
          </cell>
          <cell r="K673">
            <v>0</v>
          </cell>
          <cell r="M673">
            <v>0</v>
          </cell>
          <cell r="N673">
            <v>0</v>
          </cell>
          <cell r="O673">
            <v>0</v>
          </cell>
          <cell r="P673">
            <v>0</v>
          </cell>
          <cell r="Q673">
            <v>10</v>
          </cell>
          <cell r="R673">
            <v>10</v>
          </cell>
          <cell r="S673">
            <v>10</v>
          </cell>
          <cell r="T673">
            <v>10</v>
          </cell>
          <cell r="U673">
            <v>10</v>
          </cell>
          <cell r="V673">
            <v>10</v>
          </cell>
          <cell r="W673">
            <v>10</v>
          </cell>
          <cell r="X673">
            <v>10</v>
          </cell>
          <cell r="Y673">
            <v>10</v>
          </cell>
          <cell r="Z673">
            <v>10</v>
          </cell>
          <cell r="AA673">
            <v>10</v>
          </cell>
          <cell r="AB673">
            <v>10</v>
          </cell>
          <cell r="AC673">
            <v>10</v>
          </cell>
          <cell r="AD673">
            <v>10</v>
          </cell>
          <cell r="AE673">
            <v>10</v>
          </cell>
          <cell r="AF673">
            <v>10</v>
          </cell>
          <cell r="AG673">
            <v>10</v>
          </cell>
          <cell r="AH673">
            <v>10</v>
          </cell>
          <cell r="AI673">
            <v>10</v>
          </cell>
          <cell r="AJ673">
            <v>10</v>
          </cell>
          <cell r="AK673">
            <v>10</v>
          </cell>
          <cell r="AL673">
            <v>10</v>
          </cell>
          <cell r="AM673">
            <v>10</v>
          </cell>
          <cell r="AN673">
            <v>10</v>
          </cell>
          <cell r="AO673">
            <v>10</v>
          </cell>
          <cell r="AP673">
            <v>10</v>
          </cell>
          <cell r="AQ673">
            <v>10</v>
          </cell>
          <cell r="AR673">
            <v>10</v>
          </cell>
          <cell r="AS673">
            <v>10</v>
          </cell>
          <cell r="AT673">
            <v>10</v>
          </cell>
          <cell r="AU673">
            <v>10</v>
          </cell>
          <cell r="AV673">
            <v>10</v>
          </cell>
          <cell r="AW673">
            <v>10</v>
          </cell>
          <cell r="AX673">
            <v>10</v>
          </cell>
          <cell r="AY673">
            <v>10</v>
          </cell>
          <cell r="AZ673">
            <v>10</v>
          </cell>
          <cell r="BA673">
            <v>10</v>
          </cell>
          <cell r="BB673">
            <v>10</v>
          </cell>
          <cell r="BC673">
            <v>10</v>
          </cell>
          <cell r="BD673">
            <v>10</v>
          </cell>
          <cell r="BE673">
            <v>10</v>
          </cell>
          <cell r="BF673">
            <v>10</v>
          </cell>
        </row>
        <row r="674">
          <cell r="C674" t="str">
            <v>Mũi Né</v>
          </cell>
          <cell r="J674">
            <v>10</v>
          </cell>
          <cell r="K674">
            <v>10</v>
          </cell>
          <cell r="M674">
            <v>10</v>
          </cell>
          <cell r="N674">
            <v>18.55</v>
          </cell>
          <cell r="O674">
            <v>18.54998779296875</v>
          </cell>
          <cell r="P674">
            <v>18.54998779296875</v>
          </cell>
          <cell r="Q674">
            <v>0.9</v>
          </cell>
          <cell r="R674">
            <v>0.89999961853027344</v>
          </cell>
          <cell r="S674">
            <v>0.89999961853027344</v>
          </cell>
          <cell r="T674">
            <v>0.89999961853027344</v>
          </cell>
          <cell r="U674">
            <v>0.89999961853027344</v>
          </cell>
          <cell r="V674">
            <v>0.89999961853027344</v>
          </cell>
          <cell r="W674">
            <v>0.89999961853027344</v>
          </cell>
          <cell r="X674">
            <v>0.89999961853027344</v>
          </cell>
          <cell r="Y674">
            <v>0.89999961853027344</v>
          </cell>
          <cell r="Z674">
            <v>0.89999961853027344</v>
          </cell>
          <cell r="AA674">
            <v>0.89999961853027344</v>
          </cell>
          <cell r="AB674">
            <v>0.89999961853027344</v>
          </cell>
          <cell r="AC674">
            <v>0.89999961853027344</v>
          </cell>
          <cell r="AD674">
            <v>0.89999961853027344</v>
          </cell>
          <cell r="AE674">
            <v>0.89999961853027344</v>
          </cell>
          <cell r="AF674">
            <v>0.89999961853027344</v>
          </cell>
          <cell r="AG674">
            <v>0.89999961853027344</v>
          </cell>
          <cell r="AH674">
            <v>0.89999961853027344</v>
          </cell>
          <cell r="AI674">
            <v>0.89999961853027344</v>
          </cell>
          <cell r="AJ674">
            <v>0.89999961853027344</v>
          </cell>
          <cell r="AK674">
            <v>0.89999961853027344</v>
          </cell>
          <cell r="AL674">
            <v>0.89999961853027344</v>
          </cell>
          <cell r="AM674">
            <v>0.89999961853027344</v>
          </cell>
          <cell r="AN674">
            <v>0.89999961853027344</v>
          </cell>
          <cell r="AO674">
            <v>0.89999961853027344</v>
          </cell>
          <cell r="AP674">
            <v>0.89999961853027344</v>
          </cell>
          <cell r="AQ674">
            <v>0.89999961853027344</v>
          </cell>
          <cell r="AR674">
            <v>0.89999961853027344</v>
          </cell>
          <cell r="AS674">
            <v>0.89999961853027344</v>
          </cell>
          <cell r="AT674">
            <v>0.89999961853027344</v>
          </cell>
          <cell r="AU674">
            <v>0.89999961853027344</v>
          </cell>
          <cell r="AV674">
            <v>0.89999961853027344</v>
          </cell>
          <cell r="AW674">
            <v>0.89999961853027344</v>
          </cell>
          <cell r="AX674">
            <v>0.89999961853027344</v>
          </cell>
          <cell r="AY674">
            <v>0.89999961853027344</v>
          </cell>
          <cell r="AZ674">
            <v>0.89999961853027344</v>
          </cell>
          <cell r="BA674">
            <v>0.89999961853027344</v>
          </cell>
          <cell r="BB674">
            <v>0.89999961853027344</v>
          </cell>
          <cell r="BC674">
            <v>0.89999961853027344</v>
          </cell>
          <cell r="BD674">
            <v>0.89999961853027344</v>
          </cell>
          <cell r="BE674">
            <v>0.89999961853027344</v>
          </cell>
          <cell r="BF674">
            <v>0.89999961853027344</v>
          </cell>
        </row>
        <row r="675">
          <cell r="C675" t="str">
            <v>Thiện Nghiệp</v>
          </cell>
          <cell r="J675">
            <v>0.89999961853027344</v>
          </cell>
          <cell r="K675">
            <v>0.89999961853027344</v>
          </cell>
          <cell r="M675">
            <v>0.89999961853027344</v>
          </cell>
          <cell r="N675">
            <v>0.24999999999999989</v>
          </cell>
          <cell r="O675">
            <v>0.24999988079071045</v>
          </cell>
          <cell r="P675">
            <v>0.24999988079071045</v>
          </cell>
          <cell r="Q675">
            <v>0.24999988079071045</v>
          </cell>
          <cell r="R675">
            <v>0.24999988079071045</v>
          </cell>
          <cell r="S675">
            <v>0.24999988079071045</v>
          </cell>
          <cell r="T675">
            <v>0.24999988079071045</v>
          </cell>
          <cell r="U675">
            <v>0.24999988079071045</v>
          </cell>
          <cell r="V675">
            <v>0.24999988079071045</v>
          </cell>
          <cell r="W675">
            <v>0.24999988079071045</v>
          </cell>
          <cell r="X675">
            <v>0.24999988079071045</v>
          </cell>
          <cell r="Y675">
            <v>0.24999988079071045</v>
          </cell>
          <cell r="Z675">
            <v>0.24999988079071045</v>
          </cell>
          <cell r="AA675">
            <v>0.24999988079071045</v>
          </cell>
          <cell r="AB675">
            <v>0.24999988079071045</v>
          </cell>
          <cell r="AC675">
            <v>0.24999988079071045</v>
          </cell>
          <cell r="AD675">
            <v>0.24999988079071045</v>
          </cell>
          <cell r="AE675">
            <v>0.24999988079071045</v>
          </cell>
          <cell r="AF675">
            <v>0.24999988079071045</v>
          </cell>
          <cell r="AG675">
            <v>0.24999988079071045</v>
          </cell>
          <cell r="AH675">
            <v>0.24999988079071045</v>
          </cell>
          <cell r="AI675">
            <v>0.24999988079071045</v>
          </cell>
          <cell r="AJ675">
            <v>0.24999988079071045</v>
          </cell>
          <cell r="AK675">
            <v>0.24999988079071045</v>
          </cell>
          <cell r="AL675">
            <v>0.24999988079071045</v>
          </cell>
          <cell r="AM675">
            <v>0.24999988079071045</v>
          </cell>
          <cell r="AN675">
            <v>0.24999988079071045</v>
          </cell>
          <cell r="AO675">
            <v>0.24999988079071045</v>
          </cell>
          <cell r="AP675">
            <v>0.24999988079071045</v>
          </cell>
          <cell r="AQ675">
            <v>0.24999988079071045</v>
          </cell>
          <cell r="AR675">
            <v>0.24999988079071045</v>
          </cell>
          <cell r="AS675">
            <v>0.24999988079071045</v>
          </cell>
          <cell r="AT675">
            <v>0.24999988079071045</v>
          </cell>
          <cell r="AU675">
            <v>0.24999988079071045</v>
          </cell>
          <cell r="AV675">
            <v>0.24999988079071045</v>
          </cell>
          <cell r="AW675">
            <v>0.24999988079071045</v>
          </cell>
          <cell r="AX675">
            <v>0.24999988079071045</v>
          </cell>
          <cell r="AY675">
            <v>0.24999988079071045</v>
          </cell>
          <cell r="AZ675">
            <v>0.24999988079071045</v>
          </cell>
          <cell r="BA675">
            <v>0.24999988079071045</v>
          </cell>
          <cell r="BB675">
            <v>0.24999988079071045</v>
          </cell>
          <cell r="BC675">
            <v>0.24999988079071045</v>
          </cell>
          <cell r="BD675">
            <v>0.24999988079071045</v>
          </cell>
          <cell r="BE675">
            <v>0.24999988079071045</v>
          </cell>
          <cell r="BF675">
            <v>0.92</v>
          </cell>
        </row>
        <row r="676">
          <cell r="C676">
            <v>0.91999959945678711</v>
          </cell>
          <cell r="J676">
            <v>0.91999959945678711</v>
          </cell>
          <cell r="K676">
            <v>0.91999959945678711</v>
          </cell>
          <cell r="M676">
            <v>0.91999959945678711</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row>
        <row r="677">
          <cell r="C677" t="str">
            <v>Tiến Thành</v>
          </cell>
          <cell r="J677">
            <v>0</v>
          </cell>
          <cell r="K677">
            <v>0</v>
          </cell>
          <cell r="M677">
            <v>0</v>
          </cell>
          <cell r="N677">
            <v>0.8</v>
          </cell>
          <cell r="O677">
            <v>0.79999971389770508</v>
          </cell>
          <cell r="P677">
            <v>0.79999971389770508</v>
          </cell>
          <cell r="Q677">
            <v>0.79999971389770508</v>
          </cell>
          <cell r="R677">
            <v>0.79999971389770508</v>
          </cell>
          <cell r="S677">
            <v>0.79999971389770508</v>
          </cell>
          <cell r="T677">
            <v>0.79999971389770508</v>
          </cell>
          <cell r="U677">
            <v>0.79999971389770508</v>
          </cell>
          <cell r="V677">
            <v>0.79999971389770508</v>
          </cell>
          <cell r="W677">
            <v>0.79999971389770508</v>
          </cell>
          <cell r="X677">
            <v>0.79999971389770508</v>
          </cell>
          <cell r="Y677">
            <v>0.79999971389770508</v>
          </cell>
          <cell r="Z677">
            <v>0.79999971389770508</v>
          </cell>
          <cell r="AA677">
            <v>0.79999971389770508</v>
          </cell>
          <cell r="AB677">
            <v>0.79999971389770508</v>
          </cell>
          <cell r="AC677">
            <v>0.79999971389770508</v>
          </cell>
          <cell r="AD677">
            <v>0.79999971389770508</v>
          </cell>
          <cell r="AE677">
            <v>0.79999971389770508</v>
          </cell>
          <cell r="AF677">
            <v>0.79999971389770508</v>
          </cell>
          <cell r="AG677">
            <v>0.79999971389770508</v>
          </cell>
          <cell r="AH677">
            <v>0.79999971389770508</v>
          </cell>
          <cell r="AI677">
            <v>0.79999971389770508</v>
          </cell>
          <cell r="AJ677">
            <v>0.79999971389770508</v>
          </cell>
          <cell r="AK677">
            <v>0.79999971389770508</v>
          </cell>
          <cell r="AL677">
            <v>0.79999971389770508</v>
          </cell>
          <cell r="AM677">
            <v>0.79999971389770508</v>
          </cell>
          <cell r="AN677">
            <v>0.79999971389770508</v>
          </cell>
          <cell r="AO677">
            <v>0.79999971389770508</v>
          </cell>
          <cell r="AP677">
            <v>0.79999971389770508</v>
          </cell>
          <cell r="AQ677">
            <v>0.79999971389770508</v>
          </cell>
          <cell r="AR677">
            <v>0.79999971389770508</v>
          </cell>
          <cell r="AS677">
            <v>0.79999971389770508</v>
          </cell>
          <cell r="AT677">
            <v>0.79999971389770508</v>
          </cell>
          <cell r="AU677">
            <v>0.79999971389770508</v>
          </cell>
          <cell r="AV677">
            <v>0.79999971389770508</v>
          </cell>
          <cell r="AW677">
            <v>0.79999971389770508</v>
          </cell>
          <cell r="AX677">
            <v>0.79999971389770508</v>
          </cell>
          <cell r="AY677">
            <v>0.79999971389770508</v>
          </cell>
          <cell r="AZ677">
            <v>0.79999971389770508</v>
          </cell>
          <cell r="BA677">
            <v>0.79999971389770508</v>
          </cell>
          <cell r="BB677">
            <v>0.79999971389770508</v>
          </cell>
          <cell r="BC677">
            <v>0.79999971389770508</v>
          </cell>
          <cell r="BD677">
            <v>0.79999971389770508</v>
          </cell>
          <cell r="BE677">
            <v>0.79999971389770508</v>
          </cell>
          <cell r="BF677">
            <v>0.79999971389770508</v>
          </cell>
        </row>
        <row r="678">
          <cell r="C678" t="str">
            <v>Phong Nẫm</v>
          </cell>
          <cell r="J678">
            <v>0.79999971389770508</v>
          </cell>
          <cell r="K678">
            <v>0.79999971389770508</v>
          </cell>
          <cell r="M678">
            <v>0.79999971389770508</v>
          </cell>
          <cell r="N678">
            <v>1</v>
          </cell>
          <cell r="O678">
            <v>1</v>
          </cell>
          <cell r="P678">
            <v>1</v>
          </cell>
          <cell r="Q678">
            <v>1</v>
          </cell>
          <cell r="R678">
            <v>1</v>
          </cell>
          <cell r="S678">
            <v>1</v>
          </cell>
          <cell r="T678">
            <v>1</v>
          </cell>
          <cell r="U678">
            <v>1</v>
          </cell>
          <cell r="V678">
            <v>1</v>
          </cell>
          <cell r="W678">
            <v>1</v>
          </cell>
          <cell r="X678">
            <v>1</v>
          </cell>
          <cell r="Y678">
            <v>1</v>
          </cell>
          <cell r="Z678">
            <v>1</v>
          </cell>
          <cell r="AA678">
            <v>1</v>
          </cell>
          <cell r="AB678">
            <v>1</v>
          </cell>
          <cell r="AC678">
            <v>1</v>
          </cell>
          <cell r="AD678">
            <v>1</v>
          </cell>
          <cell r="AE678">
            <v>1</v>
          </cell>
          <cell r="AF678">
            <v>1</v>
          </cell>
          <cell r="AG678">
            <v>1</v>
          </cell>
          <cell r="AH678">
            <v>1</v>
          </cell>
          <cell r="AI678">
            <v>1</v>
          </cell>
          <cell r="AJ678">
            <v>1</v>
          </cell>
          <cell r="AK678">
            <v>1</v>
          </cell>
          <cell r="AL678">
            <v>1</v>
          </cell>
          <cell r="AM678">
            <v>1</v>
          </cell>
          <cell r="AN678">
            <v>1</v>
          </cell>
          <cell r="AO678">
            <v>1</v>
          </cell>
          <cell r="AP678">
            <v>1</v>
          </cell>
          <cell r="AQ678">
            <v>1</v>
          </cell>
          <cell r="AR678">
            <v>1</v>
          </cell>
          <cell r="AS678">
            <v>1</v>
          </cell>
          <cell r="AT678">
            <v>1</v>
          </cell>
          <cell r="AU678">
            <v>1</v>
          </cell>
          <cell r="AV678">
            <v>1</v>
          </cell>
          <cell r="AW678">
            <v>1</v>
          </cell>
          <cell r="AX678">
            <v>1</v>
          </cell>
          <cell r="AY678">
            <v>1</v>
          </cell>
          <cell r="AZ678">
            <v>1</v>
          </cell>
          <cell r="BA678">
            <v>1</v>
          </cell>
          <cell r="BB678">
            <v>1</v>
          </cell>
          <cell r="BC678">
            <v>1</v>
          </cell>
          <cell r="BD678">
            <v>1</v>
          </cell>
          <cell r="BE678">
            <v>1</v>
          </cell>
          <cell r="BF678">
            <v>1</v>
          </cell>
        </row>
        <row r="679">
          <cell r="C679">
            <v>1</v>
          </cell>
          <cell r="J679">
            <v>1</v>
          </cell>
          <cell r="K679">
            <v>1</v>
          </cell>
          <cell r="M679">
            <v>1</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row>
        <row r="680">
          <cell r="C680">
            <v>0</v>
          </cell>
          <cell r="J680">
            <v>0</v>
          </cell>
          <cell r="K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row>
        <row r="681">
          <cell r="C681" t="str">
            <v>Thiện Nghiệp</v>
          </cell>
          <cell r="J681">
            <v>0</v>
          </cell>
          <cell r="K681">
            <v>0</v>
          </cell>
          <cell r="M681">
            <v>0</v>
          </cell>
          <cell r="N681">
            <v>37.130000000000003</v>
          </cell>
          <cell r="O681">
            <v>37.129974365234375</v>
          </cell>
          <cell r="P681">
            <v>37.129974365234375</v>
          </cell>
          <cell r="Q681">
            <v>37.129974365234375</v>
          </cell>
          <cell r="R681">
            <v>37.129974365234375</v>
          </cell>
          <cell r="S681">
            <v>37.129974365234375</v>
          </cell>
          <cell r="T681">
            <v>37.129974365234375</v>
          </cell>
          <cell r="U681">
            <v>37.129974365234375</v>
          </cell>
          <cell r="V681">
            <v>37.129974365234375</v>
          </cell>
          <cell r="W681">
            <v>37.129974365234375</v>
          </cell>
          <cell r="X681">
            <v>37.129974365234375</v>
          </cell>
          <cell r="Y681">
            <v>37.129974365234375</v>
          </cell>
          <cell r="Z681">
            <v>37.129974365234375</v>
          </cell>
          <cell r="AA681">
            <v>37.129974365234375</v>
          </cell>
          <cell r="AB681">
            <v>37.129974365234375</v>
          </cell>
          <cell r="AC681">
            <v>37.129974365234375</v>
          </cell>
          <cell r="AD681">
            <v>37.129974365234375</v>
          </cell>
          <cell r="AE681">
            <v>37.129974365234375</v>
          </cell>
          <cell r="AF681">
            <v>37.129974365234375</v>
          </cell>
          <cell r="AG681">
            <v>37.129974365234375</v>
          </cell>
          <cell r="AH681">
            <v>37.129974365234375</v>
          </cell>
          <cell r="AI681">
            <v>37.129974365234375</v>
          </cell>
          <cell r="AJ681">
            <v>37.129974365234375</v>
          </cell>
          <cell r="AK681">
            <v>37.129974365234375</v>
          </cell>
          <cell r="AL681">
            <v>37.129974365234375</v>
          </cell>
          <cell r="AM681">
            <v>37.129974365234375</v>
          </cell>
          <cell r="AN681">
            <v>37.129974365234375</v>
          </cell>
          <cell r="AO681">
            <v>37.129974365234375</v>
          </cell>
          <cell r="AP681">
            <v>37.129974365234375</v>
          </cell>
          <cell r="AQ681">
            <v>37.129974365234375</v>
          </cell>
          <cell r="AR681">
            <v>37.129974365234375</v>
          </cell>
          <cell r="AS681">
            <v>37.129974365234375</v>
          </cell>
          <cell r="AT681">
            <v>37.129974365234375</v>
          </cell>
          <cell r="AU681">
            <v>37.129974365234375</v>
          </cell>
          <cell r="AV681">
            <v>37.129974365234375</v>
          </cell>
          <cell r="AW681">
            <v>37.129974365234375</v>
          </cell>
          <cell r="AX681">
            <v>37.129974365234375</v>
          </cell>
          <cell r="AY681">
            <v>37.129974365234375</v>
          </cell>
          <cell r="AZ681">
            <v>37.129974365234375</v>
          </cell>
          <cell r="BA681">
            <v>37.129974365234375</v>
          </cell>
          <cell r="BB681">
            <v>37.129974365234375</v>
          </cell>
          <cell r="BC681">
            <v>37.129974365234375</v>
          </cell>
          <cell r="BD681">
            <v>37.129974365234375</v>
          </cell>
          <cell r="BE681">
            <v>37.129974365234375</v>
          </cell>
          <cell r="BF681">
            <v>37.129974365234375</v>
          </cell>
        </row>
        <row r="682">
          <cell r="C682">
            <v>37.129974365234375</v>
          </cell>
          <cell r="J682">
            <v>37.129974365234375</v>
          </cell>
          <cell r="K682">
            <v>37.129974365234375</v>
          </cell>
          <cell r="M682">
            <v>37.129974365234375</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row>
        <row r="683">
          <cell r="C683" t="str">
            <v>Tiến Thành</v>
          </cell>
          <cell r="J683">
            <v>0</v>
          </cell>
          <cell r="K683">
            <v>0</v>
          </cell>
          <cell r="M683">
            <v>0</v>
          </cell>
          <cell r="N683">
            <v>20.100000000000001</v>
          </cell>
          <cell r="O683">
            <v>20.099990844726563</v>
          </cell>
          <cell r="P683">
            <v>20.099990844726563</v>
          </cell>
          <cell r="Q683">
            <v>20.099990844726563</v>
          </cell>
          <cell r="R683">
            <v>20.099990844726563</v>
          </cell>
          <cell r="S683">
            <v>20.099990844726563</v>
          </cell>
          <cell r="T683">
            <v>20.099990844726563</v>
          </cell>
          <cell r="U683">
            <v>20.099990844726563</v>
          </cell>
          <cell r="V683">
            <v>20.099990844726563</v>
          </cell>
          <cell r="W683">
            <v>20.099990844726563</v>
          </cell>
          <cell r="X683">
            <v>20.099990844726563</v>
          </cell>
          <cell r="Y683">
            <v>20.099990844726563</v>
          </cell>
          <cell r="Z683">
            <v>20.099990844726563</v>
          </cell>
          <cell r="AA683">
            <v>20.099990844726563</v>
          </cell>
          <cell r="AB683">
            <v>20.099990844726563</v>
          </cell>
          <cell r="AC683">
            <v>20.099990844726563</v>
          </cell>
          <cell r="AD683">
            <v>20.099990844726563</v>
          </cell>
          <cell r="AE683">
            <v>20.099990844726563</v>
          </cell>
          <cell r="AF683">
            <v>20.099990844726563</v>
          </cell>
          <cell r="AG683">
            <v>20.099990844726563</v>
          </cell>
          <cell r="AH683">
            <v>20.099990844726563</v>
          </cell>
          <cell r="AI683">
            <v>20.099990844726563</v>
          </cell>
          <cell r="AJ683">
            <v>20.099990844726563</v>
          </cell>
          <cell r="AK683">
            <v>20.099990844726563</v>
          </cell>
          <cell r="AL683">
            <v>20.099990844726563</v>
          </cell>
          <cell r="AM683">
            <v>20.099990844726563</v>
          </cell>
          <cell r="AN683">
            <v>20.099990844726563</v>
          </cell>
          <cell r="AO683">
            <v>20.099990844726563</v>
          </cell>
          <cell r="AP683">
            <v>20.099990844726563</v>
          </cell>
          <cell r="AQ683">
            <v>20.099990844726563</v>
          </cell>
          <cell r="AR683">
            <v>20.099990844726563</v>
          </cell>
          <cell r="AS683">
            <v>20.099990844726563</v>
          </cell>
          <cell r="AT683">
            <v>20.099990844726563</v>
          </cell>
          <cell r="AU683">
            <v>20.099990844726563</v>
          </cell>
          <cell r="AV683">
            <v>20.099990844726563</v>
          </cell>
          <cell r="AW683">
            <v>20.099990844726563</v>
          </cell>
          <cell r="AX683">
            <v>20.099990844726563</v>
          </cell>
          <cell r="AY683">
            <v>20.099990844726563</v>
          </cell>
          <cell r="AZ683">
            <v>20.099990844726563</v>
          </cell>
          <cell r="BA683">
            <v>20.099990844726563</v>
          </cell>
          <cell r="BB683">
            <v>20.099990844726563</v>
          </cell>
          <cell r="BC683">
            <v>20.099990844726563</v>
          </cell>
          <cell r="BD683">
            <v>20.099990844726563</v>
          </cell>
          <cell r="BE683">
            <v>20.099990844726563</v>
          </cell>
          <cell r="BF683">
            <v>16</v>
          </cell>
        </row>
        <row r="684">
          <cell r="C684" t="str">
            <v>Thiện Nghiệp</v>
          </cell>
        </row>
        <row r="685">
          <cell r="C685" t="str">
            <v>Phong Nẫm</v>
          </cell>
        </row>
        <row r="686">
          <cell r="C686" t="str">
            <v>Phong Nẫm</v>
          </cell>
        </row>
        <row r="687">
          <cell r="C687" t="str">
            <v>Tiến Lợi</v>
          </cell>
        </row>
        <row r="688">
          <cell r="C688" t="str">
            <v>Thiện Nghiệp</v>
          </cell>
        </row>
        <row r="689">
          <cell r="C689" t="str">
            <v>Thiện Nghiệp</v>
          </cell>
        </row>
        <row r="690">
          <cell r="C690" t="str">
            <v>Tiến Thành</v>
          </cell>
        </row>
        <row r="691">
          <cell r="C691" t="str">
            <v>Thiện Nghiệp</v>
          </cell>
        </row>
        <row r="692">
          <cell r="C692">
            <v>16</v>
          </cell>
        </row>
        <row r="693">
          <cell r="C693" t="str">
            <v>Thiện Nghiệp</v>
          </cell>
        </row>
        <row r="694">
          <cell r="C694" t="str">
            <v>Phú Tài</v>
          </cell>
        </row>
        <row r="695">
          <cell r="C695">
            <v>16</v>
          </cell>
        </row>
        <row r="696">
          <cell r="C696" t="str">
            <v>Hưng Long</v>
          </cell>
        </row>
        <row r="697">
          <cell r="C697">
            <v>16</v>
          </cell>
        </row>
        <row r="698">
          <cell r="C698" t="str">
            <v>Tiến Thành</v>
          </cell>
        </row>
        <row r="699">
          <cell r="C699" t="str">
            <v>Mũi Né</v>
          </cell>
        </row>
        <row r="700">
          <cell r="C700">
            <v>16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Bieu 10_CH"/>
      <sheetName val="Bieu 10_CH (4)"/>
      <sheetName val="data_12.8.2022"/>
      <sheetName val="data_29.7.2022"/>
      <sheetName val="data_rasoat_14_7_22"/>
      <sheetName val="data_30.6.2022"/>
      <sheetName val="data_gopychiuyen_kophuhop"/>
      <sheetName val="data_guiLan1"/>
      <sheetName val="data_20.6"/>
      <sheetName val="data_17.6.2022"/>
      <sheetName val="Bieu 10_CH (6)"/>
      <sheetName val="Bieu 10_CH_kph_16.8"/>
      <sheetName val="Bieu 10_CH_kph_17.7"/>
      <sheetName val="Bieu 10_NQ"/>
      <sheetName val="Bieu 10_CH (2)"/>
      <sheetName val="Bieu 10_CH (3)"/>
      <sheetName val="Phuluc_02_Baocaogiaitrinh"/>
      <sheetName val="Bieu 10_CH (5)"/>
      <sheetName val="DM_KH2022_PT"/>
      <sheetName val="Bieu 10_CH_kph"/>
      <sheetName val="data_goc"/>
      <sheetName val="Bieu"/>
    </sheetNames>
    <sheetDataSet>
      <sheetData sheetId="0">
        <row r="10">
          <cell r="C10">
            <v>19</v>
          </cell>
        </row>
      </sheetData>
      <sheetData sheetId="1">
        <row r="6">
          <cell r="E6">
            <v>0</v>
          </cell>
        </row>
        <row r="10">
          <cell r="E10">
            <v>0</v>
          </cell>
          <cell r="F10">
            <v>0</v>
          </cell>
        </row>
        <row r="11">
          <cell r="E11">
            <v>0</v>
          </cell>
          <cell r="F11">
            <v>0</v>
          </cell>
        </row>
        <row r="12">
          <cell r="E12">
            <v>0</v>
          </cell>
          <cell r="F12">
            <v>0</v>
          </cell>
        </row>
        <row r="13">
          <cell r="E13">
            <v>0</v>
          </cell>
          <cell r="F13">
            <v>0</v>
          </cell>
        </row>
        <row r="14">
          <cell r="E14">
            <v>0</v>
          </cell>
          <cell r="F14">
            <v>0</v>
          </cell>
        </row>
        <row r="15">
          <cell r="E15">
            <v>0</v>
          </cell>
          <cell r="F15">
            <v>0</v>
          </cell>
        </row>
        <row r="16">
          <cell r="E16">
            <v>0</v>
          </cell>
          <cell r="F16">
            <v>0</v>
          </cell>
        </row>
        <row r="17">
          <cell r="E17">
            <v>0</v>
          </cell>
          <cell r="F17">
            <v>0</v>
          </cell>
        </row>
        <row r="18">
          <cell r="E18">
            <v>0</v>
          </cell>
          <cell r="F18">
            <v>0</v>
          </cell>
        </row>
        <row r="19">
          <cell r="E19">
            <v>0</v>
          </cell>
          <cell r="F19">
            <v>0</v>
          </cell>
        </row>
        <row r="20">
          <cell r="E20">
            <v>0</v>
          </cell>
          <cell r="F20">
            <v>0</v>
          </cell>
        </row>
        <row r="21">
          <cell r="E21">
            <v>0</v>
          </cell>
          <cell r="F21">
            <v>0</v>
          </cell>
        </row>
        <row r="22">
          <cell r="E22">
            <v>0</v>
          </cell>
          <cell r="F22">
            <v>0</v>
          </cell>
        </row>
        <row r="23">
          <cell r="E23">
            <v>0</v>
          </cell>
          <cell r="F23">
            <v>0</v>
          </cell>
        </row>
        <row r="24">
          <cell r="E24">
            <v>0</v>
          </cell>
          <cell r="F24">
            <v>0</v>
          </cell>
        </row>
        <row r="25">
          <cell r="E25">
            <v>0</v>
          </cell>
          <cell r="F25">
            <v>0</v>
          </cell>
        </row>
        <row r="26">
          <cell r="E26">
            <v>0</v>
          </cell>
          <cell r="F26">
            <v>0</v>
          </cell>
        </row>
        <row r="27">
          <cell r="E27" t="str">
            <v>DGT</v>
          </cell>
          <cell r="F27">
            <v>2022</v>
          </cell>
        </row>
        <row r="28">
          <cell r="E28" t="str">
            <v>DGT</v>
          </cell>
          <cell r="F28">
            <v>2022</v>
          </cell>
        </row>
        <row r="29">
          <cell r="E29" t="str">
            <v>DGT</v>
          </cell>
          <cell r="F29">
            <v>2022</v>
          </cell>
        </row>
        <row r="30">
          <cell r="E30" t="str">
            <v>DGT</v>
          </cell>
          <cell r="F30">
            <v>2022</v>
          </cell>
        </row>
        <row r="31">
          <cell r="E31" t="str">
            <v>DGT</v>
          </cell>
          <cell r="F31">
            <v>2022</v>
          </cell>
        </row>
        <row r="32">
          <cell r="E32" t="str">
            <v>DGT</v>
          </cell>
          <cell r="F32">
            <v>2022</v>
          </cell>
        </row>
        <row r="33">
          <cell r="E33" t="str">
            <v>DGT</v>
          </cell>
          <cell r="F33">
            <v>2022</v>
          </cell>
        </row>
        <row r="34">
          <cell r="E34" t="str">
            <v>DGT</v>
          </cell>
          <cell r="F34">
            <v>2022</v>
          </cell>
        </row>
        <row r="35">
          <cell r="E35" t="str">
            <v>DGT</v>
          </cell>
          <cell r="F35">
            <v>2022</v>
          </cell>
        </row>
        <row r="36">
          <cell r="E36" t="str">
            <v>DGT</v>
          </cell>
          <cell r="F36">
            <v>2022</v>
          </cell>
        </row>
        <row r="37">
          <cell r="E37" t="str">
            <v>DGT</v>
          </cell>
          <cell r="F37">
            <v>2022</v>
          </cell>
        </row>
        <row r="38">
          <cell r="E38" t="str">
            <v>DGT</v>
          </cell>
          <cell r="F38">
            <v>2022</v>
          </cell>
        </row>
        <row r="39">
          <cell r="E39" t="str">
            <v>DGT</v>
          </cell>
          <cell r="F39">
            <v>2022</v>
          </cell>
        </row>
        <row r="40">
          <cell r="E40" t="str">
            <v>DGT</v>
          </cell>
          <cell r="F40">
            <v>2022</v>
          </cell>
        </row>
        <row r="41">
          <cell r="E41" t="str">
            <v>DGT</v>
          </cell>
          <cell r="F41">
            <v>2022</v>
          </cell>
        </row>
        <row r="42">
          <cell r="E42" t="str">
            <v>DGT</v>
          </cell>
          <cell r="F42">
            <v>2022</v>
          </cell>
        </row>
        <row r="43">
          <cell r="E43" t="str">
            <v>DGT</v>
          </cell>
          <cell r="F43">
            <v>2022</v>
          </cell>
        </row>
        <row r="44">
          <cell r="E44">
            <v>2022</v>
          </cell>
          <cell r="F44">
            <v>2022</v>
          </cell>
        </row>
        <row r="45">
          <cell r="E45" t="str">
            <v>DGT</v>
          </cell>
          <cell r="F45">
            <v>2022</v>
          </cell>
        </row>
        <row r="46">
          <cell r="E46" t="str">
            <v>DGT</v>
          </cell>
          <cell r="F46">
            <v>2022</v>
          </cell>
        </row>
        <row r="47">
          <cell r="E47" t="str">
            <v>DGT</v>
          </cell>
          <cell r="F47">
            <v>2022</v>
          </cell>
        </row>
        <row r="48">
          <cell r="E48" t="str">
            <v>DGT</v>
          </cell>
          <cell r="F48">
            <v>2022</v>
          </cell>
        </row>
        <row r="49">
          <cell r="E49" t="str">
            <v>DGT</v>
          </cell>
          <cell r="F49">
            <v>2022</v>
          </cell>
        </row>
        <row r="50">
          <cell r="E50" t="str">
            <v>DGT</v>
          </cell>
          <cell r="F50">
            <v>2022</v>
          </cell>
        </row>
        <row r="51">
          <cell r="E51" t="str">
            <v>DGT</v>
          </cell>
          <cell r="F51">
            <v>2022</v>
          </cell>
        </row>
        <row r="52">
          <cell r="E52" t="str">
            <v>DGT</v>
          </cell>
          <cell r="F52">
            <v>2022</v>
          </cell>
        </row>
        <row r="53">
          <cell r="E53" t="str">
            <v>DGT</v>
          </cell>
          <cell r="F53">
            <v>2022</v>
          </cell>
        </row>
        <row r="54">
          <cell r="E54" t="str">
            <v>DGT</v>
          </cell>
          <cell r="F54">
            <v>2022</v>
          </cell>
        </row>
        <row r="55">
          <cell r="E55" t="str">
            <v>DGT</v>
          </cell>
          <cell r="F55">
            <v>2022</v>
          </cell>
        </row>
        <row r="56">
          <cell r="E56" t="str">
            <v>DGT</v>
          </cell>
          <cell r="F56">
            <v>2022</v>
          </cell>
        </row>
        <row r="57">
          <cell r="E57" t="str">
            <v>DGT</v>
          </cell>
          <cell r="F57">
            <v>2022</v>
          </cell>
        </row>
        <row r="58">
          <cell r="E58" t="str">
            <v>DGT</v>
          </cell>
          <cell r="F58">
            <v>2022</v>
          </cell>
        </row>
        <row r="59">
          <cell r="E59" t="str">
            <v>DGT</v>
          </cell>
          <cell r="F59">
            <v>2022</v>
          </cell>
        </row>
        <row r="60">
          <cell r="E60" t="str">
            <v>DGT</v>
          </cell>
          <cell r="F60">
            <v>2022</v>
          </cell>
        </row>
        <row r="61">
          <cell r="E61">
            <v>2022</v>
          </cell>
          <cell r="F61">
            <v>2022</v>
          </cell>
        </row>
        <row r="62">
          <cell r="E62">
            <v>2022</v>
          </cell>
          <cell r="F62">
            <v>2022</v>
          </cell>
        </row>
        <row r="63">
          <cell r="E63" t="str">
            <v>DTL</v>
          </cell>
          <cell r="F63">
            <v>2022</v>
          </cell>
        </row>
        <row r="64">
          <cell r="E64" t="str">
            <v>DTL</v>
          </cell>
          <cell r="F64">
            <v>2022</v>
          </cell>
        </row>
        <row r="65">
          <cell r="E65" t="str">
            <v>DTL</v>
          </cell>
          <cell r="F65">
            <v>2022</v>
          </cell>
        </row>
        <row r="66">
          <cell r="E66" t="str">
            <v>DTL</v>
          </cell>
          <cell r="F66">
            <v>2022</v>
          </cell>
        </row>
        <row r="67">
          <cell r="E67" t="str">
            <v>DTL</v>
          </cell>
          <cell r="F67">
            <v>2022</v>
          </cell>
        </row>
        <row r="68">
          <cell r="E68" t="str">
            <v>DTL</v>
          </cell>
          <cell r="F68">
            <v>2022</v>
          </cell>
        </row>
        <row r="69">
          <cell r="E69">
            <v>2022</v>
          </cell>
          <cell r="F69">
            <v>2022</v>
          </cell>
        </row>
        <row r="70">
          <cell r="E70" t="str">
            <v>DTL</v>
          </cell>
          <cell r="F70">
            <v>2022</v>
          </cell>
        </row>
        <row r="71">
          <cell r="E71" t="str">
            <v>DTL</v>
          </cell>
          <cell r="F71">
            <v>2022</v>
          </cell>
        </row>
        <row r="72">
          <cell r="E72" t="str">
            <v>DTL</v>
          </cell>
          <cell r="F72">
            <v>2022</v>
          </cell>
        </row>
        <row r="73">
          <cell r="E73" t="str">
            <v>DTL</v>
          </cell>
          <cell r="F73">
            <v>2022</v>
          </cell>
        </row>
        <row r="74">
          <cell r="E74">
            <v>2022</v>
          </cell>
          <cell r="F74">
            <v>2022</v>
          </cell>
        </row>
        <row r="75">
          <cell r="E75">
            <v>2022</v>
          </cell>
          <cell r="F75">
            <v>2022</v>
          </cell>
        </row>
        <row r="76">
          <cell r="E76" t="str">
            <v>DNL</v>
          </cell>
          <cell r="F76">
            <v>2022</v>
          </cell>
        </row>
        <row r="77">
          <cell r="E77" t="str">
            <v>DNL</v>
          </cell>
          <cell r="F77">
            <v>2022</v>
          </cell>
        </row>
        <row r="78">
          <cell r="E78" t="str">
            <v>DNL</v>
          </cell>
          <cell r="F78">
            <v>2022</v>
          </cell>
        </row>
        <row r="79">
          <cell r="E79">
            <v>2022</v>
          </cell>
          <cell r="F79">
            <v>2022</v>
          </cell>
        </row>
        <row r="80">
          <cell r="E80">
            <v>2022</v>
          </cell>
          <cell r="F80">
            <v>2022</v>
          </cell>
        </row>
        <row r="81">
          <cell r="E81">
            <v>2022</v>
          </cell>
          <cell r="F81">
            <v>2022</v>
          </cell>
        </row>
        <row r="82">
          <cell r="E82" t="str">
            <v>DYT</v>
          </cell>
          <cell r="F82">
            <v>2022</v>
          </cell>
        </row>
        <row r="83">
          <cell r="E83">
            <v>2022</v>
          </cell>
          <cell r="F83">
            <v>2022</v>
          </cell>
        </row>
        <row r="84">
          <cell r="E84" t="str">
            <v>DYT</v>
          </cell>
          <cell r="F84">
            <v>2022</v>
          </cell>
        </row>
        <row r="85">
          <cell r="E85">
            <v>2022</v>
          </cell>
          <cell r="F85">
            <v>2022</v>
          </cell>
        </row>
        <row r="86">
          <cell r="E86">
            <v>2022</v>
          </cell>
          <cell r="F86">
            <v>2022</v>
          </cell>
        </row>
        <row r="87">
          <cell r="E87" t="str">
            <v>DGD</v>
          </cell>
          <cell r="F87">
            <v>2022</v>
          </cell>
        </row>
        <row r="88">
          <cell r="E88" t="str">
            <v>DGD</v>
          </cell>
          <cell r="F88">
            <v>2022</v>
          </cell>
        </row>
        <row r="89">
          <cell r="E89" t="str">
            <v>DGD</v>
          </cell>
          <cell r="F89">
            <v>2022</v>
          </cell>
        </row>
        <row r="90">
          <cell r="E90" t="str">
            <v>DGD</v>
          </cell>
          <cell r="F90">
            <v>2022</v>
          </cell>
        </row>
        <row r="91">
          <cell r="E91">
            <v>2022</v>
          </cell>
          <cell r="F91">
            <v>2022</v>
          </cell>
        </row>
        <row r="92">
          <cell r="E92" t="str">
            <v>DGD</v>
          </cell>
          <cell r="F92">
            <v>2022</v>
          </cell>
        </row>
        <row r="93">
          <cell r="E93" t="str">
            <v>DGD</v>
          </cell>
          <cell r="F93">
            <v>2022</v>
          </cell>
        </row>
        <row r="94">
          <cell r="E94" t="str">
            <v>DGD</v>
          </cell>
          <cell r="F94">
            <v>2022</v>
          </cell>
        </row>
        <row r="95">
          <cell r="E95" t="str">
            <v>DGD</v>
          </cell>
          <cell r="F95">
            <v>2022</v>
          </cell>
        </row>
        <row r="96">
          <cell r="E96" t="str">
            <v>DGD</v>
          </cell>
          <cell r="F96">
            <v>2022</v>
          </cell>
        </row>
        <row r="97">
          <cell r="E97" t="str">
            <v>DGD</v>
          </cell>
          <cell r="F97">
            <v>2022</v>
          </cell>
        </row>
        <row r="98">
          <cell r="E98" t="str">
            <v>DGD</v>
          </cell>
          <cell r="F98">
            <v>2022</v>
          </cell>
        </row>
        <row r="99">
          <cell r="E99" t="str">
            <v>DGD</v>
          </cell>
          <cell r="F99">
            <v>2022</v>
          </cell>
        </row>
        <row r="100">
          <cell r="E100" t="str">
            <v>DGD</v>
          </cell>
          <cell r="F100">
            <v>2022</v>
          </cell>
        </row>
        <row r="101">
          <cell r="E101" t="str">
            <v>DGD</v>
          </cell>
          <cell r="F101">
            <v>2022</v>
          </cell>
        </row>
        <row r="102">
          <cell r="E102" t="str">
            <v>DGD</v>
          </cell>
          <cell r="F102">
            <v>2022</v>
          </cell>
        </row>
        <row r="103">
          <cell r="E103" t="str">
            <v>DGD</v>
          </cell>
          <cell r="F103">
            <v>2022</v>
          </cell>
        </row>
        <row r="104">
          <cell r="E104" t="str">
            <v>DGD</v>
          </cell>
          <cell r="F104">
            <v>2022</v>
          </cell>
        </row>
        <row r="105">
          <cell r="E105" t="str">
            <v>DGD</v>
          </cell>
          <cell r="F105">
            <v>2022</v>
          </cell>
        </row>
        <row r="106">
          <cell r="E106">
            <v>2022</v>
          </cell>
          <cell r="F106">
            <v>2022</v>
          </cell>
        </row>
        <row r="107">
          <cell r="E107">
            <v>2022</v>
          </cell>
          <cell r="F107">
            <v>2022</v>
          </cell>
        </row>
        <row r="108">
          <cell r="E108">
            <v>2022</v>
          </cell>
          <cell r="F108">
            <v>2022</v>
          </cell>
        </row>
        <row r="109">
          <cell r="E109" t="str">
            <v>DTT</v>
          </cell>
          <cell r="F109">
            <v>2022</v>
          </cell>
        </row>
        <row r="110">
          <cell r="E110">
            <v>2022</v>
          </cell>
          <cell r="F110">
            <v>2022</v>
          </cell>
        </row>
        <row r="111">
          <cell r="E111">
            <v>2022</v>
          </cell>
          <cell r="F111">
            <v>2022</v>
          </cell>
        </row>
        <row r="112">
          <cell r="E112">
            <v>2022</v>
          </cell>
          <cell r="F112">
            <v>2022</v>
          </cell>
        </row>
        <row r="113">
          <cell r="E113">
            <v>2022</v>
          </cell>
          <cell r="F113">
            <v>2022</v>
          </cell>
        </row>
        <row r="114">
          <cell r="E114">
            <v>2022</v>
          </cell>
          <cell r="F114">
            <v>2022</v>
          </cell>
        </row>
        <row r="115">
          <cell r="E115" t="str">
            <v>ONT</v>
          </cell>
          <cell r="F115">
            <v>2022</v>
          </cell>
        </row>
        <row r="116">
          <cell r="E116" t="str">
            <v>ONT</v>
          </cell>
          <cell r="F116">
            <v>2022</v>
          </cell>
        </row>
        <row r="117">
          <cell r="E117" t="str">
            <v>ONT</v>
          </cell>
          <cell r="F117">
            <v>2022</v>
          </cell>
        </row>
        <row r="118">
          <cell r="E118">
            <v>2022</v>
          </cell>
          <cell r="F118">
            <v>2022</v>
          </cell>
        </row>
        <row r="119">
          <cell r="E119" t="str">
            <v>ONT</v>
          </cell>
          <cell r="F119">
            <v>2022</v>
          </cell>
        </row>
        <row r="120">
          <cell r="E120" t="str">
            <v>ONT</v>
          </cell>
          <cell r="F120">
            <v>2022</v>
          </cell>
        </row>
        <row r="121">
          <cell r="E121" t="str">
            <v>ONT</v>
          </cell>
          <cell r="F121">
            <v>2022</v>
          </cell>
        </row>
        <row r="122">
          <cell r="E122">
            <v>2022</v>
          </cell>
          <cell r="F122">
            <v>2022</v>
          </cell>
        </row>
        <row r="123">
          <cell r="E123">
            <v>2022</v>
          </cell>
          <cell r="F123">
            <v>2022</v>
          </cell>
        </row>
        <row r="124">
          <cell r="E124" t="str">
            <v>ODT</v>
          </cell>
          <cell r="F124">
            <v>2022</v>
          </cell>
        </row>
        <row r="125">
          <cell r="E125" t="str">
            <v>ODT</v>
          </cell>
          <cell r="F125">
            <v>2022</v>
          </cell>
        </row>
        <row r="126">
          <cell r="E126" t="str">
            <v>ODT</v>
          </cell>
          <cell r="F126">
            <v>2022</v>
          </cell>
        </row>
        <row r="127">
          <cell r="E127" t="str">
            <v>ODT</v>
          </cell>
          <cell r="F127">
            <v>2022</v>
          </cell>
        </row>
        <row r="128">
          <cell r="E128">
            <v>2022</v>
          </cell>
          <cell r="F128">
            <v>2022</v>
          </cell>
        </row>
        <row r="129">
          <cell r="E129" t="str">
            <v>ODT</v>
          </cell>
          <cell r="F129">
            <v>2022</v>
          </cell>
        </row>
        <row r="130">
          <cell r="E130">
            <v>2022</v>
          </cell>
          <cell r="F130">
            <v>2022</v>
          </cell>
        </row>
        <row r="131">
          <cell r="E131">
            <v>2022</v>
          </cell>
          <cell r="F131">
            <v>2022</v>
          </cell>
        </row>
        <row r="132">
          <cell r="E132" t="str">
            <v>TSC</v>
          </cell>
          <cell r="F132">
            <v>2022</v>
          </cell>
        </row>
        <row r="133">
          <cell r="E133">
            <v>2022</v>
          </cell>
          <cell r="F133">
            <v>2022</v>
          </cell>
        </row>
        <row r="134">
          <cell r="E134" t="str">
            <v>TSC</v>
          </cell>
          <cell r="F134">
            <v>2022</v>
          </cell>
        </row>
        <row r="135">
          <cell r="E135" t="str">
            <v>TSC</v>
          </cell>
          <cell r="F135">
            <v>2022</v>
          </cell>
        </row>
        <row r="136">
          <cell r="E136" t="str">
            <v>TSC</v>
          </cell>
          <cell r="F136">
            <v>2022</v>
          </cell>
        </row>
        <row r="137">
          <cell r="E137">
            <v>2022</v>
          </cell>
          <cell r="F137">
            <v>2022</v>
          </cell>
        </row>
        <row r="138">
          <cell r="E138">
            <v>2022</v>
          </cell>
          <cell r="F138">
            <v>2022</v>
          </cell>
        </row>
        <row r="139">
          <cell r="E139" t="str">
            <v>DTS</v>
          </cell>
          <cell r="F139">
            <v>2022</v>
          </cell>
        </row>
        <row r="140">
          <cell r="E140">
            <v>2022</v>
          </cell>
          <cell r="F140">
            <v>2022</v>
          </cell>
        </row>
        <row r="141">
          <cell r="E141" t="str">
            <v>DTS</v>
          </cell>
          <cell r="F141">
            <v>2022</v>
          </cell>
        </row>
        <row r="142">
          <cell r="E142">
            <v>2022</v>
          </cell>
          <cell r="F142">
            <v>2022</v>
          </cell>
        </row>
        <row r="143">
          <cell r="E143">
            <v>2022</v>
          </cell>
          <cell r="F143">
            <v>2022</v>
          </cell>
        </row>
        <row r="144">
          <cell r="E144">
            <v>2022</v>
          </cell>
          <cell r="F144">
            <v>2022</v>
          </cell>
        </row>
        <row r="145">
          <cell r="E145">
            <v>2022</v>
          </cell>
          <cell r="F145">
            <v>2022</v>
          </cell>
        </row>
        <row r="146">
          <cell r="E146">
            <v>2022</v>
          </cell>
          <cell r="F146">
            <v>2022</v>
          </cell>
        </row>
        <row r="147">
          <cell r="E147" t="str">
            <v>NTD</v>
          </cell>
          <cell r="F147">
            <v>2022</v>
          </cell>
        </row>
        <row r="148">
          <cell r="E148">
            <v>2022</v>
          </cell>
          <cell r="F148">
            <v>2022</v>
          </cell>
        </row>
        <row r="149">
          <cell r="E149">
            <v>2022</v>
          </cell>
          <cell r="F149">
            <v>2022</v>
          </cell>
        </row>
        <row r="150">
          <cell r="E150">
            <v>2022</v>
          </cell>
          <cell r="F150">
            <v>2022</v>
          </cell>
        </row>
        <row r="151">
          <cell r="E151" t="str">
            <v>DKV</v>
          </cell>
          <cell r="F151">
            <v>2022</v>
          </cell>
        </row>
        <row r="152">
          <cell r="E152" t="str">
            <v>DKV</v>
          </cell>
          <cell r="F152">
            <v>2022</v>
          </cell>
        </row>
        <row r="153">
          <cell r="E153">
            <v>2022</v>
          </cell>
          <cell r="F153">
            <v>2022</v>
          </cell>
        </row>
        <row r="154">
          <cell r="E154" t="str">
            <v>DKV</v>
          </cell>
          <cell r="F154">
            <v>2022</v>
          </cell>
        </row>
        <row r="155">
          <cell r="E155">
            <v>2022</v>
          </cell>
          <cell r="F155">
            <v>2022</v>
          </cell>
        </row>
        <row r="156">
          <cell r="E156">
            <v>2022</v>
          </cell>
          <cell r="F156">
            <v>2022</v>
          </cell>
        </row>
        <row r="157">
          <cell r="E157">
            <v>2022</v>
          </cell>
          <cell r="F157">
            <v>2022</v>
          </cell>
        </row>
        <row r="158">
          <cell r="E158" t="str">
            <v>DDT</v>
          </cell>
          <cell r="F158">
            <v>2022</v>
          </cell>
        </row>
        <row r="159">
          <cell r="E159">
            <v>2022</v>
          </cell>
          <cell r="F159">
            <v>2022</v>
          </cell>
        </row>
        <row r="160">
          <cell r="E160">
            <v>2022</v>
          </cell>
          <cell r="F160">
            <v>2022</v>
          </cell>
        </row>
        <row r="161">
          <cell r="E161">
            <v>2022</v>
          </cell>
          <cell r="F161">
            <v>2022</v>
          </cell>
        </row>
        <row r="162">
          <cell r="E162">
            <v>2022</v>
          </cell>
          <cell r="F162">
            <v>2022</v>
          </cell>
        </row>
        <row r="163">
          <cell r="E163">
            <v>2022</v>
          </cell>
          <cell r="F163">
            <v>2022</v>
          </cell>
        </row>
        <row r="164">
          <cell r="E164">
            <v>2022</v>
          </cell>
          <cell r="F164">
            <v>2022</v>
          </cell>
        </row>
        <row r="165">
          <cell r="E165" t="str">
            <v>CAN</v>
          </cell>
          <cell r="F165">
            <v>2022</v>
          </cell>
        </row>
        <row r="166">
          <cell r="E166" t="str">
            <v>CAN</v>
          </cell>
          <cell r="F166">
            <v>2022</v>
          </cell>
        </row>
        <row r="167">
          <cell r="E167" t="str">
            <v>CAN</v>
          </cell>
          <cell r="F167">
            <v>2022</v>
          </cell>
        </row>
        <row r="168">
          <cell r="E168" t="str">
            <v>CAN</v>
          </cell>
          <cell r="F168">
            <v>2022</v>
          </cell>
        </row>
        <row r="169">
          <cell r="E169">
            <v>2022</v>
          </cell>
          <cell r="F169">
            <v>2022</v>
          </cell>
        </row>
        <row r="170">
          <cell r="E170">
            <v>2022</v>
          </cell>
          <cell r="F170">
            <v>2022</v>
          </cell>
        </row>
        <row r="171">
          <cell r="E171">
            <v>2022</v>
          </cell>
          <cell r="F171">
            <v>2022</v>
          </cell>
        </row>
        <row r="172">
          <cell r="E172" t="str">
            <v>SKC</v>
          </cell>
          <cell r="F172">
            <v>2022</v>
          </cell>
        </row>
        <row r="173">
          <cell r="E173" t="str">
            <v>SKC</v>
          </cell>
          <cell r="F173">
            <v>2022</v>
          </cell>
        </row>
        <row r="174">
          <cell r="E174">
            <v>2022</v>
          </cell>
          <cell r="F174">
            <v>2022</v>
          </cell>
        </row>
        <row r="175">
          <cell r="E175">
            <v>2022</v>
          </cell>
          <cell r="F175">
            <v>2022</v>
          </cell>
        </row>
        <row r="176">
          <cell r="E176">
            <v>2022</v>
          </cell>
          <cell r="F176">
            <v>2022</v>
          </cell>
        </row>
        <row r="177">
          <cell r="E177" t="str">
            <v>TMD</v>
          </cell>
          <cell r="F177">
            <v>2022</v>
          </cell>
        </row>
        <row r="178">
          <cell r="E178" t="str">
            <v>TMD</v>
          </cell>
          <cell r="F178">
            <v>2022</v>
          </cell>
        </row>
        <row r="179">
          <cell r="E179" t="str">
            <v>TMD</v>
          </cell>
          <cell r="F179">
            <v>2022</v>
          </cell>
        </row>
        <row r="180">
          <cell r="E180" t="str">
            <v>TMD</v>
          </cell>
          <cell r="F180">
            <v>2022</v>
          </cell>
        </row>
        <row r="181">
          <cell r="E181" t="str">
            <v>TMD</v>
          </cell>
          <cell r="F181">
            <v>2022</v>
          </cell>
        </row>
        <row r="182">
          <cell r="E182" t="str">
            <v>TMD</v>
          </cell>
          <cell r="F182">
            <v>2022</v>
          </cell>
        </row>
        <row r="183">
          <cell r="E183" t="str">
            <v>TMD</v>
          </cell>
          <cell r="F183">
            <v>2022</v>
          </cell>
        </row>
        <row r="184">
          <cell r="E184" t="str">
            <v>TMD</v>
          </cell>
          <cell r="F184">
            <v>2022</v>
          </cell>
        </row>
        <row r="185">
          <cell r="E185" t="str">
            <v>TMD</v>
          </cell>
          <cell r="F185">
            <v>2022</v>
          </cell>
        </row>
        <row r="186">
          <cell r="E186" t="str">
            <v>TMD</v>
          </cell>
          <cell r="F186">
            <v>2022</v>
          </cell>
        </row>
        <row r="187">
          <cell r="E187" t="str">
            <v>TMD</v>
          </cell>
          <cell r="F187">
            <v>2022</v>
          </cell>
        </row>
        <row r="188">
          <cell r="E188" t="str">
            <v>TMD</v>
          </cell>
          <cell r="F188">
            <v>2022</v>
          </cell>
        </row>
        <row r="189">
          <cell r="E189" t="str">
            <v>TMD</v>
          </cell>
          <cell r="F189">
            <v>2022</v>
          </cell>
        </row>
        <row r="190">
          <cell r="E190" t="str">
            <v>TMD</v>
          </cell>
          <cell r="F190">
            <v>2022</v>
          </cell>
        </row>
        <row r="191">
          <cell r="E191" t="str">
            <v>TMD</v>
          </cell>
          <cell r="F191">
            <v>2022</v>
          </cell>
        </row>
        <row r="192">
          <cell r="E192" t="str">
            <v>TMD</v>
          </cell>
          <cell r="F192">
            <v>2022</v>
          </cell>
        </row>
        <row r="193">
          <cell r="E193" t="str">
            <v>TMD</v>
          </cell>
          <cell r="F193">
            <v>2022</v>
          </cell>
        </row>
        <row r="194">
          <cell r="E194" t="str">
            <v>TMD</v>
          </cell>
          <cell r="F194">
            <v>2022</v>
          </cell>
        </row>
        <row r="195">
          <cell r="E195" t="str">
            <v>TMD</v>
          </cell>
          <cell r="F195">
            <v>2022</v>
          </cell>
        </row>
        <row r="196">
          <cell r="E196" t="str">
            <v>TMD</v>
          </cell>
          <cell r="F196">
            <v>2022</v>
          </cell>
        </row>
        <row r="197">
          <cell r="E197" t="str">
            <v>TMD</v>
          </cell>
          <cell r="F197">
            <v>2022</v>
          </cell>
        </row>
        <row r="198">
          <cell r="E198" t="str">
            <v>TMD</v>
          </cell>
          <cell r="F198">
            <v>2022</v>
          </cell>
        </row>
        <row r="199">
          <cell r="E199" t="str">
            <v>TMD</v>
          </cell>
          <cell r="F199">
            <v>2022</v>
          </cell>
        </row>
        <row r="200">
          <cell r="E200" t="str">
            <v>TMD</v>
          </cell>
          <cell r="F200">
            <v>2022</v>
          </cell>
        </row>
        <row r="201">
          <cell r="E201" t="str">
            <v>TMD</v>
          </cell>
          <cell r="F201">
            <v>2022</v>
          </cell>
        </row>
        <row r="202">
          <cell r="E202" t="str">
            <v>TMD</v>
          </cell>
          <cell r="F202">
            <v>2022</v>
          </cell>
        </row>
        <row r="203">
          <cell r="E203" t="str">
            <v>TMD</v>
          </cell>
          <cell r="F203">
            <v>2022</v>
          </cell>
        </row>
        <row r="204">
          <cell r="E204" t="str">
            <v>TMD</v>
          </cell>
          <cell r="F204">
            <v>2022</v>
          </cell>
        </row>
        <row r="205">
          <cell r="E205" t="str">
            <v>TMD</v>
          </cell>
          <cell r="F205">
            <v>2022</v>
          </cell>
        </row>
        <row r="206">
          <cell r="E206" t="str">
            <v>TMD</v>
          </cell>
          <cell r="F206">
            <v>2022</v>
          </cell>
        </row>
        <row r="207">
          <cell r="E207" t="str">
            <v>TMD</v>
          </cell>
          <cell r="F207">
            <v>2022</v>
          </cell>
        </row>
        <row r="208">
          <cell r="E208" t="str">
            <v>TMD</v>
          </cell>
          <cell r="F208">
            <v>2022</v>
          </cell>
        </row>
        <row r="209">
          <cell r="E209" t="str">
            <v>TMD</v>
          </cell>
          <cell r="F209">
            <v>2022</v>
          </cell>
        </row>
        <row r="210">
          <cell r="E210" t="str">
            <v>TMD</v>
          </cell>
          <cell r="F210">
            <v>2022</v>
          </cell>
        </row>
        <row r="211">
          <cell r="E211" t="str">
            <v>TMD</v>
          </cell>
          <cell r="F211">
            <v>2022</v>
          </cell>
        </row>
        <row r="212">
          <cell r="E212" t="str">
            <v>TMD</v>
          </cell>
          <cell r="F212">
            <v>2022</v>
          </cell>
        </row>
        <row r="213">
          <cell r="E213">
            <v>2022</v>
          </cell>
          <cell r="F213">
            <v>2022</v>
          </cell>
        </row>
        <row r="214">
          <cell r="E214" t="str">
            <v>TMD</v>
          </cell>
          <cell r="F214">
            <v>2022</v>
          </cell>
        </row>
        <row r="215">
          <cell r="E215" t="str">
            <v>TMD</v>
          </cell>
          <cell r="F215">
            <v>2022</v>
          </cell>
        </row>
        <row r="216">
          <cell r="E216" t="str">
            <v>TMD</v>
          </cell>
          <cell r="F216">
            <v>2022</v>
          </cell>
        </row>
        <row r="217">
          <cell r="E217" t="str">
            <v>TMD</v>
          </cell>
          <cell r="F217">
            <v>2022</v>
          </cell>
        </row>
        <row r="218">
          <cell r="E218" t="str">
            <v>TMD</v>
          </cell>
          <cell r="F218">
            <v>2022</v>
          </cell>
        </row>
        <row r="219">
          <cell r="E219" t="str">
            <v>TMD</v>
          </cell>
          <cell r="F219">
            <v>2022</v>
          </cell>
        </row>
        <row r="220">
          <cell r="E220" t="str">
            <v>TMD</v>
          </cell>
          <cell r="F220">
            <v>2022</v>
          </cell>
        </row>
        <row r="221">
          <cell r="E221" t="str">
            <v>TMD</v>
          </cell>
          <cell r="F221">
            <v>2022</v>
          </cell>
        </row>
        <row r="222">
          <cell r="E222" t="str">
            <v>TMD</v>
          </cell>
          <cell r="F222">
            <v>2022</v>
          </cell>
        </row>
        <row r="223">
          <cell r="E223" t="str">
            <v>TMD</v>
          </cell>
          <cell r="F223">
            <v>2022</v>
          </cell>
        </row>
        <row r="224">
          <cell r="E224">
            <v>2022</v>
          </cell>
          <cell r="F224">
            <v>2022</v>
          </cell>
        </row>
        <row r="225">
          <cell r="E225">
            <v>2022</v>
          </cell>
          <cell r="F225">
            <v>2022</v>
          </cell>
        </row>
        <row r="226">
          <cell r="E226" t="str">
            <v>SKS</v>
          </cell>
          <cell r="F226">
            <v>2022</v>
          </cell>
        </row>
        <row r="227">
          <cell r="E227">
            <v>2022</v>
          </cell>
          <cell r="F227">
            <v>2022</v>
          </cell>
        </row>
        <row r="228">
          <cell r="E228">
            <v>2022</v>
          </cell>
          <cell r="F228">
            <v>2022</v>
          </cell>
        </row>
        <row r="229">
          <cell r="E229">
            <v>2022</v>
          </cell>
          <cell r="F229">
            <v>2022</v>
          </cell>
        </row>
        <row r="230">
          <cell r="E230">
            <v>2022</v>
          </cell>
          <cell r="F230">
            <v>2022</v>
          </cell>
        </row>
        <row r="231">
          <cell r="E231" t="str">
            <v>DGT</v>
          </cell>
          <cell r="F231">
            <v>2022</v>
          </cell>
        </row>
        <row r="232">
          <cell r="E232" t="str">
            <v>DGT</v>
          </cell>
          <cell r="F232">
            <v>2022</v>
          </cell>
        </row>
        <row r="233">
          <cell r="E233" t="str">
            <v>DGT</v>
          </cell>
          <cell r="F233">
            <v>2022</v>
          </cell>
        </row>
        <row r="234">
          <cell r="E234" t="str">
            <v>DGT</v>
          </cell>
          <cell r="F234">
            <v>2022</v>
          </cell>
        </row>
        <row r="235">
          <cell r="E235" t="str">
            <v>DGT</v>
          </cell>
          <cell r="F235">
            <v>2022</v>
          </cell>
        </row>
        <row r="236">
          <cell r="E236">
            <v>2022</v>
          </cell>
          <cell r="F236">
            <v>2022</v>
          </cell>
        </row>
        <row r="237">
          <cell r="E237" t="str">
            <v>DGT</v>
          </cell>
          <cell r="F237">
            <v>2022</v>
          </cell>
        </row>
        <row r="238">
          <cell r="E238" t="str">
            <v>DGT</v>
          </cell>
          <cell r="F238">
            <v>2022</v>
          </cell>
        </row>
        <row r="239">
          <cell r="E239">
            <v>2022</v>
          </cell>
          <cell r="F239">
            <v>2022</v>
          </cell>
        </row>
        <row r="240">
          <cell r="E240">
            <v>2022</v>
          </cell>
          <cell r="F240">
            <v>2022</v>
          </cell>
        </row>
        <row r="241">
          <cell r="E241" t="str">
            <v>DTL</v>
          </cell>
          <cell r="F241">
            <v>2022</v>
          </cell>
        </row>
        <row r="242">
          <cell r="E242">
            <v>2022</v>
          </cell>
          <cell r="F242">
            <v>2022</v>
          </cell>
        </row>
        <row r="243">
          <cell r="E243">
            <v>2022</v>
          </cell>
          <cell r="F243">
            <v>2022</v>
          </cell>
        </row>
        <row r="244">
          <cell r="E244">
            <v>2022</v>
          </cell>
          <cell r="F244">
            <v>2022</v>
          </cell>
        </row>
        <row r="245">
          <cell r="E245" t="str">
            <v>DTT</v>
          </cell>
          <cell r="F245">
            <v>2022</v>
          </cell>
        </row>
        <row r="246">
          <cell r="E246" t="str">
            <v>DTT</v>
          </cell>
          <cell r="F246">
            <v>2022</v>
          </cell>
        </row>
        <row r="247">
          <cell r="E247" t="str">
            <v>DTT</v>
          </cell>
          <cell r="F247">
            <v>2022</v>
          </cell>
        </row>
        <row r="248">
          <cell r="E248">
            <v>2022</v>
          </cell>
          <cell r="F248">
            <v>2022</v>
          </cell>
        </row>
        <row r="249">
          <cell r="E249" t="str">
            <v>DTT</v>
          </cell>
          <cell r="F249">
            <v>2022</v>
          </cell>
        </row>
        <row r="250">
          <cell r="E250">
            <v>2022</v>
          </cell>
          <cell r="F250">
            <v>2022</v>
          </cell>
        </row>
        <row r="251">
          <cell r="E251">
            <v>2022</v>
          </cell>
          <cell r="F251">
            <v>2022</v>
          </cell>
        </row>
        <row r="252">
          <cell r="E252" t="str">
            <v>DVH</v>
          </cell>
          <cell r="F252">
            <v>2022</v>
          </cell>
        </row>
        <row r="253">
          <cell r="E253">
            <v>2022</v>
          </cell>
          <cell r="F253">
            <v>2022</v>
          </cell>
        </row>
        <row r="254">
          <cell r="E254" t="str">
            <v>DVH</v>
          </cell>
          <cell r="F254">
            <v>2022</v>
          </cell>
        </row>
        <row r="255">
          <cell r="E255" t="str">
            <v>DVH</v>
          </cell>
          <cell r="F255">
            <v>2022</v>
          </cell>
        </row>
        <row r="256">
          <cell r="E256" t="str">
            <v>DVH</v>
          </cell>
          <cell r="F256">
            <v>2022</v>
          </cell>
        </row>
        <row r="257">
          <cell r="E257" t="str">
            <v>DVH</v>
          </cell>
          <cell r="F257">
            <v>2022</v>
          </cell>
        </row>
        <row r="258">
          <cell r="E258">
            <v>2022</v>
          </cell>
          <cell r="F258">
            <v>2022</v>
          </cell>
        </row>
        <row r="259">
          <cell r="E259">
            <v>2022</v>
          </cell>
          <cell r="F259">
            <v>2022</v>
          </cell>
        </row>
        <row r="260">
          <cell r="E260" t="str">
            <v>DCH</v>
          </cell>
          <cell r="F260">
            <v>2022</v>
          </cell>
        </row>
        <row r="261">
          <cell r="E261">
            <v>2022</v>
          </cell>
          <cell r="F261">
            <v>2022</v>
          </cell>
        </row>
        <row r="262">
          <cell r="E262">
            <v>2022</v>
          </cell>
          <cell r="F262">
            <v>2022</v>
          </cell>
        </row>
        <row r="263">
          <cell r="E263">
            <v>2022</v>
          </cell>
          <cell r="F263">
            <v>2022</v>
          </cell>
        </row>
        <row r="264">
          <cell r="E264" t="str">
            <v>ONT</v>
          </cell>
          <cell r="F264">
            <v>2022</v>
          </cell>
        </row>
        <row r="265">
          <cell r="E265" t="str">
            <v>ONT</v>
          </cell>
          <cell r="F265">
            <v>2022</v>
          </cell>
        </row>
        <row r="266">
          <cell r="E266" t="str">
            <v>ONT</v>
          </cell>
          <cell r="F266">
            <v>2022</v>
          </cell>
        </row>
        <row r="267">
          <cell r="E267" t="str">
            <v>ONT</v>
          </cell>
          <cell r="F267">
            <v>2022</v>
          </cell>
        </row>
        <row r="268">
          <cell r="E268" t="str">
            <v>ONT</v>
          </cell>
          <cell r="F268">
            <v>2022</v>
          </cell>
        </row>
        <row r="269">
          <cell r="E269">
            <v>2022</v>
          </cell>
          <cell r="F269">
            <v>2022</v>
          </cell>
        </row>
        <row r="270">
          <cell r="E270" t="str">
            <v>ONT</v>
          </cell>
          <cell r="F270">
            <v>2022</v>
          </cell>
        </row>
        <row r="271">
          <cell r="E271" t="str">
            <v>ONT</v>
          </cell>
          <cell r="F271">
            <v>2022</v>
          </cell>
        </row>
        <row r="272">
          <cell r="E272" t="str">
            <v>ONT</v>
          </cell>
          <cell r="F272">
            <v>2022</v>
          </cell>
        </row>
        <row r="273">
          <cell r="E273" t="str">
            <v>ONT</v>
          </cell>
          <cell r="F273">
            <v>2022</v>
          </cell>
        </row>
        <row r="274">
          <cell r="E274">
            <v>2022</v>
          </cell>
          <cell r="F274">
            <v>2022</v>
          </cell>
        </row>
        <row r="275">
          <cell r="E275">
            <v>2022</v>
          </cell>
          <cell r="F275">
            <v>2022</v>
          </cell>
        </row>
        <row r="276">
          <cell r="E276" t="str">
            <v>ODT</v>
          </cell>
          <cell r="F276">
            <v>2022</v>
          </cell>
        </row>
        <row r="277">
          <cell r="E277" t="str">
            <v>ODT</v>
          </cell>
          <cell r="F277">
            <v>2022</v>
          </cell>
        </row>
        <row r="278">
          <cell r="E278" t="str">
            <v>ODT</v>
          </cell>
          <cell r="F278">
            <v>2022</v>
          </cell>
        </row>
        <row r="279">
          <cell r="E279" t="str">
            <v>ODT</v>
          </cell>
          <cell r="F279">
            <v>2022</v>
          </cell>
        </row>
        <row r="280">
          <cell r="E280" t="str">
            <v>ODT</v>
          </cell>
          <cell r="F280">
            <v>2022</v>
          </cell>
        </row>
        <row r="281">
          <cell r="E281" t="str">
            <v>ODT</v>
          </cell>
          <cell r="F281">
            <v>2022</v>
          </cell>
        </row>
        <row r="282">
          <cell r="E282" t="str">
            <v>ODT</v>
          </cell>
          <cell r="F282">
            <v>2022</v>
          </cell>
        </row>
        <row r="283">
          <cell r="E283" t="str">
            <v>ODT</v>
          </cell>
          <cell r="F283">
            <v>2022</v>
          </cell>
        </row>
        <row r="284">
          <cell r="E284" t="str">
            <v>ODT</v>
          </cell>
          <cell r="F284">
            <v>2022</v>
          </cell>
        </row>
        <row r="285">
          <cell r="E285" t="str">
            <v>ODT</v>
          </cell>
          <cell r="F285">
            <v>2022</v>
          </cell>
        </row>
        <row r="286">
          <cell r="E286" t="str">
            <v>ODT</v>
          </cell>
          <cell r="F286">
            <v>2022</v>
          </cell>
        </row>
        <row r="287">
          <cell r="E287" t="str">
            <v>ODT</v>
          </cell>
          <cell r="F287">
            <v>2022</v>
          </cell>
        </row>
        <row r="288">
          <cell r="E288" t="str">
            <v>ODT</v>
          </cell>
          <cell r="F288">
            <v>2022</v>
          </cell>
        </row>
        <row r="289">
          <cell r="E289" t="str">
            <v>ODT</v>
          </cell>
          <cell r="F289">
            <v>2022</v>
          </cell>
        </row>
        <row r="290">
          <cell r="E290" t="str">
            <v>ODT</v>
          </cell>
          <cell r="F290">
            <v>2022</v>
          </cell>
        </row>
        <row r="291">
          <cell r="E291" t="str">
            <v>ODT</v>
          </cell>
          <cell r="F291">
            <v>2022</v>
          </cell>
        </row>
        <row r="292">
          <cell r="E292" t="str">
            <v>ODT</v>
          </cell>
          <cell r="F292">
            <v>2022</v>
          </cell>
        </row>
        <row r="293">
          <cell r="E293" t="str">
            <v>ODT</v>
          </cell>
          <cell r="F293">
            <v>2022</v>
          </cell>
        </row>
        <row r="294">
          <cell r="E294">
            <v>2022</v>
          </cell>
          <cell r="F294">
            <v>2022</v>
          </cell>
        </row>
        <row r="295">
          <cell r="E295" t="str">
            <v>ODT</v>
          </cell>
          <cell r="F295">
            <v>2022</v>
          </cell>
        </row>
        <row r="296">
          <cell r="E296" t="str">
            <v>ODT</v>
          </cell>
          <cell r="F296">
            <v>2022</v>
          </cell>
        </row>
        <row r="297">
          <cell r="E297" t="str">
            <v>ODT</v>
          </cell>
          <cell r="F297">
            <v>2022</v>
          </cell>
        </row>
        <row r="298">
          <cell r="E298" t="str">
            <v>ODT</v>
          </cell>
          <cell r="F298">
            <v>2022</v>
          </cell>
        </row>
        <row r="299">
          <cell r="E299" t="str">
            <v>ODT</v>
          </cell>
          <cell r="F299">
            <v>2022</v>
          </cell>
        </row>
        <row r="300">
          <cell r="E300" t="str">
            <v>ODT</v>
          </cell>
          <cell r="F300">
            <v>2022</v>
          </cell>
        </row>
        <row r="301">
          <cell r="E301" t="str">
            <v>ODT</v>
          </cell>
          <cell r="F301">
            <v>2022</v>
          </cell>
        </row>
        <row r="302">
          <cell r="E302" t="str">
            <v>ODT</v>
          </cell>
          <cell r="F302">
            <v>2022</v>
          </cell>
        </row>
        <row r="303">
          <cell r="E303" t="str">
            <v>ODT</v>
          </cell>
          <cell r="F303">
            <v>2022</v>
          </cell>
        </row>
        <row r="304">
          <cell r="E304" t="str">
            <v>ODT</v>
          </cell>
          <cell r="F304">
            <v>2022</v>
          </cell>
        </row>
        <row r="305">
          <cell r="E305" t="str">
            <v>ODT</v>
          </cell>
          <cell r="F305">
            <v>2022</v>
          </cell>
        </row>
        <row r="306">
          <cell r="E306" t="str">
            <v>ODT</v>
          </cell>
          <cell r="F306">
            <v>2022</v>
          </cell>
        </row>
        <row r="307">
          <cell r="E307">
            <v>2022</v>
          </cell>
          <cell r="F307">
            <v>2022</v>
          </cell>
        </row>
        <row r="308">
          <cell r="E308">
            <v>2022</v>
          </cell>
          <cell r="F308">
            <v>2022</v>
          </cell>
        </row>
        <row r="309">
          <cell r="E309" t="str">
            <v>TSC</v>
          </cell>
          <cell r="F309">
            <v>2022</v>
          </cell>
        </row>
        <row r="310">
          <cell r="E310">
            <v>2022</v>
          </cell>
          <cell r="F310">
            <v>2022</v>
          </cell>
        </row>
        <row r="311">
          <cell r="E311" t="str">
            <v>TSC</v>
          </cell>
          <cell r="F311">
            <v>2022</v>
          </cell>
        </row>
        <row r="312">
          <cell r="E312" t="str">
            <v>TSC</v>
          </cell>
          <cell r="F312">
            <v>2022</v>
          </cell>
        </row>
        <row r="313">
          <cell r="E313">
            <v>2022</v>
          </cell>
          <cell r="F313">
            <v>2022</v>
          </cell>
        </row>
        <row r="314">
          <cell r="E314">
            <v>2022</v>
          </cell>
          <cell r="F314">
            <v>2022</v>
          </cell>
        </row>
        <row r="315">
          <cell r="E315">
            <v>2022</v>
          </cell>
          <cell r="F315">
            <v>2022</v>
          </cell>
        </row>
        <row r="316">
          <cell r="E316" t="str">
            <v>DTS</v>
          </cell>
          <cell r="F316">
            <v>2022</v>
          </cell>
        </row>
        <row r="317">
          <cell r="E317" t="str">
            <v>DTS</v>
          </cell>
          <cell r="F317">
            <v>2022</v>
          </cell>
        </row>
        <row r="318">
          <cell r="E318">
            <v>2022</v>
          </cell>
          <cell r="F318">
            <v>2022</v>
          </cell>
        </row>
        <row r="319">
          <cell r="E319">
            <v>2022</v>
          </cell>
          <cell r="F319">
            <v>2022</v>
          </cell>
        </row>
        <row r="320">
          <cell r="E320">
            <v>2022</v>
          </cell>
          <cell r="F320">
            <v>2022</v>
          </cell>
        </row>
        <row r="321">
          <cell r="E321">
            <v>2022</v>
          </cell>
          <cell r="F321">
            <v>2022</v>
          </cell>
        </row>
        <row r="322">
          <cell r="E322">
            <v>2022</v>
          </cell>
          <cell r="F322">
            <v>2022</v>
          </cell>
        </row>
        <row r="323">
          <cell r="E323">
            <v>2022</v>
          </cell>
          <cell r="F323">
            <v>2022</v>
          </cell>
        </row>
        <row r="324">
          <cell r="E324">
            <v>2022</v>
          </cell>
          <cell r="F324">
            <v>2022</v>
          </cell>
        </row>
        <row r="325">
          <cell r="E325">
            <v>2022</v>
          </cell>
          <cell r="F325">
            <v>2022</v>
          </cell>
        </row>
        <row r="326">
          <cell r="E326" t="str">
            <v>DKV</v>
          </cell>
          <cell r="F326">
            <v>2022</v>
          </cell>
        </row>
        <row r="327">
          <cell r="E327">
            <v>2022</v>
          </cell>
          <cell r="F327">
            <v>2022</v>
          </cell>
        </row>
        <row r="328">
          <cell r="E328" t="str">
            <v>DKV</v>
          </cell>
          <cell r="F328">
            <v>2022</v>
          </cell>
        </row>
        <row r="329">
          <cell r="E329">
            <v>2022</v>
          </cell>
          <cell r="F329">
            <v>2022</v>
          </cell>
        </row>
        <row r="330">
          <cell r="E330">
            <v>2022</v>
          </cell>
          <cell r="F330">
            <v>2022</v>
          </cell>
        </row>
        <row r="331">
          <cell r="E331" t="str">
            <v>DDT</v>
          </cell>
          <cell r="F331">
            <v>2022</v>
          </cell>
        </row>
        <row r="332">
          <cell r="E332" t="str">
            <v>DDT</v>
          </cell>
          <cell r="F332">
            <v>2022</v>
          </cell>
        </row>
        <row r="333">
          <cell r="E333">
            <v>2022</v>
          </cell>
          <cell r="F333">
            <v>2022</v>
          </cell>
        </row>
        <row r="334">
          <cell r="E334">
            <v>2022</v>
          </cell>
          <cell r="F334">
            <v>2022</v>
          </cell>
        </row>
        <row r="335">
          <cell r="E335">
            <v>2022</v>
          </cell>
          <cell r="F335">
            <v>2022</v>
          </cell>
        </row>
        <row r="336">
          <cell r="E336" t="str">
            <v>CLN</v>
          </cell>
          <cell r="F336">
            <v>2022</v>
          </cell>
        </row>
        <row r="337">
          <cell r="E337" t="str">
            <v>CLN</v>
          </cell>
          <cell r="F337">
            <v>2022</v>
          </cell>
        </row>
        <row r="338">
          <cell r="E338" t="str">
            <v>CLN</v>
          </cell>
          <cell r="F338">
            <v>2022</v>
          </cell>
        </row>
        <row r="339">
          <cell r="E339" t="str">
            <v>CLN</v>
          </cell>
          <cell r="F339">
            <v>2022</v>
          </cell>
        </row>
        <row r="340">
          <cell r="E340" t="str">
            <v>CLN</v>
          </cell>
          <cell r="F340">
            <v>2022</v>
          </cell>
        </row>
        <row r="341">
          <cell r="E341">
            <v>2022</v>
          </cell>
          <cell r="F341">
            <v>2022</v>
          </cell>
        </row>
        <row r="342">
          <cell r="E342" t="str">
            <v>CLN</v>
          </cell>
          <cell r="F342">
            <v>2022</v>
          </cell>
        </row>
        <row r="343">
          <cell r="E343" t="str">
            <v>CLN</v>
          </cell>
          <cell r="F343">
            <v>2022</v>
          </cell>
        </row>
        <row r="344">
          <cell r="E344" t="str">
            <v>CLN</v>
          </cell>
          <cell r="F344">
            <v>2022</v>
          </cell>
        </row>
        <row r="345">
          <cell r="E345" t="str">
            <v>CLN</v>
          </cell>
          <cell r="F345">
            <v>2022</v>
          </cell>
        </row>
        <row r="346">
          <cell r="E346">
            <v>2022</v>
          </cell>
          <cell r="F346">
            <v>2022</v>
          </cell>
        </row>
        <row r="347">
          <cell r="E347">
            <v>2022</v>
          </cell>
          <cell r="F347">
            <v>2022</v>
          </cell>
        </row>
        <row r="348">
          <cell r="E348" t="str">
            <v>MVB</v>
          </cell>
          <cell r="F348">
            <v>2022</v>
          </cell>
        </row>
        <row r="349">
          <cell r="E349">
            <v>2022</v>
          </cell>
          <cell r="F349">
            <v>2022</v>
          </cell>
        </row>
        <row r="350">
          <cell r="E350">
            <v>2022</v>
          </cell>
          <cell r="F350">
            <v>2022</v>
          </cell>
        </row>
        <row r="351">
          <cell r="E351">
            <v>2022</v>
          </cell>
          <cell r="F351">
            <v>2022</v>
          </cell>
        </row>
        <row r="352">
          <cell r="E352">
            <v>2022</v>
          </cell>
          <cell r="F352">
            <v>2022</v>
          </cell>
        </row>
        <row r="353">
          <cell r="E353" t="str">
            <v>TMD</v>
          </cell>
          <cell r="F353">
            <v>2022</v>
          </cell>
        </row>
        <row r="354">
          <cell r="E354" t="str">
            <v>TMD</v>
          </cell>
          <cell r="F354">
            <v>2022</v>
          </cell>
        </row>
        <row r="355">
          <cell r="E355" t="str">
            <v>TMD</v>
          </cell>
          <cell r="F355">
            <v>2022</v>
          </cell>
        </row>
        <row r="356">
          <cell r="E356" t="str">
            <v>TMD</v>
          </cell>
          <cell r="F356">
            <v>2022</v>
          </cell>
        </row>
        <row r="357">
          <cell r="E357" t="str">
            <v>TMD</v>
          </cell>
          <cell r="F357">
            <v>2022</v>
          </cell>
        </row>
        <row r="358">
          <cell r="E358" t="str">
            <v>TMD</v>
          </cell>
          <cell r="F358">
            <v>2022</v>
          </cell>
        </row>
        <row r="359">
          <cell r="E359" t="str">
            <v>TMD</v>
          </cell>
          <cell r="F359">
            <v>2022</v>
          </cell>
        </row>
        <row r="360">
          <cell r="E360" t="str">
            <v>TMD</v>
          </cell>
          <cell r="F360">
            <v>2022</v>
          </cell>
        </row>
        <row r="361">
          <cell r="E361" t="str">
            <v>TMD</v>
          </cell>
          <cell r="F361">
            <v>2022</v>
          </cell>
        </row>
        <row r="362">
          <cell r="E362" t="str">
            <v>TMD</v>
          </cell>
          <cell r="F362">
            <v>2022</v>
          </cell>
        </row>
        <row r="363">
          <cell r="E363" t="str">
            <v>TMD</v>
          </cell>
          <cell r="F363">
            <v>2022</v>
          </cell>
        </row>
        <row r="364">
          <cell r="E364" t="str">
            <v>TMD</v>
          </cell>
          <cell r="F364">
            <v>2022</v>
          </cell>
        </row>
        <row r="365">
          <cell r="E365" t="str">
            <v>TMD</v>
          </cell>
          <cell r="F365">
            <v>2022</v>
          </cell>
        </row>
        <row r="366">
          <cell r="E366" t="str">
            <v>TMD</v>
          </cell>
          <cell r="F366">
            <v>2022</v>
          </cell>
        </row>
        <row r="367">
          <cell r="E367" t="str">
            <v>TMD</v>
          </cell>
          <cell r="F367">
            <v>2022</v>
          </cell>
        </row>
        <row r="368">
          <cell r="E368" t="str">
            <v>TMD</v>
          </cell>
          <cell r="F368">
            <v>2022</v>
          </cell>
        </row>
        <row r="369">
          <cell r="E369" t="str">
            <v>TMD</v>
          </cell>
          <cell r="F369">
            <v>2022</v>
          </cell>
        </row>
        <row r="370">
          <cell r="E370" t="str">
            <v>TMD</v>
          </cell>
          <cell r="F370">
            <v>2022</v>
          </cell>
        </row>
        <row r="371">
          <cell r="E371">
            <v>2022</v>
          </cell>
          <cell r="F371">
            <v>2022</v>
          </cell>
        </row>
        <row r="372">
          <cell r="E372">
            <v>2022</v>
          </cell>
          <cell r="F372">
            <v>2022</v>
          </cell>
        </row>
        <row r="373">
          <cell r="E373">
            <v>2022</v>
          </cell>
          <cell r="F373">
            <v>2022</v>
          </cell>
        </row>
        <row r="374">
          <cell r="E374" t="str">
            <v>DYT</v>
          </cell>
          <cell r="F374">
            <v>2022</v>
          </cell>
        </row>
        <row r="375">
          <cell r="E375">
            <v>2022</v>
          </cell>
          <cell r="F375">
            <v>2022</v>
          </cell>
        </row>
        <row r="376">
          <cell r="E376">
            <v>2022</v>
          </cell>
          <cell r="F376">
            <v>2022</v>
          </cell>
        </row>
        <row r="377">
          <cell r="E377">
            <v>2022</v>
          </cell>
          <cell r="F377">
            <v>2022</v>
          </cell>
        </row>
        <row r="378">
          <cell r="E378" t="str">
            <v>ODT</v>
          </cell>
          <cell r="F378">
            <v>2022</v>
          </cell>
        </row>
        <row r="379">
          <cell r="E379" t="str">
            <v>ODT</v>
          </cell>
          <cell r="F379">
            <v>2022</v>
          </cell>
        </row>
        <row r="380">
          <cell r="E380" t="str">
            <v>ODT</v>
          </cell>
          <cell r="F380">
            <v>2022</v>
          </cell>
        </row>
        <row r="381">
          <cell r="E381" t="str">
            <v>ODT</v>
          </cell>
          <cell r="F381">
            <v>2022</v>
          </cell>
        </row>
        <row r="382">
          <cell r="E382" t="str">
            <v>ODT</v>
          </cell>
          <cell r="F382">
            <v>2022</v>
          </cell>
        </row>
        <row r="383">
          <cell r="E383" t="str">
            <v>ODT</v>
          </cell>
          <cell r="F383">
            <v>2022</v>
          </cell>
        </row>
        <row r="384">
          <cell r="E384" t="str">
            <v>ODT</v>
          </cell>
          <cell r="F384">
            <v>2022</v>
          </cell>
        </row>
        <row r="385">
          <cell r="E385" t="str">
            <v>ODT</v>
          </cell>
          <cell r="F385">
            <v>2022</v>
          </cell>
        </row>
        <row r="386">
          <cell r="E386" t="str">
            <v>ODT</v>
          </cell>
          <cell r="F386">
            <v>2022</v>
          </cell>
        </row>
        <row r="387">
          <cell r="E387" t="str">
            <v>ODT</v>
          </cell>
          <cell r="F387">
            <v>2022</v>
          </cell>
        </row>
        <row r="388">
          <cell r="E388" t="str">
            <v>ODT</v>
          </cell>
          <cell r="F388">
            <v>2022</v>
          </cell>
        </row>
        <row r="389">
          <cell r="E389" t="str">
            <v>ODT</v>
          </cell>
          <cell r="F389">
            <v>2022</v>
          </cell>
        </row>
        <row r="390">
          <cell r="E390" t="str">
            <v>ODT</v>
          </cell>
          <cell r="F390">
            <v>2022</v>
          </cell>
        </row>
        <row r="391">
          <cell r="E391">
            <v>2022</v>
          </cell>
          <cell r="F391">
            <v>2022</v>
          </cell>
        </row>
      </sheetData>
      <sheetData sheetId="2">
        <row r="15">
          <cell r="C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Bieu10_CH"/>
    </sheetNames>
    <sheetDataSet>
      <sheetData sheetId="0"/>
      <sheetData sheetId="1">
        <row r="6">
          <cell r="E6">
            <v>0</v>
          </cell>
        </row>
        <row r="10">
          <cell r="E10">
            <v>0</v>
          </cell>
          <cell r="F10">
            <v>0</v>
          </cell>
        </row>
        <row r="11">
          <cell r="E11">
            <v>0</v>
          </cell>
          <cell r="F11">
            <v>0</v>
          </cell>
        </row>
        <row r="12">
          <cell r="E12">
            <v>0</v>
          </cell>
          <cell r="F12">
            <v>0</v>
          </cell>
        </row>
        <row r="13">
          <cell r="E13" t="str">
            <v>CQP</v>
          </cell>
          <cell r="F13">
            <v>2025</v>
          </cell>
        </row>
        <row r="14">
          <cell r="E14" t="str">
            <v>CQP</v>
          </cell>
          <cell r="F14" t="str">
            <v>2026-2030</v>
          </cell>
        </row>
        <row r="15">
          <cell r="E15" t="str">
            <v>CQP</v>
          </cell>
          <cell r="F15" t="str">
            <v>2026-2030</v>
          </cell>
        </row>
        <row r="16">
          <cell r="E16" t="str">
            <v>CQP</v>
          </cell>
          <cell r="F16">
            <v>2023</v>
          </cell>
        </row>
        <row r="17">
          <cell r="E17" t="str">
            <v>CQP</v>
          </cell>
          <cell r="F17" t="str">
            <v>2026-2030</v>
          </cell>
        </row>
        <row r="18">
          <cell r="E18" t="str">
            <v>CQP</v>
          </cell>
          <cell r="F18" t="str">
            <v>2026-2030</v>
          </cell>
        </row>
        <row r="19">
          <cell r="E19" t="str">
            <v>CQP</v>
          </cell>
          <cell r="F19" t="str">
            <v>2026-2030</v>
          </cell>
        </row>
        <row r="20">
          <cell r="E20" t="str">
            <v>CQP</v>
          </cell>
          <cell r="F20">
            <v>2023</v>
          </cell>
        </row>
        <row r="21">
          <cell r="E21" t="str">
            <v>CQP</v>
          </cell>
          <cell r="F21">
            <v>2024</v>
          </cell>
        </row>
        <row r="22">
          <cell r="E22" t="str">
            <v>CQP</v>
          </cell>
          <cell r="F22" t="str">
            <v>2026-2030</v>
          </cell>
        </row>
        <row r="23">
          <cell r="E23" t="str">
            <v>CQP</v>
          </cell>
          <cell r="F23" t="str">
            <v>2026-2030</v>
          </cell>
        </row>
        <row r="24">
          <cell r="E24" t="str">
            <v>CQP</v>
          </cell>
          <cell r="F24" t="str">
            <v>2026-2030</v>
          </cell>
        </row>
        <row r="25">
          <cell r="E25">
            <v>2024</v>
          </cell>
          <cell r="F25">
            <v>2024</v>
          </cell>
        </row>
        <row r="26">
          <cell r="E26" t="str">
            <v>CQP</v>
          </cell>
          <cell r="F26">
            <v>2024</v>
          </cell>
        </row>
        <row r="27">
          <cell r="E27" t="str">
            <v>CQP</v>
          </cell>
          <cell r="F27">
            <v>2024</v>
          </cell>
        </row>
        <row r="28">
          <cell r="E28" t="str">
            <v>CQP</v>
          </cell>
          <cell r="F28">
            <v>2023</v>
          </cell>
        </row>
        <row r="29">
          <cell r="E29" t="str">
            <v>CQP</v>
          </cell>
          <cell r="F29">
            <v>2023</v>
          </cell>
        </row>
        <row r="30">
          <cell r="E30" t="str">
            <v>CQP</v>
          </cell>
          <cell r="F30">
            <v>2024</v>
          </cell>
        </row>
        <row r="31">
          <cell r="E31" t="str">
            <v>CQP</v>
          </cell>
          <cell r="F31">
            <v>2024</v>
          </cell>
        </row>
        <row r="32">
          <cell r="E32" t="str">
            <v>CQP</v>
          </cell>
          <cell r="F32">
            <v>2023</v>
          </cell>
        </row>
        <row r="33">
          <cell r="E33" t="str">
            <v>CQP</v>
          </cell>
          <cell r="F33">
            <v>2023</v>
          </cell>
        </row>
        <row r="34">
          <cell r="E34" t="str">
            <v>CQP</v>
          </cell>
          <cell r="F34">
            <v>2021</v>
          </cell>
        </row>
        <row r="35">
          <cell r="E35" t="str">
            <v>CQP</v>
          </cell>
          <cell r="F35">
            <v>2023</v>
          </cell>
        </row>
        <row r="36">
          <cell r="E36" t="str">
            <v>CQP</v>
          </cell>
          <cell r="F36">
            <v>2023</v>
          </cell>
        </row>
        <row r="37">
          <cell r="E37" t="str">
            <v>CQP</v>
          </cell>
          <cell r="F37">
            <v>2024</v>
          </cell>
        </row>
        <row r="38">
          <cell r="E38" t="str">
            <v>CQP</v>
          </cell>
          <cell r="F38">
            <v>2023</v>
          </cell>
        </row>
        <row r="39">
          <cell r="E39" t="str">
            <v>CQP</v>
          </cell>
          <cell r="F39">
            <v>2023</v>
          </cell>
        </row>
        <row r="40">
          <cell r="E40" t="str">
            <v>CQP</v>
          </cell>
          <cell r="F40">
            <v>2024</v>
          </cell>
        </row>
        <row r="41">
          <cell r="E41" t="str">
            <v>CQP</v>
          </cell>
          <cell r="F41">
            <v>2023</v>
          </cell>
        </row>
        <row r="42">
          <cell r="E42" t="str">
            <v>CQP</v>
          </cell>
          <cell r="F42">
            <v>2023</v>
          </cell>
        </row>
        <row r="43">
          <cell r="E43" t="str">
            <v>CQP</v>
          </cell>
          <cell r="F43">
            <v>2024</v>
          </cell>
        </row>
        <row r="44">
          <cell r="E44" t="str">
            <v>CQP</v>
          </cell>
          <cell r="F44">
            <v>2023</v>
          </cell>
        </row>
        <row r="45">
          <cell r="E45" t="str">
            <v>CQP</v>
          </cell>
          <cell r="F45">
            <v>2023</v>
          </cell>
        </row>
        <row r="46">
          <cell r="E46" t="str">
            <v>CQP</v>
          </cell>
          <cell r="F46">
            <v>2024</v>
          </cell>
        </row>
        <row r="47">
          <cell r="E47" t="str">
            <v>CQP</v>
          </cell>
          <cell r="F47">
            <v>2023</v>
          </cell>
        </row>
        <row r="48">
          <cell r="E48" t="str">
            <v>CQP</v>
          </cell>
          <cell r="F48">
            <v>2023</v>
          </cell>
        </row>
        <row r="49">
          <cell r="E49">
            <v>2023</v>
          </cell>
          <cell r="F49">
            <v>2023</v>
          </cell>
        </row>
        <row r="50">
          <cell r="E50">
            <v>2023</v>
          </cell>
          <cell r="F50">
            <v>2023</v>
          </cell>
        </row>
        <row r="51">
          <cell r="E51" t="str">
            <v>CAN</v>
          </cell>
          <cell r="F51" t="str">
            <v>2026-2030</v>
          </cell>
        </row>
        <row r="52">
          <cell r="E52" t="str">
            <v>CAN</v>
          </cell>
          <cell r="F52">
            <v>2023</v>
          </cell>
        </row>
        <row r="53">
          <cell r="E53" t="str">
            <v>CAN</v>
          </cell>
          <cell r="F53" t="str">
            <v>2026-2030</v>
          </cell>
        </row>
        <row r="54">
          <cell r="E54" t="str">
            <v>CAN</v>
          </cell>
          <cell r="F54" t="str">
            <v>2026-2030</v>
          </cell>
        </row>
        <row r="55">
          <cell r="E55" t="str">
            <v>CAN</v>
          </cell>
          <cell r="F55" t="str">
            <v>2026-2030</v>
          </cell>
        </row>
        <row r="56">
          <cell r="E56" t="str">
            <v>CAN</v>
          </cell>
          <cell r="F56" t="str">
            <v>2026-2030</v>
          </cell>
        </row>
        <row r="57">
          <cell r="E57" t="str">
            <v>CAN</v>
          </cell>
          <cell r="F57">
            <v>2023</v>
          </cell>
        </row>
        <row r="58">
          <cell r="E58" t="str">
            <v>CAN</v>
          </cell>
          <cell r="F58">
            <v>2021</v>
          </cell>
        </row>
        <row r="59">
          <cell r="E59" t="str">
            <v>CAN</v>
          </cell>
          <cell r="F59">
            <v>2021</v>
          </cell>
        </row>
        <row r="60">
          <cell r="E60" t="str">
            <v>CAN</v>
          </cell>
          <cell r="F60">
            <v>2021</v>
          </cell>
        </row>
        <row r="61">
          <cell r="E61" t="str">
            <v>CAN</v>
          </cell>
          <cell r="F61">
            <v>2021</v>
          </cell>
        </row>
        <row r="62">
          <cell r="E62">
            <v>2021</v>
          </cell>
          <cell r="F62">
            <v>2021</v>
          </cell>
        </row>
        <row r="63">
          <cell r="E63" t="str">
            <v>CAN</v>
          </cell>
          <cell r="F63">
            <v>2022</v>
          </cell>
        </row>
        <row r="64">
          <cell r="E64" t="str">
            <v>CAN</v>
          </cell>
          <cell r="F64">
            <v>2021</v>
          </cell>
        </row>
        <row r="65">
          <cell r="E65">
            <v>2021</v>
          </cell>
          <cell r="F65">
            <v>2021</v>
          </cell>
        </row>
        <row r="66">
          <cell r="E66">
            <v>2021</v>
          </cell>
          <cell r="F66">
            <v>2021</v>
          </cell>
        </row>
        <row r="67">
          <cell r="E67" t="str">
            <v>SKK</v>
          </cell>
          <cell r="F67">
            <v>2022</v>
          </cell>
        </row>
        <row r="68">
          <cell r="E68">
            <v>2022</v>
          </cell>
          <cell r="F68">
            <v>2022</v>
          </cell>
        </row>
        <row r="69">
          <cell r="E69">
            <v>2022</v>
          </cell>
          <cell r="F69">
            <v>2022</v>
          </cell>
        </row>
        <row r="70">
          <cell r="E70" t="str">
            <v>SKN</v>
          </cell>
          <cell r="F70">
            <v>2023</v>
          </cell>
        </row>
        <row r="71">
          <cell r="E71">
            <v>2023</v>
          </cell>
          <cell r="F71">
            <v>2023</v>
          </cell>
        </row>
        <row r="72">
          <cell r="E72" t="str">
            <v>SKN</v>
          </cell>
          <cell r="F72">
            <v>2023</v>
          </cell>
        </row>
        <row r="73">
          <cell r="E73">
            <v>2023</v>
          </cell>
          <cell r="F73">
            <v>2023</v>
          </cell>
        </row>
        <row r="74">
          <cell r="E74">
            <v>2023</v>
          </cell>
          <cell r="F74">
            <v>2023</v>
          </cell>
        </row>
        <row r="75">
          <cell r="E75" t="str">
            <v>TMD</v>
          </cell>
          <cell r="F75">
            <v>2023</v>
          </cell>
        </row>
        <row r="76">
          <cell r="E76" t="str">
            <v>TMD</v>
          </cell>
          <cell r="F76">
            <v>2022</v>
          </cell>
        </row>
        <row r="77">
          <cell r="E77" t="str">
            <v>TMD</v>
          </cell>
          <cell r="F77">
            <v>2023</v>
          </cell>
        </row>
        <row r="78">
          <cell r="E78" t="str">
            <v>TMD</v>
          </cell>
          <cell r="F78">
            <v>2023</v>
          </cell>
        </row>
        <row r="79">
          <cell r="E79" t="str">
            <v>TMD</v>
          </cell>
          <cell r="F79">
            <v>2023</v>
          </cell>
        </row>
        <row r="80">
          <cell r="E80" t="str">
            <v>TMD</v>
          </cell>
          <cell r="F80">
            <v>2023</v>
          </cell>
        </row>
        <row r="81">
          <cell r="E81" t="str">
            <v>TMD</v>
          </cell>
          <cell r="F81">
            <v>2023</v>
          </cell>
        </row>
        <row r="82">
          <cell r="E82" t="str">
            <v>TMD</v>
          </cell>
          <cell r="F82">
            <v>2023</v>
          </cell>
        </row>
        <row r="83">
          <cell r="E83" t="str">
            <v>TMD</v>
          </cell>
          <cell r="F83">
            <v>2023</v>
          </cell>
        </row>
        <row r="84">
          <cell r="E84" t="str">
            <v>TMD</v>
          </cell>
          <cell r="F84">
            <v>2023</v>
          </cell>
        </row>
        <row r="85">
          <cell r="E85" t="str">
            <v>TMD</v>
          </cell>
          <cell r="F85">
            <v>2023</v>
          </cell>
        </row>
        <row r="86">
          <cell r="E86" t="str">
            <v>TMD</v>
          </cell>
          <cell r="F86">
            <v>2023</v>
          </cell>
        </row>
        <row r="87">
          <cell r="E87" t="str">
            <v>TMD</v>
          </cell>
          <cell r="F87">
            <v>2023</v>
          </cell>
        </row>
        <row r="88">
          <cell r="E88" t="str">
            <v>TMD</v>
          </cell>
          <cell r="F88">
            <v>2023</v>
          </cell>
        </row>
        <row r="89">
          <cell r="E89" t="str">
            <v>TMD</v>
          </cell>
          <cell r="F89">
            <v>2023</v>
          </cell>
        </row>
        <row r="90">
          <cell r="E90" t="str">
            <v>TMD</v>
          </cell>
          <cell r="F90">
            <v>2022</v>
          </cell>
        </row>
        <row r="91">
          <cell r="E91" t="str">
            <v>TMD</v>
          </cell>
          <cell r="F91">
            <v>2022</v>
          </cell>
        </row>
        <row r="92">
          <cell r="E92" t="str">
            <v>TMD</v>
          </cell>
          <cell r="F92">
            <v>2022</v>
          </cell>
        </row>
        <row r="93">
          <cell r="E93" t="str">
            <v>TMD</v>
          </cell>
          <cell r="F93">
            <v>2022</v>
          </cell>
        </row>
        <row r="94">
          <cell r="E94" t="str">
            <v>TMD</v>
          </cell>
          <cell r="F94">
            <v>2022</v>
          </cell>
        </row>
        <row r="95">
          <cell r="E95" t="str">
            <v>TMD</v>
          </cell>
          <cell r="F95">
            <v>2024</v>
          </cell>
        </row>
        <row r="96">
          <cell r="E96" t="str">
            <v>TMD</v>
          </cell>
          <cell r="F96">
            <v>2024</v>
          </cell>
        </row>
        <row r="97">
          <cell r="E97" t="str">
            <v>TMD</v>
          </cell>
          <cell r="F97">
            <v>2024</v>
          </cell>
        </row>
        <row r="98">
          <cell r="E98" t="str">
            <v>TMD</v>
          </cell>
          <cell r="F98">
            <v>2024</v>
          </cell>
        </row>
        <row r="99">
          <cell r="E99" t="str">
            <v>TMD</v>
          </cell>
          <cell r="F99">
            <v>2024</v>
          </cell>
        </row>
        <row r="100">
          <cell r="E100" t="str">
            <v>TMD</v>
          </cell>
          <cell r="F100">
            <v>2024</v>
          </cell>
        </row>
        <row r="101">
          <cell r="E101" t="str">
            <v>TMD</v>
          </cell>
          <cell r="F101">
            <v>2024</v>
          </cell>
        </row>
        <row r="102">
          <cell r="E102" t="str">
            <v>TMD</v>
          </cell>
          <cell r="F102">
            <v>2024</v>
          </cell>
        </row>
        <row r="103">
          <cell r="E103" t="str">
            <v>TMD</v>
          </cell>
          <cell r="F103">
            <v>2024</v>
          </cell>
        </row>
        <row r="104">
          <cell r="E104" t="str">
            <v>TMD</v>
          </cell>
          <cell r="F104">
            <v>2022</v>
          </cell>
        </row>
        <row r="105">
          <cell r="E105" t="str">
            <v>TMD</v>
          </cell>
          <cell r="F105">
            <v>2022</v>
          </cell>
        </row>
        <row r="106">
          <cell r="E106" t="str">
            <v>TMD</v>
          </cell>
          <cell r="F106">
            <v>2022</v>
          </cell>
        </row>
        <row r="107">
          <cell r="E107" t="str">
            <v>TMD</v>
          </cell>
          <cell r="F107">
            <v>2022</v>
          </cell>
        </row>
        <row r="108">
          <cell r="E108" t="str">
            <v>TMD</v>
          </cell>
          <cell r="F108">
            <v>2022</v>
          </cell>
        </row>
        <row r="109">
          <cell r="E109" t="str">
            <v>TMD</v>
          </cell>
          <cell r="F109">
            <v>2022</v>
          </cell>
        </row>
        <row r="110">
          <cell r="E110" t="str">
            <v>TMD</v>
          </cell>
          <cell r="F110">
            <v>2022</v>
          </cell>
        </row>
        <row r="111">
          <cell r="E111" t="str">
            <v>TMD</v>
          </cell>
          <cell r="F111">
            <v>2022</v>
          </cell>
        </row>
        <row r="112">
          <cell r="E112" t="str">
            <v>TMD</v>
          </cell>
          <cell r="F112">
            <v>2022</v>
          </cell>
        </row>
        <row r="113">
          <cell r="E113" t="str">
            <v>TMD</v>
          </cell>
          <cell r="F113">
            <v>2022</v>
          </cell>
        </row>
        <row r="114">
          <cell r="E114" t="str">
            <v>TMD</v>
          </cell>
          <cell r="F114">
            <v>2022</v>
          </cell>
        </row>
        <row r="115">
          <cell r="E115" t="str">
            <v>TMD</v>
          </cell>
          <cell r="F115">
            <v>2022</v>
          </cell>
        </row>
        <row r="116">
          <cell r="E116" t="str">
            <v>TMD</v>
          </cell>
          <cell r="F116">
            <v>2022</v>
          </cell>
        </row>
        <row r="117">
          <cell r="E117" t="str">
            <v>TMD</v>
          </cell>
          <cell r="F117">
            <v>2022</v>
          </cell>
        </row>
        <row r="118">
          <cell r="E118" t="str">
            <v>TMD</v>
          </cell>
          <cell r="F118">
            <v>2022</v>
          </cell>
        </row>
        <row r="119">
          <cell r="E119" t="str">
            <v>TMD</v>
          </cell>
          <cell r="F119">
            <v>2022</v>
          </cell>
        </row>
        <row r="120">
          <cell r="E120" t="str">
            <v>TMD</v>
          </cell>
          <cell r="F120">
            <v>2022</v>
          </cell>
        </row>
        <row r="121">
          <cell r="E121" t="str">
            <v>TMD</v>
          </cell>
          <cell r="F121">
            <v>2022</v>
          </cell>
        </row>
        <row r="122">
          <cell r="E122" t="str">
            <v>TMD</v>
          </cell>
          <cell r="F122">
            <v>2022</v>
          </cell>
        </row>
        <row r="123">
          <cell r="E123" t="str">
            <v>TMD</v>
          </cell>
          <cell r="F123">
            <v>2022</v>
          </cell>
        </row>
        <row r="124">
          <cell r="E124" t="str">
            <v>TMD</v>
          </cell>
          <cell r="F124">
            <v>2022</v>
          </cell>
        </row>
        <row r="125">
          <cell r="E125" t="str">
            <v>TMD</v>
          </cell>
          <cell r="F125">
            <v>2022</v>
          </cell>
        </row>
        <row r="126">
          <cell r="E126" t="str">
            <v>TMD</v>
          </cell>
          <cell r="F126">
            <v>2022</v>
          </cell>
        </row>
        <row r="127">
          <cell r="E127" t="str">
            <v>TMD</v>
          </cell>
          <cell r="F127">
            <v>2022</v>
          </cell>
        </row>
        <row r="128">
          <cell r="E128" t="str">
            <v>TMD</v>
          </cell>
          <cell r="F128">
            <v>2022</v>
          </cell>
        </row>
        <row r="129">
          <cell r="E129" t="str">
            <v>TMD</v>
          </cell>
          <cell r="F129">
            <v>2022</v>
          </cell>
        </row>
        <row r="130">
          <cell r="E130" t="str">
            <v>TMD</v>
          </cell>
          <cell r="F130">
            <v>2022</v>
          </cell>
        </row>
        <row r="131">
          <cell r="E131" t="str">
            <v>TMD</v>
          </cell>
          <cell r="F131">
            <v>2022</v>
          </cell>
        </row>
        <row r="132">
          <cell r="E132" t="str">
            <v>TMD</v>
          </cell>
          <cell r="F132">
            <v>2022</v>
          </cell>
        </row>
        <row r="133">
          <cell r="E133" t="str">
            <v>TMD</v>
          </cell>
          <cell r="F133">
            <v>2022</v>
          </cell>
        </row>
        <row r="134">
          <cell r="E134" t="str">
            <v>TMD</v>
          </cell>
          <cell r="F134">
            <v>2022</v>
          </cell>
        </row>
        <row r="135">
          <cell r="E135" t="str">
            <v>TMD</v>
          </cell>
          <cell r="F135">
            <v>2022</v>
          </cell>
        </row>
        <row r="136">
          <cell r="E136" t="str">
            <v>TMD</v>
          </cell>
          <cell r="F136">
            <v>2022</v>
          </cell>
        </row>
        <row r="137">
          <cell r="E137" t="str">
            <v>TMD</v>
          </cell>
          <cell r="F137">
            <v>2022</v>
          </cell>
        </row>
        <row r="138">
          <cell r="E138" t="str">
            <v>TMD</v>
          </cell>
          <cell r="F138">
            <v>2022</v>
          </cell>
        </row>
        <row r="139">
          <cell r="E139" t="str">
            <v>TMD</v>
          </cell>
          <cell r="F139">
            <v>2022</v>
          </cell>
        </row>
        <row r="140">
          <cell r="E140" t="str">
            <v>TMD</v>
          </cell>
          <cell r="F140">
            <v>2022</v>
          </cell>
        </row>
        <row r="141">
          <cell r="E141" t="str">
            <v>TMD</v>
          </cell>
          <cell r="F141">
            <v>2022</v>
          </cell>
        </row>
        <row r="142">
          <cell r="E142" t="str">
            <v>TMD</v>
          </cell>
          <cell r="F142">
            <v>2021</v>
          </cell>
        </row>
        <row r="143">
          <cell r="E143" t="str">
            <v>TMD</v>
          </cell>
          <cell r="F143">
            <v>2021</v>
          </cell>
        </row>
        <row r="144">
          <cell r="E144" t="str">
            <v>TMD</v>
          </cell>
          <cell r="F144">
            <v>2021</v>
          </cell>
        </row>
        <row r="145">
          <cell r="E145" t="str">
            <v>TMD</v>
          </cell>
          <cell r="F145">
            <v>2021</v>
          </cell>
        </row>
        <row r="146">
          <cell r="E146">
            <v>2021</v>
          </cell>
          <cell r="F146">
            <v>2021</v>
          </cell>
        </row>
        <row r="147">
          <cell r="E147" t="str">
            <v>TMD</v>
          </cell>
          <cell r="F147">
            <v>2023</v>
          </cell>
        </row>
        <row r="148">
          <cell r="E148" t="str">
            <v>TMD</v>
          </cell>
          <cell r="F148">
            <v>2024</v>
          </cell>
        </row>
        <row r="149">
          <cell r="E149" t="str">
            <v>TMD</v>
          </cell>
          <cell r="F149">
            <v>2022</v>
          </cell>
        </row>
        <row r="150">
          <cell r="E150" t="str">
            <v>TMD</v>
          </cell>
          <cell r="F150">
            <v>2023</v>
          </cell>
        </row>
        <row r="151">
          <cell r="E151" t="str">
            <v>TMD</v>
          </cell>
          <cell r="F151">
            <v>2025</v>
          </cell>
        </row>
        <row r="152">
          <cell r="E152" t="str">
            <v>TMD</v>
          </cell>
          <cell r="F152">
            <v>2024</v>
          </cell>
        </row>
        <row r="153">
          <cell r="E153" t="str">
            <v>TMD</v>
          </cell>
          <cell r="F153">
            <v>2024</v>
          </cell>
        </row>
        <row r="154">
          <cell r="E154" t="str">
            <v>TMD</v>
          </cell>
          <cell r="F154">
            <v>2024</v>
          </cell>
        </row>
        <row r="155">
          <cell r="E155" t="str">
            <v>TMD</v>
          </cell>
          <cell r="F155">
            <v>2024</v>
          </cell>
        </row>
        <row r="156">
          <cell r="E156" t="str">
            <v>TMD</v>
          </cell>
          <cell r="F156">
            <v>2024</v>
          </cell>
        </row>
        <row r="157">
          <cell r="E157" t="str">
            <v>TMD</v>
          </cell>
          <cell r="F157">
            <v>2024</v>
          </cell>
        </row>
        <row r="158">
          <cell r="E158" t="str">
            <v>TMD</v>
          </cell>
          <cell r="F158">
            <v>2024</v>
          </cell>
        </row>
        <row r="159">
          <cell r="E159" t="str">
            <v>TMD</v>
          </cell>
          <cell r="F159">
            <v>2024</v>
          </cell>
        </row>
        <row r="160">
          <cell r="E160" t="str">
            <v>TMD</v>
          </cell>
          <cell r="F160">
            <v>2024</v>
          </cell>
        </row>
        <row r="161">
          <cell r="E161" t="str">
            <v>TMD</v>
          </cell>
          <cell r="F161">
            <v>2024</v>
          </cell>
        </row>
        <row r="162">
          <cell r="E162" t="str">
            <v>TMD</v>
          </cell>
          <cell r="F162">
            <v>2024</v>
          </cell>
        </row>
        <row r="163">
          <cell r="E163" t="str">
            <v>TMD</v>
          </cell>
          <cell r="F163">
            <v>2024</v>
          </cell>
        </row>
        <row r="164">
          <cell r="E164" t="str">
            <v>TMD</v>
          </cell>
          <cell r="F164">
            <v>2024</v>
          </cell>
        </row>
        <row r="165">
          <cell r="E165" t="str">
            <v>TMD</v>
          </cell>
          <cell r="F165">
            <v>2024</v>
          </cell>
        </row>
        <row r="166">
          <cell r="E166" t="str">
            <v>TMD</v>
          </cell>
          <cell r="F166">
            <v>2024</v>
          </cell>
        </row>
        <row r="167">
          <cell r="E167" t="str">
            <v>TMD</v>
          </cell>
          <cell r="F167">
            <v>2024</v>
          </cell>
        </row>
        <row r="168">
          <cell r="E168" t="str">
            <v>TMD</v>
          </cell>
          <cell r="F168">
            <v>2024</v>
          </cell>
        </row>
        <row r="169">
          <cell r="E169" t="str">
            <v>TMD</v>
          </cell>
          <cell r="F169">
            <v>2024</v>
          </cell>
        </row>
        <row r="170">
          <cell r="E170" t="str">
            <v>TMD</v>
          </cell>
          <cell r="F170">
            <v>2024</v>
          </cell>
        </row>
        <row r="171">
          <cell r="E171" t="str">
            <v>TMD</v>
          </cell>
          <cell r="F171">
            <v>2022</v>
          </cell>
        </row>
        <row r="172">
          <cell r="E172" t="str">
            <v>TMD</v>
          </cell>
          <cell r="F172">
            <v>2022</v>
          </cell>
        </row>
        <row r="173">
          <cell r="E173" t="str">
            <v>TMD</v>
          </cell>
          <cell r="F173">
            <v>2022</v>
          </cell>
        </row>
        <row r="174">
          <cell r="E174" t="str">
            <v>TMD</v>
          </cell>
          <cell r="F174">
            <v>2022</v>
          </cell>
        </row>
        <row r="175">
          <cell r="E175" t="str">
            <v>TMD</v>
          </cell>
          <cell r="F175">
            <v>2022</v>
          </cell>
        </row>
        <row r="176">
          <cell r="E176" t="str">
            <v>TMD</v>
          </cell>
          <cell r="F176">
            <v>2022</v>
          </cell>
        </row>
        <row r="177">
          <cell r="E177" t="str">
            <v>TMD</v>
          </cell>
          <cell r="F177">
            <v>2022</v>
          </cell>
        </row>
        <row r="178">
          <cell r="E178" t="str">
            <v>TMD</v>
          </cell>
          <cell r="F178">
            <v>2022</v>
          </cell>
        </row>
        <row r="179">
          <cell r="E179" t="str">
            <v>TMD</v>
          </cell>
          <cell r="F179">
            <v>2022</v>
          </cell>
        </row>
        <row r="180">
          <cell r="E180" t="str">
            <v>TMD</v>
          </cell>
          <cell r="F180">
            <v>2025</v>
          </cell>
        </row>
        <row r="181">
          <cell r="E181" t="str">
            <v>TMD</v>
          </cell>
          <cell r="F181">
            <v>2025</v>
          </cell>
        </row>
        <row r="182">
          <cell r="E182" t="str">
            <v>TMD</v>
          </cell>
          <cell r="F182">
            <v>2025</v>
          </cell>
        </row>
        <row r="183">
          <cell r="E183" t="str">
            <v>TMD</v>
          </cell>
          <cell r="F183">
            <v>2023</v>
          </cell>
        </row>
        <row r="184">
          <cell r="E184" t="str">
            <v>TMD</v>
          </cell>
          <cell r="F184">
            <v>2023</v>
          </cell>
        </row>
        <row r="185">
          <cell r="E185" t="str">
            <v>TMD</v>
          </cell>
          <cell r="F185">
            <v>2023</v>
          </cell>
        </row>
        <row r="186">
          <cell r="E186" t="str">
            <v>TMD</v>
          </cell>
          <cell r="F186">
            <v>2022</v>
          </cell>
        </row>
        <row r="187">
          <cell r="E187" t="str">
            <v>TMD</v>
          </cell>
          <cell r="F187">
            <v>2022</v>
          </cell>
        </row>
        <row r="188">
          <cell r="E188" t="str">
            <v>TMD</v>
          </cell>
          <cell r="F188">
            <v>2022</v>
          </cell>
        </row>
        <row r="189">
          <cell r="E189" t="str">
            <v>TMD</v>
          </cell>
          <cell r="F189">
            <v>2022</v>
          </cell>
        </row>
        <row r="190">
          <cell r="E190" t="str">
            <v>TMD</v>
          </cell>
          <cell r="F190">
            <v>2022</v>
          </cell>
        </row>
        <row r="191">
          <cell r="E191" t="str">
            <v>TMD</v>
          </cell>
          <cell r="F191">
            <v>2022</v>
          </cell>
        </row>
        <row r="192">
          <cell r="E192" t="str">
            <v>TMD</v>
          </cell>
          <cell r="F192">
            <v>2022</v>
          </cell>
        </row>
        <row r="193">
          <cell r="E193" t="str">
            <v>TMD</v>
          </cell>
          <cell r="F193">
            <v>2022</v>
          </cell>
        </row>
        <row r="194">
          <cell r="E194" t="str">
            <v>TMD</v>
          </cell>
          <cell r="F194">
            <v>2022</v>
          </cell>
        </row>
        <row r="195">
          <cell r="E195" t="str">
            <v>TMD</v>
          </cell>
          <cell r="F195">
            <v>2022</v>
          </cell>
        </row>
        <row r="196">
          <cell r="E196" t="str">
            <v>TMD</v>
          </cell>
          <cell r="F196">
            <v>2022</v>
          </cell>
        </row>
        <row r="197">
          <cell r="E197" t="str">
            <v>TMD</v>
          </cell>
          <cell r="F197">
            <v>2022</v>
          </cell>
        </row>
        <row r="198">
          <cell r="E198" t="str">
            <v>TMD</v>
          </cell>
          <cell r="F198">
            <v>2022</v>
          </cell>
        </row>
        <row r="199">
          <cell r="E199" t="str">
            <v>TMD</v>
          </cell>
          <cell r="F199" t="str">
            <v>2026-2030</v>
          </cell>
        </row>
        <row r="200">
          <cell r="E200" t="str">
            <v>TMD</v>
          </cell>
          <cell r="F200" t="str">
            <v>2026-2030</v>
          </cell>
        </row>
        <row r="201">
          <cell r="E201" t="str">
            <v>TMD</v>
          </cell>
          <cell r="F201" t="str">
            <v>2026-2030</v>
          </cell>
        </row>
        <row r="202">
          <cell r="E202" t="str">
            <v>TMD</v>
          </cell>
          <cell r="F202" t="str">
            <v>2026-2030</v>
          </cell>
        </row>
        <row r="203">
          <cell r="E203" t="str">
            <v>TMD</v>
          </cell>
          <cell r="F203" t="str">
            <v>2026-2030</v>
          </cell>
        </row>
        <row r="204">
          <cell r="E204" t="str">
            <v>TMD</v>
          </cell>
          <cell r="F204" t="str">
            <v>2026-2030</v>
          </cell>
        </row>
        <row r="205">
          <cell r="E205" t="str">
            <v>TMD</v>
          </cell>
          <cell r="F205" t="str">
            <v>2026-2030</v>
          </cell>
        </row>
        <row r="206">
          <cell r="E206" t="str">
            <v>TMD</v>
          </cell>
          <cell r="F206" t="str">
            <v>2026-2030</v>
          </cell>
        </row>
        <row r="207">
          <cell r="E207" t="str">
            <v>TMD</v>
          </cell>
          <cell r="F207" t="str">
            <v>2026-2030</v>
          </cell>
        </row>
        <row r="208">
          <cell r="E208" t="str">
            <v>TMD</v>
          </cell>
          <cell r="F208" t="str">
            <v>2026-2030</v>
          </cell>
        </row>
        <row r="209">
          <cell r="E209" t="str">
            <v>TMD</v>
          </cell>
          <cell r="F209" t="str">
            <v>2026-2030</v>
          </cell>
        </row>
        <row r="210">
          <cell r="E210" t="str">
            <v>TMD</v>
          </cell>
          <cell r="F210" t="str">
            <v>2026-2030</v>
          </cell>
        </row>
        <row r="211">
          <cell r="E211" t="str">
            <v>TMD</v>
          </cell>
          <cell r="F211" t="str">
            <v>2026-2030</v>
          </cell>
        </row>
        <row r="212">
          <cell r="E212" t="str">
            <v>TMD</v>
          </cell>
          <cell r="F212" t="str">
            <v>2026-2030</v>
          </cell>
        </row>
        <row r="213">
          <cell r="E213" t="str">
            <v>TMD</v>
          </cell>
          <cell r="F213" t="str">
            <v>2026-2030</v>
          </cell>
        </row>
        <row r="214">
          <cell r="E214" t="str">
            <v>TMD</v>
          </cell>
          <cell r="F214" t="str">
            <v>2026-2030</v>
          </cell>
        </row>
        <row r="215">
          <cell r="E215" t="str">
            <v>TMD</v>
          </cell>
          <cell r="F215" t="str">
            <v>2026-2030</v>
          </cell>
        </row>
        <row r="216">
          <cell r="E216" t="str">
            <v>TMD</v>
          </cell>
          <cell r="F216" t="str">
            <v>2026-2030</v>
          </cell>
        </row>
        <row r="217">
          <cell r="E217">
            <v>2022</v>
          </cell>
          <cell r="F217">
            <v>2022</v>
          </cell>
        </row>
        <row r="218">
          <cell r="E218">
            <v>2022</v>
          </cell>
          <cell r="F218">
            <v>2022</v>
          </cell>
        </row>
        <row r="219">
          <cell r="E219" t="str">
            <v>SKC</v>
          </cell>
          <cell r="F219">
            <v>2023</v>
          </cell>
        </row>
        <row r="220">
          <cell r="E220" t="str">
            <v>SKC</v>
          </cell>
          <cell r="F220">
            <v>2025</v>
          </cell>
        </row>
        <row r="221">
          <cell r="E221" t="str">
            <v>SKC</v>
          </cell>
          <cell r="F221">
            <v>2021</v>
          </cell>
        </row>
        <row r="222">
          <cell r="E222" t="str">
            <v>SKC</v>
          </cell>
          <cell r="F222">
            <v>2025</v>
          </cell>
        </row>
        <row r="223">
          <cell r="E223" t="str">
            <v>SKC</v>
          </cell>
          <cell r="F223">
            <v>2021</v>
          </cell>
        </row>
        <row r="224">
          <cell r="E224" t="str">
            <v>SKC</v>
          </cell>
          <cell r="F224">
            <v>2024</v>
          </cell>
        </row>
        <row r="225">
          <cell r="E225" t="str">
            <v>SKC</v>
          </cell>
          <cell r="F225">
            <v>2022</v>
          </cell>
        </row>
        <row r="226">
          <cell r="E226" t="str">
            <v>SKC</v>
          </cell>
          <cell r="F226" t="str">
            <v>2026-2030</v>
          </cell>
        </row>
        <row r="227">
          <cell r="E227" t="str">
            <v>SKC</v>
          </cell>
          <cell r="F227" t="str">
            <v>2026-2030</v>
          </cell>
        </row>
        <row r="228">
          <cell r="E228">
            <v>2022</v>
          </cell>
          <cell r="F228">
            <v>2022</v>
          </cell>
        </row>
        <row r="229">
          <cell r="E229" t="str">
            <v>SKC</v>
          </cell>
          <cell r="F229">
            <v>2023</v>
          </cell>
        </row>
        <row r="230">
          <cell r="E230" t="str">
            <v>SKC</v>
          </cell>
          <cell r="F230">
            <v>2022</v>
          </cell>
        </row>
        <row r="231">
          <cell r="E231" t="str">
            <v>SKC</v>
          </cell>
          <cell r="F231">
            <v>2025</v>
          </cell>
        </row>
        <row r="232">
          <cell r="E232" t="str">
            <v>SKC</v>
          </cell>
          <cell r="F232">
            <v>2021</v>
          </cell>
        </row>
        <row r="233">
          <cell r="E233">
            <v>2021</v>
          </cell>
          <cell r="F233">
            <v>2021</v>
          </cell>
        </row>
        <row r="234">
          <cell r="E234">
            <v>2021</v>
          </cell>
          <cell r="F234">
            <v>2021</v>
          </cell>
        </row>
        <row r="235">
          <cell r="E235" t="str">
            <v>SKS</v>
          </cell>
          <cell r="F235">
            <v>2022</v>
          </cell>
        </row>
        <row r="236">
          <cell r="E236" t="str">
            <v>SKS</v>
          </cell>
          <cell r="F236">
            <v>2023</v>
          </cell>
        </row>
        <row r="237">
          <cell r="E237" t="str">
            <v>SKS</v>
          </cell>
          <cell r="F237">
            <v>2023</v>
          </cell>
        </row>
        <row r="238">
          <cell r="E238" t="str">
            <v>SKS</v>
          </cell>
          <cell r="F238">
            <v>2023</v>
          </cell>
        </row>
        <row r="239">
          <cell r="E239">
            <v>2023</v>
          </cell>
          <cell r="F239">
            <v>2023</v>
          </cell>
        </row>
        <row r="240">
          <cell r="E240" t="str">
            <v>SKS</v>
          </cell>
          <cell r="F240">
            <v>2025</v>
          </cell>
        </row>
        <row r="241">
          <cell r="E241" t="str">
            <v>SKS</v>
          </cell>
          <cell r="F241">
            <v>2025</v>
          </cell>
        </row>
        <row r="242">
          <cell r="E242" t="str">
            <v>SKS</v>
          </cell>
          <cell r="F242">
            <v>2025</v>
          </cell>
        </row>
        <row r="243">
          <cell r="E243" t="str">
            <v>SKS</v>
          </cell>
          <cell r="F243">
            <v>2025</v>
          </cell>
        </row>
        <row r="244">
          <cell r="E244" t="str">
            <v>SKS</v>
          </cell>
          <cell r="F244">
            <v>2025</v>
          </cell>
        </row>
        <row r="245">
          <cell r="E245" t="str">
            <v>SKS</v>
          </cell>
          <cell r="F245">
            <v>2025</v>
          </cell>
        </row>
        <row r="246">
          <cell r="E246">
            <v>2025</v>
          </cell>
          <cell r="F246">
            <v>2025</v>
          </cell>
        </row>
        <row r="247">
          <cell r="E247">
            <v>2025</v>
          </cell>
          <cell r="F247">
            <v>2025</v>
          </cell>
        </row>
        <row r="248">
          <cell r="E248" t="str">
            <v>DGT</v>
          </cell>
          <cell r="F248">
            <v>2023</v>
          </cell>
        </row>
        <row r="249">
          <cell r="E249" t="str">
            <v>DGT</v>
          </cell>
          <cell r="F249">
            <v>2021</v>
          </cell>
        </row>
        <row r="250">
          <cell r="E250" t="str">
            <v>DGT</v>
          </cell>
          <cell r="F250">
            <v>2021</v>
          </cell>
        </row>
        <row r="251">
          <cell r="E251" t="str">
            <v>DGT</v>
          </cell>
          <cell r="F251">
            <v>2021</v>
          </cell>
        </row>
        <row r="252">
          <cell r="E252" t="str">
            <v>DGT</v>
          </cell>
          <cell r="F252">
            <v>2021</v>
          </cell>
        </row>
        <row r="253">
          <cell r="E253" t="str">
            <v>DGT</v>
          </cell>
          <cell r="F253">
            <v>2021</v>
          </cell>
        </row>
        <row r="254">
          <cell r="E254" t="str">
            <v>DGT</v>
          </cell>
          <cell r="F254">
            <v>2021</v>
          </cell>
        </row>
        <row r="255">
          <cell r="E255" t="str">
            <v>DGT</v>
          </cell>
          <cell r="F255">
            <v>2021</v>
          </cell>
        </row>
        <row r="256">
          <cell r="E256" t="str">
            <v>DGT</v>
          </cell>
          <cell r="F256">
            <v>2022</v>
          </cell>
        </row>
        <row r="257">
          <cell r="E257" t="str">
            <v>DGT</v>
          </cell>
          <cell r="F257">
            <v>2022</v>
          </cell>
        </row>
        <row r="258">
          <cell r="E258" t="str">
            <v>DGT</v>
          </cell>
          <cell r="F258">
            <v>2022</v>
          </cell>
        </row>
        <row r="259">
          <cell r="E259" t="str">
            <v>DGT</v>
          </cell>
          <cell r="F259">
            <v>2021</v>
          </cell>
        </row>
        <row r="260">
          <cell r="E260" t="str">
            <v>DGT</v>
          </cell>
          <cell r="F260">
            <v>2021</v>
          </cell>
        </row>
        <row r="261">
          <cell r="E261" t="str">
            <v>DGT</v>
          </cell>
          <cell r="F261">
            <v>2023</v>
          </cell>
        </row>
        <row r="262">
          <cell r="E262" t="str">
            <v>DGT</v>
          </cell>
          <cell r="F262">
            <v>2024</v>
          </cell>
        </row>
        <row r="263">
          <cell r="E263" t="str">
            <v>DGT</v>
          </cell>
          <cell r="F263">
            <v>2024</v>
          </cell>
        </row>
        <row r="264">
          <cell r="E264" t="str">
            <v>DGT</v>
          </cell>
          <cell r="F264">
            <v>2022</v>
          </cell>
        </row>
        <row r="265">
          <cell r="E265" t="str">
            <v>DGT</v>
          </cell>
          <cell r="F265" t="str">
            <v>2026-2030</v>
          </cell>
        </row>
        <row r="266">
          <cell r="E266" t="str">
            <v>DGT</v>
          </cell>
          <cell r="F266" t="str">
            <v>2026-2030</v>
          </cell>
        </row>
        <row r="267">
          <cell r="E267" t="str">
            <v>DGT</v>
          </cell>
          <cell r="F267">
            <v>2024</v>
          </cell>
        </row>
        <row r="268">
          <cell r="E268" t="str">
            <v>DGT</v>
          </cell>
          <cell r="F268">
            <v>2024</v>
          </cell>
        </row>
        <row r="269">
          <cell r="E269" t="str">
            <v>DGT</v>
          </cell>
          <cell r="F269">
            <v>2024</v>
          </cell>
        </row>
        <row r="270">
          <cell r="E270" t="str">
            <v>DGT</v>
          </cell>
          <cell r="F270">
            <v>2025</v>
          </cell>
        </row>
        <row r="271">
          <cell r="E271" t="str">
            <v>DGT</v>
          </cell>
          <cell r="F271">
            <v>2023</v>
          </cell>
        </row>
        <row r="272">
          <cell r="E272" t="str">
            <v>DGT</v>
          </cell>
          <cell r="F272">
            <v>2023</v>
          </cell>
        </row>
        <row r="273">
          <cell r="E273" t="str">
            <v>DGT</v>
          </cell>
          <cell r="F273">
            <v>2021</v>
          </cell>
        </row>
        <row r="274">
          <cell r="E274" t="str">
            <v>DGT</v>
          </cell>
          <cell r="F274">
            <v>2024</v>
          </cell>
        </row>
        <row r="275">
          <cell r="E275" t="str">
            <v>DGT</v>
          </cell>
          <cell r="F275">
            <v>2025</v>
          </cell>
        </row>
        <row r="276">
          <cell r="E276" t="str">
            <v>DGT</v>
          </cell>
          <cell r="F276">
            <v>2024</v>
          </cell>
        </row>
        <row r="277">
          <cell r="E277" t="str">
            <v>DGT</v>
          </cell>
          <cell r="F277">
            <v>2023</v>
          </cell>
        </row>
        <row r="278">
          <cell r="E278" t="str">
            <v>DGT</v>
          </cell>
          <cell r="F278">
            <v>2024</v>
          </cell>
        </row>
        <row r="279">
          <cell r="E279" t="str">
            <v>DGT</v>
          </cell>
          <cell r="F279">
            <v>2025</v>
          </cell>
        </row>
        <row r="280">
          <cell r="E280" t="str">
            <v>DGT</v>
          </cell>
          <cell r="F280">
            <v>2023</v>
          </cell>
        </row>
        <row r="281">
          <cell r="E281" t="str">
            <v>DGT</v>
          </cell>
          <cell r="F281">
            <v>2022</v>
          </cell>
        </row>
        <row r="282">
          <cell r="E282" t="str">
            <v>DGT</v>
          </cell>
          <cell r="F282">
            <v>2023</v>
          </cell>
        </row>
        <row r="283">
          <cell r="E283" t="str">
            <v>DGT</v>
          </cell>
          <cell r="F283">
            <v>2024</v>
          </cell>
        </row>
        <row r="284">
          <cell r="E284" t="str">
            <v>DGT</v>
          </cell>
          <cell r="F284" t="str">
            <v>2026-2030</v>
          </cell>
        </row>
        <row r="285">
          <cell r="E285" t="str">
            <v>DGT</v>
          </cell>
          <cell r="F285" t="str">
            <v>2026-2030</v>
          </cell>
        </row>
        <row r="286">
          <cell r="E286" t="str">
            <v>DGT</v>
          </cell>
          <cell r="F286" t="str">
            <v>2026-2030</v>
          </cell>
        </row>
        <row r="287">
          <cell r="E287" t="str">
            <v>DGT</v>
          </cell>
          <cell r="F287" t="str">
            <v>2026-2030</v>
          </cell>
        </row>
        <row r="288">
          <cell r="E288" t="str">
            <v>DGT</v>
          </cell>
          <cell r="F288" t="str">
            <v>2026-2030</v>
          </cell>
        </row>
        <row r="289">
          <cell r="E289" t="str">
            <v>DGT</v>
          </cell>
          <cell r="F289" t="str">
            <v>2026-2030</v>
          </cell>
        </row>
        <row r="290">
          <cell r="E290" t="str">
            <v>DGT</v>
          </cell>
          <cell r="F290">
            <v>2024</v>
          </cell>
        </row>
        <row r="291">
          <cell r="E291" t="str">
            <v>DGT</v>
          </cell>
          <cell r="F291">
            <v>2024</v>
          </cell>
        </row>
        <row r="292">
          <cell r="E292">
            <v>2024</v>
          </cell>
          <cell r="F292">
            <v>2024</v>
          </cell>
        </row>
        <row r="293">
          <cell r="E293" t="str">
            <v>DGT</v>
          </cell>
          <cell r="F293">
            <v>2021</v>
          </cell>
        </row>
        <row r="294">
          <cell r="E294" t="str">
            <v>DGT</v>
          </cell>
          <cell r="F294">
            <v>2021</v>
          </cell>
        </row>
        <row r="295">
          <cell r="E295" t="str">
            <v>DGT</v>
          </cell>
          <cell r="F295">
            <v>2021</v>
          </cell>
        </row>
        <row r="296">
          <cell r="E296" t="str">
            <v>DGT</v>
          </cell>
          <cell r="F296">
            <v>2023</v>
          </cell>
        </row>
        <row r="297">
          <cell r="E297" t="str">
            <v>DGT</v>
          </cell>
          <cell r="F297">
            <v>2021</v>
          </cell>
        </row>
        <row r="298">
          <cell r="E298" t="str">
            <v>DGT</v>
          </cell>
          <cell r="F298">
            <v>2021</v>
          </cell>
        </row>
        <row r="299">
          <cell r="E299" t="str">
            <v>DGT</v>
          </cell>
          <cell r="F299">
            <v>2021</v>
          </cell>
        </row>
        <row r="300">
          <cell r="E300" t="str">
            <v>DGT</v>
          </cell>
          <cell r="F300">
            <v>2021</v>
          </cell>
        </row>
        <row r="301">
          <cell r="E301" t="str">
            <v>DGT</v>
          </cell>
          <cell r="F301">
            <v>2021</v>
          </cell>
        </row>
        <row r="302">
          <cell r="E302" t="str">
            <v>DGT</v>
          </cell>
          <cell r="F302">
            <v>2025</v>
          </cell>
        </row>
        <row r="303">
          <cell r="E303" t="str">
            <v>DGT</v>
          </cell>
          <cell r="F303">
            <v>2022</v>
          </cell>
        </row>
        <row r="304">
          <cell r="E304" t="str">
            <v>DGT</v>
          </cell>
          <cell r="F304">
            <v>2021</v>
          </cell>
        </row>
        <row r="305">
          <cell r="E305" t="str">
            <v>DGT</v>
          </cell>
          <cell r="F305">
            <v>2021</v>
          </cell>
        </row>
        <row r="306">
          <cell r="E306" t="str">
            <v>DGT</v>
          </cell>
          <cell r="F306">
            <v>2024</v>
          </cell>
        </row>
        <row r="307">
          <cell r="E307" t="str">
            <v>DGT</v>
          </cell>
          <cell r="F307">
            <v>2025</v>
          </cell>
        </row>
        <row r="308">
          <cell r="E308" t="str">
            <v>DGT</v>
          </cell>
          <cell r="F308">
            <v>2023</v>
          </cell>
        </row>
        <row r="309">
          <cell r="E309" t="str">
            <v>DGT</v>
          </cell>
          <cell r="F309">
            <v>2022</v>
          </cell>
        </row>
        <row r="310">
          <cell r="E310" t="str">
            <v>DGT</v>
          </cell>
          <cell r="F310">
            <v>2022</v>
          </cell>
        </row>
        <row r="311">
          <cell r="E311" t="str">
            <v>DGT</v>
          </cell>
          <cell r="F311">
            <v>2022</v>
          </cell>
        </row>
        <row r="312">
          <cell r="E312" t="str">
            <v>DGT</v>
          </cell>
          <cell r="F312">
            <v>2022</v>
          </cell>
        </row>
        <row r="313">
          <cell r="E313" t="str">
            <v>DGT</v>
          </cell>
          <cell r="F313" t="str">
            <v>2026-2030</v>
          </cell>
        </row>
        <row r="314">
          <cell r="E314" t="str">
            <v>DGT</v>
          </cell>
          <cell r="F314">
            <v>2021</v>
          </cell>
        </row>
        <row r="315">
          <cell r="E315" t="str">
            <v>DGT</v>
          </cell>
          <cell r="F315">
            <v>2024</v>
          </cell>
        </row>
        <row r="316">
          <cell r="E316" t="str">
            <v>DGT</v>
          </cell>
          <cell r="F316">
            <v>2023</v>
          </cell>
        </row>
        <row r="317">
          <cell r="E317" t="str">
            <v>DGT</v>
          </cell>
          <cell r="F317">
            <v>2021</v>
          </cell>
        </row>
        <row r="318">
          <cell r="E318" t="str">
            <v>DGT</v>
          </cell>
          <cell r="F318">
            <v>2022</v>
          </cell>
        </row>
        <row r="319">
          <cell r="E319" t="str">
            <v>DGT</v>
          </cell>
          <cell r="F319">
            <v>2023</v>
          </cell>
        </row>
        <row r="320">
          <cell r="E320" t="str">
            <v>DGT</v>
          </cell>
          <cell r="F320">
            <v>2023</v>
          </cell>
        </row>
        <row r="321">
          <cell r="E321" t="str">
            <v>DGT</v>
          </cell>
          <cell r="F321">
            <v>2023</v>
          </cell>
        </row>
        <row r="322">
          <cell r="E322" t="str">
            <v>DGT</v>
          </cell>
          <cell r="F322">
            <v>2023</v>
          </cell>
        </row>
        <row r="323">
          <cell r="E323" t="str">
            <v>DGT</v>
          </cell>
          <cell r="F323">
            <v>2023</v>
          </cell>
        </row>
        <row r="324">
          <cell r="E324" t="str">
            <v>DGT</v>
          </cell>
          <cell r="F324">
            <v>2023</v>
          </cell>
        </row>
        <row r="325">
          <cell r="E325" t="str">
            <v>DGT</v>
          </cell>
          <cell r="F325">
            <v>2023</v>
          </cell>
        </row>
        <row r="326">
          <cell r="E326" t="str">
            <v>DGT</v>
          </cell>
          <cell r="F326">
            <v>2023</v>
          </cell>
        </row>
        <row r="327">
          <cell r="E327" t="str">
            <v>DGT</v>
          </cell>
          <cell r="F327">
            <v>2023</v>
          </cell>
        </row>
        <row r="328">
          <cell r="E328" t="str">
            <v>DGT</v>
          </cell>
          <cell r="F328">
            <v>2023</v>
          </cell>
        </row>
        <row r="329">
          <cell r="E329" t="str">
            <v>DGT</v>
          </cell>
          <cell r="F329">
            <v>2023</v>
          </cell>
        </row>
        <row r="330">
          <cell r="E330">
            <v>2023</v>
          </cell>
          <cell r="F330">
            <v>2023</v>
          </cell>
        </row>
        <row r="331">
          <cell r="E331">
            <v>2023</v>
          </cell>
          <cell r="F331">
            <v>2023</v>
          </cell>
        </row>
        <row r="332">
          <cell r="E332" t="str">
            <v>DTL</v>
          </cell>
          <cell r="F332">
            <v>2023</v>
          </cell>
        </row>
        <row r="333">
          <cell r="E333" t="str">
            <v>DTL</v>
          </cell>
          <cell r="F333">
            <v>2024</v>
          </cell>
        </row>
        <row r="334">
          <cell r="E334" t="str">
            <v>DTL</v>
          </cell>
          <cell r="F334">
            <v>2023</v>
          </cell>
        </row>
        <row r="335">
          <cell r="E335" t="str">
            <v>DTL</v>
          </cell>
          <cell r="F335">
            <v>2024</v>
          </cell>
        </row>
        <row r="336">
          <cell r="E336" t="str">
            <v>DTL</v>
          </cell>
          <cell r="F336">
            <v>2024</v>
          </cell>
        </row>
        <row r="337">
          <cell r="E337" t="str">
            <v>DTL</v>
          </cell>
          <cell r="F337">
            <v>2021</v>
          </cell>
        </row>
        <row r="338">
          <cell r="E338" t="str">
            <v>DTL</v>
          </cell>
          <cell r="F338">
            <v>2025</v>
          </cell>
        </row>
        <row r="339">
          <cell r="E339" t="str">
            <v>DTL</v>
          </cell>
          <cell r="F339">
            <v>2023</v>
          </cell>
        </row>
        <row r="340">
          <cell r="E340" t="str">
            <v>DTL</v>
          </cell>
          <cell r="F340">
            <v>2023</v>
          </cell>
        </row>
        <row r="341">
          <cell r="E341" t="str">
            <v>DTL</v>
          </cell>
          <cell r="F341">
            <v>2023</v>
          </cell>
        </row>
        <row r="342">
          <cell r="E342" t="str">
            <v>DTL</v>
          </cell>
          <cell r="F342">
            <v>2023</v>
          </cell>
        </row>
        <row r="343">
          <cell r="E343" t="str">
            <v>DTL</v>
          </cell>
          <cell r="F343">
            <v>2022</v>
          </cell>
        </row>
        <row r="344">
          <cell r="E344" t="str">
            <v>DTL</v>
          </cell>
          <cell r="F344">
            <v>2022</v>
          </cell>
        </row>
        <row r="345">
          <cell r="E345" t="str">
            <v>DTL</v>
          </cell>
          <cell r="F345">
            <v>2024</v>
          </cell>
        </row>
        <row r="346">
          <cell r="E346" t="str">
            <v>DTL</v>
          </cell>
          <cell r="F346">
            <v>2021</v>
          </cell>
        </row>
        <row r="347">
          <cell r="E347" t="str">
            <v>DTL</v>
          </cell>
          <cell r="F347" t="str">
            <v>2026-2030</v>
          </cell>
        </row>
        <row r="348">
          <cell r="E348" t="str">
            <v>DTL</v>
          </cell>
          <cell r="F348" t="str">
            <v>2026-2030</v>
          </cell>
        </row>
        <row r="349">
          <cell r="E349" t="str">
            <v>DTL</v>
          </cell>
          <cell r="F349">
            <v>2025</v>
          </cell>
        </row>
        <row r="350">
          <cell r="E350" t="str">
            <v>DTL</v>
          </cell>
          <cell r="F350">
            <v>2022</v>
          </cell>
        </row>
        <row r="351">
          <cell r="E351" t="str">
            <v>DTL</v>
          </cell>
          <cell r="F351">
            <v>2022</v>
          </cell>
        </row>
        <row r="352">
          <cell r="E352" t="str">
            <v>DTL</v>
          </cell>
          <cell r="F352">
            <v>2022</v>
          </cell>
        </row>
        <row r="353">
          <cell r="E353" t="str">
            <v>DTL</v>
          </cell>
          <cell r="F353">
            <v>2022</v>
          </cell>
        </row>
        <row r="354">
          <cell r="E354" t="str">
            <v>DTL</v>
          </cell>
          <cell r="F354">
            <v>2022</v>
          </cell>
        </row>
        <row r="355">
          <cell r="E355">
            <v>2022</v>
          </cell>
          <cell r="F355">
            <v>2022</v>
          </cell>
        </row>
        <row r="356">
          <cell r="E356" t="str">
            <v>DTL</v>
          </cell>
          <cell r="F356">
            <v>2021</v>
          </cell>
        </row>
        <row r="357">
          <cell r="E357" t="str">
            <v>DTL</v>
          </cell>
          <cell r="F357">
            <v>2021</v>
          </cell>
        </row>
        <row r="358">
          <cell r="E358" t="str">
            <v>DTL</v>
          </cell>
          <cell r="F358">
            <v>2022</v>
          </cell>
        </row>
        <row r="359">
          <cell r="E359" t="str">
            <v>DTL</v>
          </cell>
          <cell r="F359">
            <v>2021</v>
          </cell>
        </row>
        <row r="360">
          <cell r="E360" t="str">
            <v>DTL</v>
          </cell>
          <cell r="F360">
            <v>2021</v>
          </cell>
        </row>
        <row r="361">
          <cell r="E361" t="str">
            <v>DTL</v>
          </cell>
          <cell r="F361">
            <v>2021</v>
          </cell>
        </row>
        <row r="362">
          <cell r="E362" t="str">
            <v>DTL</v>
          </cell>
          <cell r="F362">
            <v>2021</v>
          </cell>
        </row>
        <row r="363">
          <cell r="E363" t="str">
            <v>DTL</v>
          </cell>
          <cell r="F363">
            <v>2021</v>
          </cell>
        </row>
        <row r="364">
          <cell r="E364" t="str">
            <v>DTL</v>
          </cell>
          <cell r="F364">
            <v>2021</v>
          </cell>
        </row>
        <row r="365">
          <cell r="E365" t="str">
            <v>DTL</v>
          </cell>
          <cell r="F365">
            <v>2021</v>
          </cell>
        </row>
        <row r="366">
          <cell r="E366" t="str">
            <v>DTL</v>
          </cell>
          <cell r="F366">
            <v>2021</v>
          </cell>
        </row>
        <row r="367">
          <cell r="E367" t="str">
            <v>DTL</v>
          </cell>
          <cell r="F367">
            <v>2021</v>
          </cell>
        </row>
        <row r="368">
          <cell r="E368" t="str">
            <v>DTL</v>
          </cell>
          <cell r="F368">
            <v>2021</v>
          </cell>
        </row>
        <row r="369">
          <cell r="E369" t="str">
            <v>DTL</v>
          </cell>
          <cell r="F369">
            <v>2023</v>
          </cell>
        </row>
        <row r="370">
          <cell r="E370" t="str">
            <v>DTL</v>
          </cell>
          <cell r="F370">
            <v>2024</v>
          </cell>
        </row>
        <row r="371">
          <cell r="E371" t="str">
            <v>DTL</v>
          </cell>
          <cell r="F371">
            <v>2022</v>
          </cell>
        </row>
        <row r="372">
          <cell r="E372" t="str">
            <v>DTL</v>
          </cell>
          <cell r="F372">
            <v>2022</v>
          </cell>
        </row>
        <row r="373">
          <cell r="E373">
            <v>2022</v>
          </cell>
          <cell r="F373">
            <v>2022</v>
          </cell>
        </row>
        <row r="374">
          <cell r="E374">
            <v>2022</v>
          </cell>
          <cell r="F374">
            <v>2022</v>
          </cell>
        </row>
        <row r="375">
          <cell r="E375" t="str">
            <v>DGD</v>
          </cell>
          <cell r="F375">
            <v>2024</v>
          </cell>
        </row>
        <row r="376">
          <cell r="E376" t="str">
            <v>DGD</v>
          </cell>
          <cell r="F376">
            <v>2024</v>
          </cell>
        </row>
        <row r="377">
          <cell r="E377" t="str">
            <v>DGD</v>
          </cell>
          <cell r="F377">
            <v>2024</v>
          </cell>
        </row>
        <row r="378">
          <cell r="E378" t="str">
            <v>DGD</v>
          </cell>
          <cell r="F378">
            <v>2021</v>
          </cell>
        </row>
        <row r="379">
          <cell r="E379" t="str">
            <v>DGD</v>
          </cell>
          <cell r="F379">
            <v>2023</v>
          </cell>
        </row>
        <row r="380">
          <cell r="E380" t="str">
            <v>DGD</v>
          </cell>
          <cell r="F380">
            <v>2024</v>
          </cell>
        </row>
        <row r="381">
          <cell r="E381" t="str">
            <v>DGD</v>
          </cell>
          <cell r="F381">
            <v>2021</v>
          </cell>
        </row>
        <row r="382">
          <cell r="E382" t="str">
            <v>DGD</v>
          </cell>
          <cell r="F382">
            <v>2023</v>
          </cell>
        </row>
        <row r="383">
          <cell r="E383" t="str">
            <v>DGD</v>
          </cell>
          <cell r="F383">
            <v>2023</v>
          </cell>
        </row>
        <row r="384">
          <cell r="E384" t="str">
            <v>DGD</v>
          </cell>
          <cell r="F384">
            <v>2024</v>
          </cell>
        </row>
        <row r="385">
          <cell r="E385" t="str">
            <v>DGD</v>
          </cell>
          <cell r="F385">
            <v>2021</v>
          </cell>
        </row>
        <row r="386">
          <cell r="E386" t="str">
            <v>DGD</v>
          </cell>
          <cell r="F386">
            <v>2024</v>
          </cell>
        </row>
        <row r="387">
          <cell r="E387" t="str">
            <v>DGD</v>
          </cell>
          <cell r="F387">
            <v>2024</v>
          </cell>
        </row>
        <row r="388">
          <cell r="E388" t="str">
            <v>DGD</v>
          </cell>
          <cell r="F388">
            <v>2024</v>
          </cell>
        </row>
        <row r="389">
          <cell r="E389" t="str">
            <v>DGD</v>
          </cell>
          <cell r="F389">
            <v>2024</v>
          </cell>
        </row>
        <row r="390">
          <cell r="E390" t="str">
            <v>DGD</v>
          </cell>
          <cell r="F390">
            <v>2024</v>
          </cell>
        </row>
        <row r="391">
          <cell r="E391">
            <v>2024</v>
          </cell>
          <cell r="F391">
            <v>2024</v>
          </cell>
        </row>
        <row r="392">
          <cell r="E392" t="str">
            <v>DGD</v>
          </cell>
          <cell r="F392">
            <v>2021</v>
          </cell>
        </row>
        <row r="393">
          <cell r="E393" t="str">
            <v>DGD</v>
          </cell>
          <cell r="F393">
            <v>2022</v>
          </cell>
        </row>
        <row r="394">
          <cell r="E394" t="str">
            <v>DGD</v>
          </cell>
          <cell r="F394">
            <v>2021</v>
          </cell>
        </row>
        <row r="395">
          <cell r="E395" t="str">
            <v>DGD</v>
          </cell>
          <cell r="F395">
            <v>2021</v>
          </cell>
        </row>
        <row r="396">
          <cell r="E396" t="str">
            <v>DGD</v>
          </cell>
          <cell r="F396">
            <v>2021</v>
          </cell>
        </row>
        <row r="397">
          <cell r="E397" t="str">
            <v>DGD</v>
          </cell>
          <cell r="F397">
            <v>2021</v>
          </cell>
        </row>
        <row r="398">
          <cell r="E398" t="str">
            <v>DGD</v>
          </cell>
          <cell r="F398">
            <v>2023</v>
          </cell>
        </row>
        <row r="399">
          <cell r="E399" t="str">
            <v>DGD</v>
          </cell>
          <cell r="F399">
            <v>2024</v>
          </cell>
        </row>
        <row r="400">
          <cell r="E400" t="str">
            <v>DGD</v>
          </cell>
          <cell r="F400">
            <v>2025</v>
          </cell>
        </row>
        <row r="401">
          <cell r="E401" t="str">
            <v>DGD</v>
          </cell>
          <cell r="F401">
            <v>2023</v>
          </cell>
        </row>
        <row r="402">
          <cell r="E402" t="str">
            <v>DGD</v>
          </cell>
          <cell r="F402">
            <v>2024</v>
          </cell>
        </row>
        <row r="403">
          <cell r="E403" t="str">
            <v>DGD</v>
          </cell>
          <cell r="F403">
            <v>2021</v>
          </cell>
        </row>
        <row r="404">
          <cell r="E404" t="str">
            <v>DGD</v>
          </cell>
          <cell r="F404">
            <v>2023</v>
          </cell>
        </row>
        <row r="405">
          <cell r="E405" t="str">
            <v>DGD</v>
          </cell>
          <cell r="F405">
            <v>2023</v>
          </cell>
        </row>
        <row r="406">
          <cell r="E406" t="str">
            <v>DGD</v>
          </cell>
          <cell r="F406">
            <v>2024</v>
          </cell>
        </row>
        <row r="407">
          <cell r="E407" t="str">
            <v>DGD</v>
          </cell>
          <cell r="F407">
            <v>2024</v>
          </cell>
        </row>
        <row r="408">
          <cell r="E408">
            <v>2024</v>
          </cell>
          <cell r="F408">
            <v>2024</v>
          </cell>
        </row>
        <row r="409">
          <cell r="E409">
            <v>2024</v>
          </cell>
          <cell r="F409">
            <v>2024</v>
          </cell>
        </row>
        <row r="410">
          <cell r="E410" t="str">
            <v>DTT</v>
          </cell>
          <cell r="F410">
            <v>2021</v>
          </cell>
        </row>
        <row r="411">
          <cell r="E411" t="str">
            <v>DTT</v>
          </cell>
          <cell r="F411">
            <v>2023</v>
          </cell>
        </row>
        <row r="412">
          <cell r="E412" t="str">
            <v>DTT</v>
          </cell>
          <cell r="F412">
            <v>2023</v>
          </cell>
        </row>
        <row r="413">
          <cell r="E413" t="str">
            <v>DTT</v>
          </cell>
          <cell r="F413">
            <v>2023</v>
          </cell>
        </row>
        <row r="414">
          <cell r="E414" t="str">
            <v>DTT</v>
          </cell>
          <cell r="F414">
            <v>2023</v>
          </cell>
        </row>
        <row r="415">
          <cell r="E415">
            <v>2023</v>
          </cell>
          <cell r="F415">
            <v>2023</v>
          </cell>
        </row>
        <row r="416">
          <cell r="E416" t="str">
            <v>DTT</v>
          </cell>
          <cell r="F416">
            <v>2022</v>
          </cell>
        </row>
        <row r="417">
          <cell r="E417" t="str">
            <v>DTT</v>
          </cell>
          <cell r="F417">
            <v>2023</v>
          </cell>
        </row>
        <row r="418">
          <cell r="E418">
            <v>2023</v>
          </cell>
          <cell r="F418">
            <v>2023</v>
          </cell>
        </row>
        <row r="419">
          <cell r="E419">
            <v>2023</v>
          </cell>
          <cell r="F419">
            <v>2023</v>
          </cell>
        </row>
        <row r="420">
          <cell r="E420" t="str">
            <v>DSH</v>
          </cell>
          <cell r="F420">
            <v>2022</v>
          </cell>
        </row>
        <row r="421">
          <cell r="E421" t="str">
            <v>DSH</v>
          </cell>
          <cell r="F421">
            <v>2022</v>
          </cell>
        </row>
        <row r="422">
          <cell r="E422" t="str">
            <v>DSH</v>
          </cell>
          <cell r="F422">
            <v>2022</v>
          </cell>
        </row>
        <row r="423">
          <cell r="E423" t="str">
            <v>DSH</v>
          </cell>
          <cell r="F423">
            <v>2022</v>
          </cell>
        </row>
        <row r="424">
          <cell r="E424" t="str">
            <v>DSH</v>
          </cell>
          <cell r="F424">
            <v>2022</v>
          </cell>
        </row>
        <row r="425">
          <cell r="E425" t="str">
            <v>DSH</v>
          </cell>
          <cell r="F425">
            <v>2022</v>
          </cell>
        </row>
        <row r="426">
          <cell r="E426" t="str">
            <v>DSH</v>
          </cell>
          <cell r="F426">
            <v>2022</v>
          </cell>
        </row>
        <row r="427">
          <cell r="E427">
            <v>2022</v>
          </cell>
          <cell r="F427">
            <v>2022</v>
          </cell>
        </row>
        <row r="428">
          <cell r="E428" t="str">
            <v>DSH</v>
          </cell>
          <cell r="F428">
            <v>2023</v>
          </cell>
        </row>
        <row r="429">
          <cell r="E429" t="str">
            <v>DSH</v>
          </cell>
          <cell r="F429">
            <v>2023</v>
          </cell>
        </row>
        <row r="430">
          <cell r="E430" t="str">
            <v>DSH</v>
          </cell>
          <cell r="F430">
            <v>2023</v>
          </cell>
        </row>
        <row r="431">
          <cell r="E431" t="str">
            <v>DSH</v>
          </cell>
          <cell r="F431">
            <v>2023</v>
          </cell>
        </row>
        <row r="432">
          <cell r="E432">
            <v>2023</v>
          </cell>
          <cell r="F432">
            <v>2023</v>
          </cell>
        </row>
        <row r="433">
          <cell r="E433">
            <v>2023</v>
          </cell>
          <cell r="F433">
            <v>2023</v>
          </cell>
        </row>
        <row r="434">
          <cell r="E434" t="str">
            <v>DKV</v>
          </cell>
          <cell r="F434">
            <v>2022</v>
          </cell>
        </row>
        <row r="435">
          <cell r="E435" t="str">
            <v>DKV</v>
          </cell>
          <cell r="F435">
            <v>2022</v>
          </cell>
        </row>
        <row r="436">
          <cell r="E436" t="str">
            <v>DKV</v>
          </cell>
          <cell r="F436">
            <v>2022</v>
          </cell>
        </row>
        <row r="437">
          <cell r="E437" t="str">
            <v>DKV</v>
          </cell>
          <cell r="F437">
            <v>2022</v>
          </cell>
        </row>
        <row r="438">
          <cell r="E438" t="str">
            <v>DKV</v>
          </cell>
          <cell r="F438">
            <v>2022</v>
          </cell>
        </row>
        <row r="439">
          <cell r="E439" t="str">
            <v>DKV</v>
          </cell>
          <cell r="F439">
            <v>2022</v>
          </cell>
        </row>
        <row r="440">
          <cell r="E440" t="str">
            <v>DKV</v>
          </cell>
          <cell r="F440">
            <v>2022</v>
          </cell>
        </row>
        <row r="441">
          <cell r="E441" t="str">
            <v>DKV</v>
          </cell>
          <cell r="F441">
            <v>2022</v>
          </cell>
        </row>
        <row r="442">
          <cell r="E442" t="str">
            <v>DKV</v>
          </cell>
          <cell r="F442">
            <v>2022</v>
          </cell>
        </row>
        <row r="443">
          <cell r="E443" t="str">
            <v>DKV</v>
          </cell>
          <cell r="F443">
            <v>2022</v>
          </cell>
        </row>
        <row r="444">
          <cell r="E444" t="str">
            <v>DKV</v>
          </cell>
          <cell r="F444">
            <v>2022</v>
          </cell>
        </row>
        <row r="445">
          <cell r="E445" t="str">
            <v>DKV</v>
          </cell>
          <cell r="F445">
            <v>2022</v>
          </cell>
        </row>
        <row r="446">
          <cell r="E446" t="str">
            <v>DKV</v>
          </cell>
          <cell r="F446">
            <v>2022</v>
          </cell>
        </row>
        <row r="447">
          <cell r="E447">
            <v>2022</v>
          </cell>
          <cell r="F447">
            <v>2022</v>
          </cell>
        </row>
        <row r="448">
          <cell r="E448" t="str">
            <v>DKV</v>
          </cell>
          <cell r="F448">
            <v>2022</v>
          </cell>
        </row>
        <row r="449">
          <cell r="E449" t="str">
            <v>DKV</v>
          </cell>
          <cell r="F449">
            <v>2022</v>
          </cell>
        </row>
        <row r="450">
          <cell r="E450" t="str">
            <v>DKV</v>
          </cell>
          <cell r="F450">
            <v>2022</v>
          </cell>
        </row>
        <row r="451">
          <cell r="E451" t="str">
            <v>DKV</v>
          </cell>
          <cell r="F451">
            <v>2022</v>
          </cell>
        </row>
        <row r="452">
          <cell r="E452" t="str">
            <v>DKV</v>
          </cell>
          <cell r="F452">
            <v>2022</v>
          </cell>
        </row>
        <row r="453">
          <cell r="E453" t="str">
            <v>DKV</v>
          </cell>
          <cell r="F453">
            <v>2022</v>
          </cell>
        </row>
        <row r="454">
          <cell r="E454">
            <v>2022</v>
          </cell>
          <cell r="F454">
            <v>2022</v>
          </cell>
        </row>
        <row r="455">
          <cell r="E455">
            <v>2022</v>
          </cell>
          <cell r="F455">
            <v>2022</v>
          </cell>
        </row>
        <row r="456">
          <cell r="E456" t="str">
            <v>DVH</v>
          </cell>
          <cell r="F456">
            <v>2024</v>
          </cell>
        </row>
        <row r="457">
          <cell r="E457" t="str">
            <v>DVH</v>
          </cell>
          <cell r="F457">
            <v>2022</v>
          </cell>
        </row>
        <row r="458">
          <cell r="E458" t="str">
            <v>DVH</v>
          </cell>
          <cell r="F458">
            <v>2023</v>
          </cell>
        </row>
        <row r="459">
          <cell r="E459" t="str">
            <v>DVH</v>
          </cell>
          <cell r="F459">
            <v>2025</v>
          </cell>
        </row>
        <row r="460">
          <cell r="E460" t="str">
            <v>DVH</v>
          </cell>
          <cell r="F460">
            <v>2024</v>
          </cell>
        </row>
        <row r="461">
          <cell r="E461" t="str">
            <v>DVH</v>
          </cell>
          <cell r="F461">
            <v>2022</v>
          </cell>
        </row>
        <row r="462">
          <cell r="E462" t="str">
            <v>DVH</v>
          </cell>
          <cell r="F462">
            <v>2022</v>
          </cell>
        </row>
        <row r="463">
          <cell r="E463" t="str">
            <v>DVH</v>
          </cell>
          <cell r="F463">
            <v>2022</v>
          </cell>
        </row>
        <row r="464">
          <cell r="E464" t="str">
            <v>DVH</v>
          </cell>
          <cell r="F464">
            <v>2024</v>
          </cell>
        </row>
        <row r="465">
          <cell r="E465" t="str">
            <v>DVH</v>
          </cell>
          <cell r="F465">
            <v>2023</v>
          </cell>
        </row>
        <row r="466">
          <cell r="E466">
            <v>2023</v>
          </cell>
          <cell r="F466">
            <v>2023</v>
          </cell>
        </row>
        <row r="467">
          <cell r="E467" t="str">
            <v>DVH</v>
          </cell>
          <cell r="F467">
            <v>2022</v>
          </cell>
        </row>
        <row r="468">
          <cell r="E468" t="str">
            <v>DVH</v>
          </cell>
          <cell r="F468">
            <v>2023</v>
          </cell>
        </row>
        <row r="469">
          <cell r="E469" t="str">
            <v>DVH</v>
          </cell>
          <cell r="F469">
            <v>2024</v>
          </cell>
        </row>
        <row r="470">
          <cell r="E470">
            <v>2024</v>
          </cell>
          <cell r="F470">
            <v>2024</v>
          </cell>
        </row>
        <row r="471">
          <cell r="E471">
            <v>2024</v>
          </cell>
          <cell r="F471">
            <v>2024</v>
          </cell>
        </row>
        <row r="472">
          <cell r="E472" t="str">
            <v>DYT</v>
          </cell>
          <cell r="F472">
            <v>2023</v>
          </cell>
        </row>
        <row r="473">
          <cell r="E473" t="str">
            <v>DYT</v>
          </cell>
          <cell r="F473">
            <v>2023</v>
          </cell>
        </row>
        <row r="474">
          <cell r="E474" t="str">
            <v>DYT</v>
          </cell>
          <cell r="F474">
            <v>2023</v>
          </cell>
        </row>
        <row r="475">
          <cell r="E475" t="str">
            <v>DYT</v>
          </cell>
          <cell r="F475">
            <v>2023</v>
          </cell>
        </row>
        <row r="476">
          <cell r="E476" t="str">
            <v>DYT</v>
          </cell>
          <cell r="F476">
            <v>2023</v>
          </cell>
        </row>
        <row r="477">
          <cell r="E477" t="str">
            <v>DYT</v>
          </cell>
          <cell r="F477">
            <v>2023</v>
          </cell>
        </row>
        <row r="478">
          <cell r="E478" t="str">
            <v>DYT</v>
          </cell>
          <cell r="F478">
            <v>2023</v>
          </cell>
        </row>
        <row r="479">
          <cell r="E479" t="str">
            <v>DYT</v>
          </cell>
          <cell r="F479">
            <v>2024</v>
          </cell>
        </row>
        <row r="480">
          <cell r="E480" t="str">
            <v>DYT</v>
          </cell>
          <cell r="F480">
            <v>2022</v>
          </cell>
        </row>
        <row r="481">
          <cell r="E481">
            <v>2022</v>
          </cell>
          <cell r="F481">
            <v>2022</v>
          </cell>
        </row>
        <row r="482">
          <cell r="E482" t="str">
            <v>DYT</v>
          </cell>
          <cell r="F482">
            <v>2022</v>
          </cell>
        </row>
        <row r="483">
          <cell r="E483" t="str">
            <v>DYT</v>
          </cell>
          <cell r="F483">
            <v>2022</v>
          </cell>
        </row>
        <row r="484">
          <cell r="E484" t="str">
            <v>DYT</v>
          </cell>
          <cell r="F484">
            <v>2022</v>
          </cell>
        </row>
        <row r="485">
          <cell r="E485" t="str">
            <v>DYT</v>
          </cell>
          <cell r="F485">
            <v>2022</v>
          </cell>
        </row>
        <row r="486">
          <cell r="E486" t="str">
            <v>DYT</v>
          </cell>
          <cell r="F486">
            <v>2022</v>
          </cell>
        </row>
        <row r="487">
          <cell r="E487">
            <v>2022</v>
          </cell>
          <cell r="F487">
            <v>2022</v>
          </cell>
        </row>
        <row r="488">
          <cell r="E488">
            <v>2022</v>
          </cell>
          <cell r="F488">
            <v>2022</v>
          </cell>
        </row>
        <row r="489">
          <cell r="E489" t="str">
            <v>DRA</v>
          </cell>
          <cell r="F489">
            <v>2022</v>
          </cell>
        </row>
        <row r="490">
          <cell r="E490">
            <v>2022</v>
          </cell>
          <cell r="F490">
            <v>2022</v>
          </cell>
        </row>
        <row r="491">
          <cell r="E491">
            <v>2022</v>
          </cell>
          <cell r="F491">
            <v>2022</v>
          </cell>
        </row>
        <row r="492">
          <cell r="E492" t="str">
            <v>DNL</v>
          </cell>
          <cell r="F492">
            <v>2023</v>
          </cell>
        </row>
        <row r="493">
          <cell r="E493" t="str">
            <v>DNL</v>
          </cell>
          <cell r="F493">
            <v>2024</v>
          </cell>
        </row>
        <row r="494">
          <cell r="E494" t="str">
            <v>DNL</v>
          </cell>
          <cell r="F494">
            <v>2023</v>
          </cell>
        </row>
        <row r="495">
          <cell r="E495" t="str">
            <v>DNL</v>
          </cell>
          <cell r="F495">
            <v>2023</v>
          </cell>
        </row>
        <row r="496">
          <cell r="E496" t="str">
            <v>DNL</v>
          </cell>
          <cell r="F496">
            <v>2024</v>
          </cell>
        </row>
        <row r="497">
          <cell r="E497" t="str">
            <v>DNL</v>
          </cell>
          <cell r="F497">
            <v>2023</v>
          </cell>
        </row>
        <row r="498">
          <cell r="E498" t="str">
            <v>DNL</v>
          </cell>
          <cell r="F498">
            <v>2024</v>
          </cell>
        </row>
        <row r="499">
          <cell r="E499" t="str">
            <v>DNL</v>
          </cell>
          <cell r="F499">
            <v>2025</v>
          </cell>
        </row>
        <row r="500">
          <cell r="E500" t="str">
            <v>DNL</v>
          </cell>
          <cell r="F500">
            <v>2022</v>
          </cell>
        </row>
        <row r="501">
          <cell r="E501" t="str">
            <v>DNL</v>
          </cell>
          <cell r="F501">
            <v>2023</v>
          </cell>
        </row>
        <row r="502">
          <cell r="E502" t="str">
            <v>DNL</v>
          </cell>
          <cell r="F502">
            <v>2022</v>
          </cell>
        </row>
        <row r="503">
          <cell r="E503" t="str">
            <v>DNL</v>
          </cell>
          <cell r="F503">
            <v>2024</v>
          </cell>
        </row>
        <row r="504">
          <cell r="E504" t="str">
            <v>DNL</v>
          </cell>
          <cell r="F504">
            <v>2024</v>
          </cell>
        </row>
        <row r="505">
          <cell r="E505" t="str">
            <v>DNL</v>
          </cell>
          <cell r="F505">
            <v>2024</v>
          </cell>
        </row>
        <row r="506">
          <cell r="E506" t="str">
            <v>DNL</v>
          </cell>
          <cell r="F506">
            <v>2023</v>
          </cell>
        </row>
        <row r="507">
          <cell r="E507" t="str">
            <v>DNL</v>
          </cell>
          <cell r="F507">
            <v>2022</v>
          </cell>
        </row>
        <row r="508">
          <cell r="E508" t="str">
            <v>DNL</v>
          </cell>
          <cell r="F508">
            <v>2023</v>
          </cell>
        </row>
        <row r="509">
          <cell r="E509" t="str">
            <v>DNL</v>
          </cell>
          <cell r="F509">
            <v>2023</v>
          </cell>
        </row>
        <row r="510">
          <cell r="E510" t="str">
            <v>DNL</v>
          </cell>
          <cell r="F510">
            <v>2023</v>
          </cell>
        </row>
        <row r="511">
          <cell r="E511" t="str">
            <v>DNL</v>
          </cell>
          <cell r="F511">
            <v>2022</v>
          </cell>
        </row>
        <row r="512">
          <cell r="E512" t="str">
            <v>DNL</v>
          </cell>
          <cell r="F512">
            <v>2022</v>
          </cell>
        </row>
        <row r="513">
          <cell r="E513" t="str">
            <v>DNL</v>
          </cell>
          <cell r="F513">
            <v>2022</v>
          </cell>
        </row>
        <row r="514">
          <cell r="E514" t="str">
            <v>DNL</v>
          </cell>
          <cell r="F514">
            <v>2023</v>
          </cell>
        </row>
        <row r="515">
          <cell r="E515">
            <v>2023</v>
          </cell>
          <cell r="F515">
            <v>2023</v>
          </cell>
        </row>
        <row r="516">
          <cell r="E516" t="str">
            <v>DNL</v>
          </cell>
          <cell r="F516">
            <v>2023</v>
          </cell>
        </row>
        <row r="517">
          <cell r="E517" t="str">
            <v>DNL</v>
          </cell>
          <cell r="F517">
            <v>2022</v>
          </cell>
        </row>
        <row r="518">
          <cell r="E518" t="str">
            <v>DNL</v>
          </cell>
          <cell r="F518">
            <v>2021</v>
          </cell>
        </row>
        <row r="519">
          <cell r="E519" t="str">
            <v>DNL</v>
          </cell>
          <cell r="F519">
            <v>2021</v>
          </cell>
        </row>
        <row r="520">
          <cell r="E520" t="str">
            <v>DNL</v>
          </cell>
          <cell r="F520">
            <v>2021</v>
          </cell>
        </row>
        <row r="521">
          <cell r="E521" t="str">
            <v>DNL</v>
          </cell>
          <cell r="F521">
            <v>2021</v>
          </cell>
        </row>
        <row r="522">
          <cell r="E522" t="str">
            <v>DNL</v>
          </cell>
          <cell r="F522">
            <v>2021</v>
          </cell>
        </row>
        <row r="523">
          <cell r="E523">
            <v>2021</v>
          </cell>
          <cell r="F523">
            <v>2021</v>
          </cell>
        </row>
        <row r="524">
          <cell r="E524">
            <v>2021</v>
          </cell>
          <cell r="F524">
            <v>2021</v>
          </cell>
        </row>
        <row r="525">
          <cell r="E525" t="str">
            <v>DDT</v>
          </cell>
          <cell r="F525">
            <v>2022</v>
          </cell>
        </row>
        <row r="526">
          <cell r="E526">
            <v>2022</v>
          </cell>
          <cell r="F526">
            <v>2022</v>
          </cell>
        </row>
        <row r="527">
          <cell r="E527">
            <v>2022</v>
          </cell>
          <cell r="F527">
            <v>2022</v>
          </cell>
        </row>
        <row r="528">
          <cell r="E528" t="str">
            <v>DBV</v>
          </cell>
          <cell r="F528">
            <v>2025</v>
          </cell>
        </row>
        <row r="529">
          <cell r="E529">
            <v>2025</v>
          </cell>
          <cell r="F529">
            <v>2025</v>
          </cell>
        </row>
        <row r="530">
          <cell r="E530">
            <v>2025</v>
          </cell>
          <cell r="F530">
            <v>2025</v>
          </cell>
        </row>
        <row r="531">
          <cell r="E531" t="str">
            <v>TON</v>
          </cell>
          <cell r="F531">
            <v>2022</v>
          </cell>
        </row>
        <row r="532">
          <cell r="E532" t="str">
            <v>TON</v>
          </cell>
          <cell r="F532">
            <v>2022</v>
          </cell>
        </row>
        <row r="533">
          <cell r="E533">
            <v>2022</v>
          </cell>
          <cell r="F533">
            <v>2022</v>
          </cell>
        </row>
        <row r="534">
          <cell r="E534" t="str">
            <v>TON</v>
          </cell>
          <cell r="F534">
            <v>2021</v>
          </cell>
        </row>
        <row r="535">
          <cell r="E535" t="str">
            <v>TON</v>
          </cell>
          <cell r="F535">
            <v>2021</v>
          </cell>
        </row>
        <row r="536">
          <cell r="E536">
            <v>2021</v>
          </cell>
          <cell r="F536">
            <v>2021</v>
          </cell>
        </row>
        <row r="537">
          <cell r="E537">
            <v>2021</v>
          </cell>
          <cell r="F537">
            <v>2021</v>
          </cell>
        </row>
        <row r="538">
          <cell r="E538" t="str">
            <v>NTD</v>
          </cell>
          <cell r="F538">
            <v>2021</v>
          </cell>
        </row>
        <row r="539">
          <cell r="E539" t="str">
            <v>NTD</v>
          </cell>
          <cell r="F539">
            <v>2021</v>
          </cell>
        </row>
        <row r="540">
          <cell r="E540" t="str">
            <v>NTD</v>
          </cell>
          <cell r="F540">
            <v>2021</v>
          </cell>
        </row>
        <row r="541">
          <cell r="E541" t="str">
            <v>NTD</v>
          </cell>
          <cell r="F541">
            <v>2021</v>
          </cell>
        </row>
        <row r="542">
          <cell r="E542">
            <v>2021</v>
          </cell>
          <cell r="F542">
            <v>2021</v>
          </cell>
        </row>
        <row r="543">
          <cell r="E543" t="str">
            <v>NTD</v>
          </cell>
          <cell r="F543">
            <v>2021</v>
          </cell>
        </row>
        <row r="544">
          <cell r="E544">
            <v>2021</v>
          </cell>
          <cell r="F544">
            <v>2021</v>
          </cell>
        </row>
        <row r="545">
          <cell r="E545">
            <v>2021</v>
          </cell>
          <cell r="F545">
            <v>2021</v>
          </cell>
        </row>
        <row r="546">
          <cell r="E546" t="str">
            <v>DCH</v>
          </cell>
          <cell r="F546">
            <v>2022</v>
          </cell>
        </row>
        <row r="547">
          <cell r="E547" t="str">
            <v>DCH</v>
          </cell>
          <cell r="F547">
            <v>2021</v>
          </cell>
        </row>
        <row r="548">
          <cell r="E548" t="str">
            <v>DCH</v>
          </cell>
          <cell r="F548">
            <v>2021</v>
          </cell>
        </row>
        <row r="549">
          <cell r="E549" t="str">
            <v>DCH</v>
          </cell>
          <cell r="F549">
            <v>2021</v>
          </cell>
        </row>
        <row r="550">
          <cell r="E550" t="str">
            <v>DCH</v>
          </cell>
          <cell r="F550">
            <v>2021</v>
          </cell>
        </row>
        <row r="551">
          <cell r="E551" t="str">
            <v>DCH</v>
          </cell>
          <cell r="F551">
            <v>2021</v>
          </cell>
        </row>
        <row r="552">
          <cell r="E552">
            <v>2021</v>
          </cell>
          <cell r="F552">
            <v>2021</v>
          </cell>
        </row>
        <row r="553">
          <cell r="E553" t="str">
            <v>DCH</v>
          </cell>
          <cell r="F553">
            <v>2023</v>
          </cell>
        </row>
        <row r="554">
          <cell r="E554" t="str">
            <v>DCH</v>
          </cell>
          <cell r="F554">
            <v>2023</v>
          </cell>
        </row>
        <row r="555">
          <cell r="E555" t="str">
            <v>DCH</v>
          </cell>
          <cell r="F555">
            <v>2023</v>
          </cell>
        </row>
        <row r="556">
          <cell r="E556">
            <v>2023</v>
          </cell>
          <cell r="F556">
            <v>2023</v>
          </cell>
        </row>
        <row r="557">
          <cell r="E557">
            <v>2023</v>
          </cell>
          <cell r="F557">
            <v>2023</v>
          </cell>
        </row>
        <row r="558">
          <cell r="E558" t="str">
            <v>DXH</v>
          </cell>
          <cell r="F558">
            <v>2022</v>
          </cell>
        </row>
        <row r="559">
          <cell r="E559" t="str">
            <v>DXH</v>
          </cell>
          <cell r="F559">
            <v>2022</v>
          </cell>
        </row>
        <row r="560">
          <cell r="E560" t="str">
            <v>DXH</v>
          </cell>
          <cell r="F560">
            <v>2022</v>
          </cell>
        </row>
        <row r="561">
          <cell r="E561">
            <v>2022</v>
          </cell>
          <cell r="F561">
            <v>2022</v>
          </cell>
        </row>
        <row r="562">
          <cell r="E562">
            <v>2022</v>
          </cell>
          <cell r="F562">
            <v>2022</v>
          </cell>
        </row>
        <row r="563">
          <cell r="E563" t="str">
            <v>TSC</v>
          </cell>
          <cell r="F563">
            <v>2022</v>
          </cell>
        </row>
        <row r="564">
          <cell r="E564" t="str">
            <v>TSC</v>
          </cell>
          <cell r="F564">
            <v>2023</v>
          </cell>
        </row>
        <row r="565">
          <cell r="E565" t="str">
            <v>TSC</v>
          </cell>
          <cell r="F565">
            <v>2024</v>
          </cell>
        </row>
        <row r="566">
          <cell r="E566" t="str">
            <v>TSC</v>
          </cell>
          <cell r="F566">
            <v>2023</v>
          </cell>
        </row>
        <row r="567">
          <cell r="E567" t="str">
            <v>TSC</v>
          </cell>
          <cell r="F567">
            <v>2023</v>
          </cell>
        </row>
        <row r="568">
          <cell r="E568" t="str">
            <v>TSC</v>
          </cell>
          <cell r="F568">
            <v>2025</v>
          </cell>
        </row>
        <row r="569">
          <cell r="E569" t="str">
            <v>TSC</v>
          </cell>
          <cell r="F569">
            <v>2025</v>
          </cell>
        </row>
        <row r="570">
          <cell r="E570" t="str">
            <v>TSC</v>
          </cell>
          <cell r="F570">
            <v>2023</v>
          </cell>
        </row>
        <row r="571">
          <cell r="E571" t="str">
            <v>TSC</v>
          </cell>
          <cell r="F571">
            <v>2022</v>
          </cell>
        </row>
        <row r="572">
          <cell r="E572" t="str">
            <v>TSC</v>
          </cell>
          <cell r="F572">
            <v>2024</v>
          </cell>
        </row>
        <row r="573">
          <cell r="E573" t="str">
            <v>TSC</v>
          </cell>
          <cell r="F573">
            <v>2023</v>
          </cell>
        </row>
        <row r="574">
          <cell r="E574">
            <v>2023</v>
          </cell>
          <cell r="F574">
            <v>2023</v>
          </cell>
        </row>
        <row r="575">
          <cell r="E575" t="str">
            <v>TSC</v>
          </cell>
          <cell r="F575">
            <v>2022</v>
          </cell>
        </row>
        <row r="576">
          <cell r="E576" t="str">
            <v>TSC</v>
          </cell>
          <cell r="F576">
            <v>2025</v>
          </cell>
        </row>
        <row r="577">
          <cell r="E577" t="str">
            <v>TSC</v>
          </cell>
          <cell r="F577">
            <v>2025</v>
          </cell>
        </row>
        <row r="578">
          <cell r="E578" t="str">
            <v>TSC</v>
          </cell>
          <cell r="F578">
            <v>2022</v>
          </cell>
        </row>
        <row r="579">
          <cell r="E579" t="str">
            <v>TSC</v>
          </cell>
          <cell r="F579">
            <v>2025</v>
          </cell>
        </row>
        <row r="580">
          <cell r="E580" t="str">
            <v>TSC</v>
          </cell>
          <cell r="F580">
            <v>2025</v>
          </cell>
        </row>
        <row r="581">
          <cell r="E581" t="str">
            <v>TSC</v>
          </cell>
          <cell r="F581">
            <v>2025</v>
          </cell>
        </row>
        <row r="582">
          <cell r="E582">
            <v>2025</v>
          </cell>
          <cell r="F582">
            <v>2025</v>
          </cell>
        </row>
        <row r="583">
          <cell r="E583">
            <v>2025</v>
          </cell>
          <cell r="F583">
            <v>2025</v>
          </cell>
        </row>
        <row r="584">
          <cell r="E584" t="str">
            <v>DTS</v>
          </cell>
          <cell r="F584">
            <v>2022</v>
          </cell>
        </row>
        <row r="585">
          <cell r="E585" t="str">
            <v>DTS</v>
          </cell>
          <cell r="F585">
            <v>2025</v>
          </cell>
        </row>
        <row r="586">
          <cell r="E586" t="str">
            <v>DTS</v>
          </cell>
          <cell r="F586">
            <v>2025</v>
          </cell>
        </row>
        <row r="587">
          <cell r="E587" t="str">
            <v>DTS</v>
          </cell>
          <cell r="F587">
            <v>2025</v>
          </cell>
        </row>
        <row r="588">
          <cell r="E588" t="str">
            <v>DTS</v>
          </cell>
          <cell r="F588">
            <v>2025</v>
          </cell>
        </row>
        <row r="589">
          <cell r="E589" t="str">
            <v>DTS</v>
          </cell>
          <cell r="F589">
            <v>2025</v>
          </cell>
        </row>
        <row r="590">
          <cell r="E590" t="str">
            <v>DTS</v>
          </cell>
          <cell r="F590">
            <v>2025</v>
          </cell>
        </row>
        <row r="591">
          <cell r="E591">
            <v>2025</v>
          </cell>
          <cell r="F591">
            <v>2025</v>
          </cell>
        </row>
        <row r="592">
          <cell r="E592" t="str">
            <v>DTS</v>
          </cell>
          <cell r="F592">
            <v>2025</v>
          </cell>
        </row>
        <row r="593">
          <cell r="E593" t="str">
            <v>DTS</v>
          </cell>
          <cell r="F593">
            <v>2025</v>
          </cell>
        </row>
        <row r="594">
          <cell r="E594" t="str">
            <v>DTS</v>
          </cell>
          <cell r="F594">
            <v>2025</v>
          </cell>
        </row>
        <row r="595">
          <cell r="E595" t="str">
            <v>DTS</v>
          </cell>
          <cell r="F595">
            <v>2025</v>
          </cell>
        </row>
        <row r="596">
          <cell r="E596">
            <v>2025</v>
          </cell>
          <cell r="F596">
            <v>2025</v>
          </cell>
        </row>
        <row r="597">
          <cell r="E597">
            <v>2025</v>
          </cell>
          <cell r="F597">
            <v>2025</v>
          </cell>
        </row>
        <row r="598">
          <cell r="E598" t="str">
            <v>ONT</v>
          </cell>
          <cell r="F598">
            <v>2023</v>
          </cell>
        </row>
        <row r="599">
          <cell r="E599" t="str">
            <v>ONT</v>
          </cell>
          <cell r="F599">
            <v>2024</v>
          </cell>
        </row>
        <row r="600">
          <cell r="E600" t="str">
            <v>ONT</v>
          </cell>
          <cell r="F600">
            <v>2024</v>
          </cell>
        </row>
        <row r="601">
          <cell r="E601" t="str">
            <v>ONT</v>
          </cell>
          <cell r="F601">
            <v>2024</v>
          </cell>
        </row>
        <row r="602">
          <cell r="E602" t="str">
            <v>ONT</v>
          </cell>
          <cell r="F602">
            <v>2022</v>
          </cell>
        </row>
        <row r="603">
          <cell r="E603" t="str">
            <v>ONT</v>
          </cell>
          <cell r="F603">
            <v>2021</v>
          </cell>
        </row>
        <row r="604">
          <cell r="E604" t="str">
            <v>ONT</v>
          </cell>
          <cell r="F604">
            <v>2023</v>
          </cell>
        </row>
        <row r="605">
          <cell r="E605" t="str">
            <v>ONT</v>
          </cell>
          <cell r="F605">
            <v>2025</v>
          </cell>
        </row>
        <row r="606">
          <cell r="E606" t="str">
            <v>ONT</v>
          </cell>
          <cell r="F606">
            <v>2023</v>
          </cell>
        </row>
        <row r="607">
          <cell r="E607" t="str">
            <v>ONT</v>
          </cell>
          <cell r="F607">
            <v>2024</v>
          </cell>
        </row>
        <row r="608">
          <cell r="E608" t="str">
            <v>ONT</v>
          </cell>
          <cell r="F608">
            <v>2025</v>
          </cell>
        </row>
        <row r="609">
          <cell r="E609" t="str">
            <v>ONT</v>
          </cell>
          <cell r="F609">
            <v>2022</v>
          </cell>
        </row>
        <row r="610">
          <cell r="E610" t="str">
            <v>ONT</v>
          </cell>
          <cell r="F610">
            <v>2024</v>
          </cell>
        </row>
        <row r="611">
          <cell r="E611" t="str">
            <v>ONT</v>
          </cell>
          <cell r="F611">
            <v>2023</v>
          </cell>
        </row>
        <row r="612">
          <cell r="E612" t="str">
            <v>ONT</v>
          </cell>
          <cell r="F612">
            <v>2022</v>
          </cell>
        </row>
        <row r="613">
          <cell r="E613" t="str">
            <v>ONT</v>
          </cell>
          <cell r="F613">
            <v>2022</v>
          </cell>
        </row>
        <row r="614">
          <cell r="E614" t="str">
            <v>ONT</v>
          </cell>
          <cell r="F614">
            <v>2022</v>
          </cell>
        </row>
        <row r="615">
          <cell r="E615">
            <v>2022</v>
          </cell>
          <cell r="F615">
            <v>2022</v>
          </cell>
        </row>
        <row r="616">
          <cell r="E616" t="str">
            <v>ONT</v>
          </cell>
          <cell r="F616">
            <v>2022</v>
          </cell>
        </row>
        <row r="617">
          <cell r="E617" t="str">
            <v>ONT</v>
          </cell>
          <cell r="F617">
            <v>2022</v>
          </cell>
        </row>
        <row r="618">
          <cell r="E618" t="str">
            <v>ONT</v>
          </cell>
          <cell r="F618">
            <v>2023</v>
          </cell>
        </row>
        <row r="619">
          <cell r="E619" t="str">
            <v>ONT</v>
          </cell>
          <cell r="F619">
            <v>2022</v>
          </cell>
        </row>
        <row r="620">
          <cell r="E620" t="str">
            <v>ONT</v>
          </cell>
          <cell r="F620">
            <v>2022</v>
          </cell>
        </row>
        <row r="621">
          <cell r="E621" t="str">
            <v>ONT</v>
          </cell>
          <cell r="F621">
            <v>2022</v>
          </cell>
        </row>
        <row r="622">
          <cell r="E622" t="str">
            <v>ONT</v>
          </cell>
          <cell r="F622" t="str">
            <v>2026-2030</v>
          </cell>
        </row>
        <row r="623">
          <cell r="E623" t="str">
            <v>ONT</v>
          </cell>
          <cell r="F623" t="str">
            <v>2026-2030</v>
          </cell>
        </row>
        <row r="624">
          <cell r="E624" t="str">
            <v>ONT</v>
          </cell>
          <cell r="F624" t="str">
            <v>2026-2030</v>
          </cell>
        </row>
        <row r="625">
          <cell r="E625" t="str">
            <v>ONT</v>
          </cell>
          <cell r="F625" t="str">
            <v>2026-2030</v>
          </cell>
        </row>
        <row r="626">
          <cell r="E626">
            <v>2022</v>
          </cell>
          <cell r="F626">
            <v>2022</v>
          </cell>
        </row>
        <row r="627">
          <cell r="E627">
            <v>2022</v>
          </cell>
          <cell r="F627">
            <v>2022</v>
          </cell>
        </row>
        <row r="628">
          <cell r="E628" t="str">
            <v>ODT</v>
          </cell>
          <cell r="F628">
            <v>2022</v>
          </cell>
        </row>
        <row r="629">
          <cell r="E629" t="str">
            <v>ODT</v>
          </cell>
          <cell r="F629">
            <v>2023</v>
          </cell>
        </row>
        <row r="630">
          <cell r="E630" t="str">
            <v>ODT</v>
          </cell>
          <cell r="F630">
            <v>2022</v>
          </cell>
        </row>
        <row r="631">
          <cell r="E631" t="str">
            <v>ODT</v>
          </cell>
          <cell r="F631">
            <v>2023</v>
          </cell>
        </row>
        <row r="632">
          <cell r="E632" t="str">
            <v>ODT</v>
          </cell>
          <cell r="F632">
            <v>2023</v>
          </cell>
        </row>
        <row r="633">
          <cell r="E633" t="str">
            <v>ODT</v>
          </cell>
          <cell r="F633">
            <v>2023</v>
          </cell>
        </row>
        <row r="634">
          <cell r="E634" t="str">
            <v>ODT</v>
          </cell>
          <cell r="F634">
            <v>2023</v>
          </cell>
        </row>
        <row r="635">
          <cell r="E635" t="str">
            <v>ODT</v>
          </cell>
          <cell r="F635">
            <v>2023</v>
          </cell>
        </row>
        <row r="636">
          <cell r="E636" t="str">
            <v>ODT</v>
          </cell>
          <cell r="F636">
            <v>2023</v>
          </cell>
        </row>
        <row r="637">
          <cell r="E637" t="str">
            <v>ODT</v>
          </cell>
          <cell r="F637">
            <v>2023</v>
          </cell>
        </row>
        <row r="638">
          <cell r="E638" t="str">
            <v>ODT</v>
          </cell>
          <cell r="F638">
            <v>2023</v>
          </cell>
        </row>
        <row r="639">
          <cell r="E639" t="str">
            <v>ODT</v>
          </cell>
          <cell r="F639">
            <v>2023</v>
          </cell>
        </row>
        <row r="640">
          <cell r="E640" t="str">
            <v>ODT</v>
          </cell>
          <cell r="F640">
            <v>2023</v>
          </cell>
        </row>
        <row r="641">
          <cell r="E641" t="str">
            <v>ODT</v>
          </cell>
          <cell r="F641">
            <v>2023</v>
          </cell>
        </row>
        <row r="642">
          <cell r="E642" t="str">
            <v>ODT</v>
          </cell>
          <cell r="F642">
            <v>2023</v>
          </cell>
        </row>
        <row r="643">
          <cell r="E643" t="str">
            <v>ODT</v>
          </cell>
          <cell r="F643">
            <v>2023</v>
          </cell>
        </row>
        <row r="644">
          <cell r="E644" t="str">
            <v>ODT</v>
          </cell>
          <cell r="F644">
            <v>2023</v>
          </cell>
        </row>
        <row r="645">
          <cell r="E645" t="str">
            <v>ODT</v>
          </cell>
          <cell r="F645">
            <v>2023</v>
          </cell>
        </row>
        <row r="646">
          <cell r="E646" t="str">
            <v>ODT</v>
          </cell>
          <cell r="F646">
            <v>2023</v>
          </cell>
        </row>
        <row r="647">
          <cell r="E647" t="str">
            <v>ODT</v>
          </cell>
          <cell r="F647">
            <v>2023</v>
          </cell>
        </row>
        <row r="648">
          <cell r="E648" t="str">
            <v>ODT</v>
          </cell>
          <cell r="F648">
            <v>2023</v>
          </cell>
        </row>
        <row r="649">
          <cell r="E649" t="str">
            <v>ODT</v>
          </cell>
          <cell r="F649">
            <v>2023</v>
          </cell>
        </row>
        <row r="650">
          <cell r="E650" t="str">
            <v>ODT</v>
          </cell>
          <cell r="F650">
            <v>2023</v>
          </cell>
        </row>
        <row r="651">
          <cell r="E651" t="str">
            <v>ODT</v>
          </cell>
          <cell r="F651">
            <v>2023</v>
          </cell>
        </row>
        <row r="652">
          <cell r="E652" t="str">
            <v>ODT</v>
          </cell>
          <cell r="F652">
            <v>2023</v>
          </cell>
        </row>
        <row r="653">
          <cell r="E653" t="str">
            <v>ODT</v>
          </cell>
          <cell r="F653">
            <v>2023</v>
          </cell>
        </row>
        <row r="654">
          <cell r="E654" t="str">
            <v>ODT</v>
          </cell>
          <cell r="F654">
            <v>2023</v>
          </cell>
        </row>
        <row r="655">
          <cell r="E655" t="str">
            <v>ODT</v>
          </cell>
          <cell r="F655">
            <v>2023</v>
          </cell>
        </row>
        <row r="656">
          <cell r="E656" t="str">
            <v>ODT</v>
          </cell>
          <cell r="F656">
            <v>2023</v>
          </cell>
        </row>
        <row r="657">
          <cell r="E657" t="str">
            <v>ODT</v>
          </cell>
          <cell r="F657">
            <v>2023</v>
          </cell>
        </row>
        <row r="658">
          <cell r="E658" t="str">
            <v>ODT</v>
          </cell>
          <cell r="F658">
            <v>2023</v>
          </cell>
        </row>
        <row r="659">
          <cell r="E659" t="str">
            <v>ODT</v>
          </cell>
          <cell r="F659">
            <v>2023</v>
          </cell>
        </row>
        <row r="660">
          <cell r="E660" t="str">
            <v>ODT</v>
          </cell>
          <cell r="F660">
            <v>2023</v>
          </cell>
        </row>
        <row r="661">
          <cell r="E661" t="str">
            <v>ODT</v>
          </cell>
          <cell r="F661">
            <v>2023</v>
          </cell>
        </row>
        <row r="662">
          <cell r="E662" t="str">
            <v>ODT</v>
          </cell>
          <cell r="F662">
            <v>2023</v>
          </cell>
        </row>
        <row r="663">
          <cell r="E663" t="str">
            <v>ODT</v>
          </cell>
          <cell r="F663">
            <v>2023</v>
          </cell>
        </row>
        <row r="664">
          <cell r="E664" t="str">
            <v>ODT</v>
          </cell>
          <cell r="F664">
            <v>2023</v>
          </cell>
        </row>
        <row r="665">
          <cell r="E665" t="str">
            <v>ODT</v>
          </cell>
          <cell r="F665">
            <v>2023</v>
          </cell>
        </row>
        <row r="666">
          <cell r="E666" t="str">
            <v>ODT</v>
          </cell>
          <cell r="F666">
            <v>2023</v>
          </cell>
        </row>
        <row r="667">
          <cell r="E667" t="str">
            <v>ODT</v>
          </cell>
          <cell r="F667">
            <v>2023</v>
          </cell>
        </row>
        <row r="668">
          <cell r="E668" t="str">
            <v>ODT</v>
          </cell>
          <cell r="F668">
            <v>2023</v>
          </cell>
        </row>
        <row r="669">
          <cell r="E669" t="str">
            <v>ODT</v>
          </cell>
          <cell r="F669">
            <v>2023</v>
          </cell>
        </row>
        <row r="670">
          <cell r="E670" t="str">
            <v>ODT</v>
          </cell>
          <cell r="F670">
            <v>2023</v>
          </cell>
        </row>
        <row r="671">
          <cell r="E671" t="str">
            <v>ODT</v>
          </cell>
          <cell r="F671">
            <v>2023</v>
          </cell>
        </row>
        <row r="672">
          <cell r="E672" t="str">
            <v>ODT</v>
          </cell>
          <cell r="F672">
            <v>2023</v>
          </cell>
        </row>
        <row r="673">
          <cell r="E673" t="str">
            <v>ODT</v>
          </cell>
          <cell r="F673">
            <v>2023</v>
          </cell>
        </row>
        <row r="674">
          <cell r="E674" t="str">
            <v>ODT</v>
          </cell>
          <cell r="F674">
            <v>2023</v>
          </cell>
        </row>
        <row r="675">
          <cell r="E675" t="str">
            <v>ODT</v>
          </cell>
          <cell r="F675">
            <v>2023</v>
          </cell>
        </row>
        <row r="676">
          <cell r="E676" t="str">
            <v>ODT</v>
          </cell>
          <cell r="F676">
            <v>2023</v>
          </cell>
        </row>
        <row r="677">
          <cell r="E677" t="str">
            <v>ODT</v>
          </cell>
          <cell r="F677">
            <v>2023</v>
          </cell>
        </row>
        <row r="678">
          <cell r="E678" t="str">
            <v>ODT</v>
          </cell>
          <cell r="F678">
            <v>2023</v>
          </cell>
        </row>
        <row r="679">
          <cell r="E679" t="str">
            <v>ODT</v>
          </cell>
          <cell r="F679">
            <v>2023</v>
          </cell>
        </row>
        <row r="680">
          <cell r="E680" t="str">
            <v>ODT</v>
          </cell>
          <cell r="F680">
            <v>2023</v>
          </cell>
        </row>
        <row r="681">
          <cell r="E681" t="str">
            <v>ODT</v>
          </cell>
          <cell r="F681">
            <v>2023</v>
          </cell>
        </row>
        <row r="682">
          <cell r="E682" t="str">
            <v>ODT</v>
          </cell>
          <cell r="F682">
            <v>2023</v>
          </cell>
        </row>
        <row r="683">
          <cell r="E683" t="str">
            <v>ODT</v>
          </cell>
          <cell r="F683">
            <v>2023</v>
          </cell>
        </row>
        <row r="684">
          <cell r="E684" t="str">
            <v>ODT</v>
          </cell>
          <cell r="F684">
            <v>2023</v>
          </cell>
        </row>
        <row r="685">
          <cell r="E685" t="str">
            <v>ODT</v>
          </cell>
          <cell r="F685">
            <v>2023</v>
          </cell>
        </row>
        <row r="686">
          <cell r="E686" t="str">
            <v>ODT</v>
          </cell>
          <cell r="F686">
            <v>2023</v>
          </cell>
        </row>
        <row r="687">
          <cell r="E687" t="str">
            <v>ODT</v>
          </cell>
          <cell r="F687">
            <v>2023</v>
          </cell>
        </row>
        <row r="688">
          <cell r="E688" t="str">
            <v>ODT</v>
          </cell>
          <cell r="F688">
            <v>2023</v>
          </cell>
        </row>
        <row r="689">
          <cell r="E689" t="str">
            <v>ODT</v>
          </cell>
          <cell r="F689">
            <v>2023</v>
          </cell>
        </row>
        <row r="690">
          <cell r="E690" t="str">
            <v>ODT</v>
          </cell>
          <cell r="F690">
            <v>2023</v>
          </cell>
        </row>
        <row r="691">
          <cell r="E691">
            <v>2023</v>
          </cell>
          <cell r="F691">
            <v>2023</v>
          </cell>
        </row>
        <row r="692">
          <cell r="E692" t="str">
            <v>ODT</v>
          </cell>
          <cell r="F692">
            <v>2021</v>
          </cell>
        </row>
        <row r="693">
          <cell r="E693" t="str">
            <v>ODT</v>
          </cell>
          <cell r="F693">
            <v>2021</v>
          </cell>
        </row>
        <row r="694">
          <cell r="E694" t="str">
            <v>ODT</v>
          </cell>
          <cell r="F694">
            <v>2022</v>
          </cell>
        </row>
        <row r="695">
          <cell r="E695" t="str">
            <v>ODT</v>
          </cell>
          <cell r="F695">
            <v>2022</v>
          </cell>
        </row>
        <row r="696">
          <cell r="E696" t="str">
            <v>ODT</v>
          </cell>
          <cell r="F696">
            <v>2023</v>
          </cell>
        </row>
        <row r="697">
          <cell r="E697" t="str">
            <v>ODT</v>
          </cell>
          <cell r="F697">
            <v>2022</v>
          </cell>
        </row>
        <row r="698">
          <cell r="E698" t="str">
            <v>ODT</v>
          </cell>
          <cell r="F698">
            <v>2024</v>
          </cell>
        </row>
        <row r="699">
          <cell r="E699" t="str">
            <v>ODT</v>
          </cell>
          <cell r="F699">
            <v>2023</v>
          </cell>
        </row>
        <row r="700">
          <cell r="E700" t="str">
            <v>ODT</v>
          </cell>
          <cell r="F700">
            <v>2023</v>
          </cell>
        </row>
        <row r="701">
          <cell r="E701" t="str">
            <v>ODT</v>
          </cell>
          <cell r="F701">
            <v>2022</v>
          </cell>
        </row>
        <row r="702">
          <cell r="E702" t="str">
            <v>ODT</v>
          </cell>
          <cell r="F702">
            <v>2025</v>
          </cell>
        </row>
        <row r="703">
          <cell r="E703" t="str">
            <v>ODT</v>
          </cell>
          <cell r="F703">
            <v>2023</v>
          </cell>
        </row>
        <row r="704">
          <cell r="E704" t="str">
            <v>ODT</v>
          </cell>
          <cell r="F704">
            <v>2024</v>
          </cell>
        </row>
        <row r="705">
          <cell r="E705" t="str">
            <v>ODT</v>
          </cell>
          <cell r="F705">
            <v>2022</v>
          </cell>
        </row>
        <row r="706">
          <cell r="E706" t="str">
            <v>ODT</v>
          </cell>
          <cell r="F706">
            <v>2022</v>
          </cell>
        </row>
        <row r="707">
          <cell r="E707" t="str">
            <v>ODT</v>
          </cell>
          <cell r="F707">
            <v>2022</v>
          </cell>
        </row>
        <row r="708">
          <cell r="E708" t="str">
            <v>ODT</v>
          </cell>
          <cell r="F708">
            <v>2023</v>
          </cell>
        </row>
        <row r="709">
          <cell r="E709" t="str">
            <v>ODT</v>
          </cell>
          <cell r="F709">
            <v>2022</v>
          </cell>
        </row>
        <row r="710">
          <cell r="E710" t="str">
            <v>ODT</v>
          </cell>
          <cell r="F710">
            <v>2022</v>
          </cell>
        </row>
        <row r="711">
          <cell r="E711" t="str">
            <v>ODT</v>
          </cell>
          <cell r="F711">
            <v>2022</v>
          </cell>
        </row>
        <row r="712">
          <cell r="E712" t="str">
            <v>ODT</v>
          </cell>
          <cell r="F712">
            <v>2022</v>
          </cell>
        </row>
        <row r="713">
          <cell r="E713" t="str">
            <v>ODT</v>
          </cell>
          <cell r="F713">
            <v>2022</v>
          </cell>
        </row>
        <row r="714">
          <cell r="E714" t="str">
            <v>ODT</v>
          </cell>
          <cell r="F714">
            <v>2022</v>
          </cell>
        </row>
        <row r="715">
          <cell r="E715" t="str">
            <v>ODT</v>
          </cell>
          <cell r="F715">
            <v>2022</v>
          </cell>
        </row>
        <row r="716">
          <cell r="E716" t="str">
            <v>ODT</v>
          </cell>
          <cell r="F716">
            <v>2022</v>
          </cell>
        </row>
        <row r="717">
          <cell r="E717" t="str">
            <v>ODT</v>
          </cell>
          <cell r="F717">
            <v>2022</v>
          </cell>
        </row>
        <row r="718">
          <cell r="E718" t="str">
            <v>ODT</v>
          </cell>
          <cell r="F718">
            <v>2022</v>
          </cell>
        </row>
        <row r="719">
          <cell r="E719" t="str">
            <v>ODT</v>
          </cell>
          <cell r="F719">
            <v>2021</v>
          </cell>
        </row>
        <row r="720">
          <cell r="E720" t="str">
            <v>ODT</v>
          </cell>
          <cell r="F720">
            <v>2023</v>
          </cell>
        </row>
        <row r="721">
          <cell r="E721" t="str">
            <v>ODT</v>
          </cell>
          <cell r="F721" t="str">
            <v>2026-2030</v>
          </cell>
        </row>
        <row r="722">
          <cell r="E722" t="str">
            <v>ODT</v>
          </cell>
          <cell r="F722" t="str">
            <v>2026-2030</v>
          </cell>
        </row>
        <row r="723">
          <cell r="E723" t="str">
            <v>ODT</v>
          </cell>
          <cell r="F723" t="str">
            <v>2026-2030</v>
          </cell>
        </row>
        <row r="724">
          <cell r="E724" t="str">
            <v>ODT</v>
          </cell>
          <cell r="F724" t="str">
            <v>2026-2030</v>
          </cell>
        </row>
        <row r="725">
          <cell r="E725" t="str">
            <v>ODT</v>
          </cell>
          <cell r="F725" t="str">
            <v>2026-2030</v>
          </cell>
        </row>
        <row r="726">
          <cell r="E726" t="str">
            <v>ODT</v>
          </cell>
          <cell r="F726" t="str">
            <v>2026-2030</v>
          </cell>
        </row>
        <row r="727">
          <cell r="E727">
            <v>2023</v>
          </cell>
          <cell r="F727">
            <v>2023</v>
          </cell>
        </row>
        <row r="728">
          <cell r="E728">
            <v>2023</v>
          </cell>
          <cell r="F728">
            <v>2023</v>
          </cell>
        </row>
        <row r="729">
          <cell r="E729" t="str">
            <v>NKH</v>
          </cell>
          <cell r="F729">
            <v>2022</v>
          </cell>
        </row>
        <row r="730">
          <cell r="E730" t="str">
            <v>NKH</v>
          </cell>
          <cell r="F730">
            <v>2022</v>
          </cell>
        </row>
        <row r="731">
          <cell r="E731">
            <v>2022</v>
          </cell>
          <cell r="F731">
            <v>2022</v>
          </cell>
        </row>
        <row r="732">
          <cell r="E732" t="str">
            <v>RSX</v>
          </cell>
          <cell r="F732">
            <v>2021</v>
          </cell>
        </row>
        <row r="733">
          <cell r="E733" t="str">
            <v>RSX</v>
          </cell>
          <cell r="F733">
            <v>2024</v>
          </cell>
        </row>
        <row r="734">
          <cell r="E734" t="str">
            <v>RSX</v>
          </cell>
          <cell r="F734">
            <v>2024</v>
          </cell>
        </row>
        <row r="735">
          <cell r="E735" t="str">
            <v>RSX</v>
          </cell>
          <cell r="F735">
            <v>2024</v>
          </cell>
        </row>
        <row r="736">
          <cell r="E736" t="str">
            <v>RSX</v>
          </cell>
          <cell r="F736">
            <v>2024</v>
          </cell>
        </row>
        <row r="737">
          <cell r="E737" t="str">
            <v>RSX</v>
          </cell>
          <cell r="F737">
            <v>2024</v>
          </cell>
        </row>
        <row r="738">
          <cell r="E738">
            <v>2024</v>
          </cell>
          <cell r="F738">
            <v>2024</v>
          </cell>
        </row>
        <row r="739">
          <cell r="E739" t="str">
            <v>CLN</v>
          </cell>
          <cell r="F739">
            <v>2021</v>
          </cell>
        </row>
        <row r="740">
          <cell r="E740" t="str">
            <v>CLN</v>
          </cell>
          <cell r="F740">
            <v>2021</v>
          </cell>
        </row>
        <row r="741">
          <cell r="E741" t="str">
            <v>CLN</v>
          </cell>
          <cell r="F741">
            <v>2021</v>
          </cell>
        </row>
        <row r="742">
          <cell r="E742" t="str">
            <v>CLN</v>
          </cell>
          <cell r="F742">
            <v>2025</v>
          </cell>
        </row>
        <row r="743">
          <cell r="E743" t="str">
            <v>CLN</v>
          </cell>
          <cell r="F743" t="str">
            <v>2026-2030</v>
          </cell>
        </row>
        <row r="744">
          <cell r="E744" t="str">
            <v>CLN</v>
          </cell>
          <cell r="F744" t="str">
            <v>2026-2030</v>
          </cell>
        </row>
        <row r="745">
          <cell r="E745" t="str">
            <v>CLN</v>
          </cell>
          <cell r="F745" t="str">
            <v>2026-2030</v>
          </cell>
        </row>
        <row r="746">
          <cell r="E746" t="str">
            <v>CLN</v>
          </cell>
          <cell r="F746" t="str">
            <v>2026-2030</v>
          </cell>
        </row>
        <row r="747">
          <cell r="E747" t="str">
            <v>CLN</v>
          </cell>
          <cell r="F747" t="str">
            <v>2026-2030</v>
          </cell>
        </row>
        <row r="748">
          <cell r="E748">
            <v>2025</v>
          </cell>
          <cell r="F748">
            <v>2025</v>
          </cell>
        </row>
        <row r="749">
          <cell r="E749">
            <v>2025</v>
          </cell>
          <cell r="F749">
            <v>2025</v>
          </cell>
        </row>
        <row r="750">
          <cell r="E750">
            <v>2025</v>
          </cell>
          <cell r="F750">
            <v>2025</v>
          </cell>
        </row>
        <row r="751">
          <cell r="E751">
            <v>2025</v>
          </cell>
          <cell r="F751">
            <v>2025</v>
          </cell>
        </row>
        <row r="752">
          <cell r="E752">
            <v>2025</v>
          </cell>
          <cell r="F752">
            <v>2025</v>
          </cell>
        </row>
        <row r="753">
          <cell r="E753">
            <v>2025</v>
          </cell>
          <cell r="F753">
            <v>2025</v>
          </cell>
        </row>
        <row r="754">
          <cell r="E754">
            <v>2025</v>
          </cell>
          <cell r="F754">
            <v>2025</v>
          </cell>
        </row>
        <row r="755">
          <cell r="E755">
            <v>2025</v>
          </cell>
          <cell r="F755">
            <v>2025</v>
          </cell>
        </row>
        <row r="756">
          <cell r="E756">
            <v>2025</v>
          </cell>
          <cell r="F756">
            <v>2025</v>
          </cell>
        </row>
        <row r="757">
          <cell r="E757">
            <v>2025</v>
          </cell>
          <cell r="F757">
            <v>2025</v>
          </cell>
        </row>
        <row r="758">
          <cell r="E758">
            <v>2025</v>
          </cell>
          <cell r="F758">
            <v>2025</v>
          </cell>
        </row>
        <row r="759">
          <cell r="E759">
            <v>2025</v>
          </cell>
          <cell r="F759">
            <v>2025</v>
          </cell>
        </row>
        <row r="760">
          <cell r="E760">
            <v>2025</v>
          </cell>
          <cell r="F760">
            <v>2025</v>
          </cell>
        </row>
        <row r="761">
          <cell r="E761">
            <v>2025</v>
          </cell>
          <cell r="F761">
            <v>2025</v>
          </cell>
        </row>
        <row r="762">
          <cell r="E762">
            <v>2025</v>
          </cell>
          <cell r="F762">
            <v>2025</v>
          </cell>
        </row>
        <row r="763">
          <cell r="E763">
            <v>2025</v>
          </cell>
          <cell r="F763">
            <v>2025</v>
          </cell>
        </row>
        <row r="764">
          <cell r="E764">
            <v>2025</v>
          </cell>
          <cell r="F764">
            <v>2025</v>
          </cell>
        </row>
        <row r="765">
          <cell r="E765">
            <v>2025</v>
          </cell>
          <cell r="F765">
            <v>2025</v>
          </cell>
        </row>
        <row r="766">
          <cell r="E766">
            <v>2025</v>
          </cell>
          <cell r="F766">
            <v>2025</v>
          </cell>
        </row>
        <row r="767">
          <cell r="E767">
            <v>2025</v>
          </cell>
          <cell r="F767">
            <v>2025</v>
          </cell>
        </row>
        <row r="768">
          <cell r="E768">
            <v>2025</v>
          </cell>
          <cell r="F768">
            <v>2025</v>
          </cell>
        </row>
        <row r="769">
          <cell r="E769">
            <v>2025</v>
          </cell>
          <cell r="F769">
            <v>2025</v>
          </cell>
        </row>
        <row r="770">
          <cell r="E770">
            <v>2025</v>
          </cell>
          <cell r="F770">
            <v>2025</v>
          </cell>
        </row>
        <row r="771">
          <cell r="E771">
            <v>2025</v>
          </cell>
          <cell r="F771">
            <v>2025</v>
          </cell>
        </row>
        <row r="772">
          <cell r="E772">
            <v>2025</v>
          </cell>
          <cell r="F772">
            <v>2025</v>
          </cell>
        </row>
        <row r="773">
          <cell r="E773">
            <v>2025</v>
          </cell>
          <cell r="F773">
            <v>2025</v>
          </cell>
        </row>
        <row r="774">
          <cell r="E774">
            <v>2025</v>
          </cell>
          <cell r="F774">
            <v>2025</v>
          </cell>
        </row>
        <row r="775">
          <cell r="E775">
            <v>2025</v>
          </cell>
          <cell r="F775">
            <v>2025</v>
          </cell>
        </row>
        <row r="776">
          <cell r="E776">
            <v>2025</v>
          </cell>
          <cell r="F776">
            <v>2025</v>
          </cell>
        </row>
        <row r="777">
          <cell r="E777">
            <v>2025</v>
          </cell>
          <cell r="F777">
            <v>2025</v>
          </cell>
        </row>
        <row r="778">
          <cell r="E778">
            <v>2025</v>
          </cell>
          <cell r="F778">
            <v>2025</v>
          </cell>
        </row>
        <row r="779">
          <cell r="E779">
            <v>2025</v>
          </cell>
          <cell r="F779">
            <v>2025</v>
          </cell>
        </row>
        <row r="780">
          <cell r="E780">
            <v>2025</v>
          </cell>
          <cell r="F780">
            <v>2025</v>
          </cell>
        </row>
        <row r="781">
          <cell r="E781">
            <v>2025</v>
          </cell>
          <cell r="F781">
            <v>2025</v>
          </cell>
        </row>
        <row r="782">
          <cell r="E782">
            <v>2025</v>
          </cell>
          <cell r="F782">
            <v>2025</v>
          </cell>
        </row>
        <row r="783">
          <cell r="E783">
            <v>2025</v>
          </cell>
          <cell r="F783">
            <v>2025</v>
          </cell>
        </row>
        <row r="784">
          <cell r="E784">
            <v>2025</v>
          </cell>
          <cell r="F784">
            <v>2025</v>
          </cell>
        </row>
        <row r="785">
          <cell r="E785">
            <v>2025</v>
          </cell>
          <cell r="F785">
            <v>2025</v>
          </cell>
        </row>
        <row r="786">
          <cell r="E786">
            <v>2025</v>
          </cell>
          <cell r="F786">
            <v>2025</v>
          </cell>
        </row>
        <row r="787">
          <cell r="E787">
            <v>2025</v>
          </cell>
          <cell r="F787">
            <v>2025</v>
          </cell>
        </row>
        <row r="788">
          <cell r="E788">
            <v>2025</v>
          </cell>
          <cell r="F788">
            <v>2025</v>
          </cell>
        </row>
        <row r="789">
          <cell r="E789">
            <v>2025</v>
          </cell>
          <cell r="F789">
            <v>2025</v>
          </cell>
        </row>
        <row r="790">
          <cell r="E790">
            <v>2025</v>
          </cell>
          <cell r="F790">
            <v>2025</v>
          </cell>
        </row>
        <row r="791">
          <cell r="E791">
            <v>2025</v>
          </cell>
          <cell r="F791">
            <v>2025</v>
          </cell>
        </row>
        <row r="792">
          <cell r="E792">
            <v>2025</v>
          </cell>
          <cell r="F792">
            <v>2025</v>
          </cell>
        </row>
        <row r="793">
          <cell r="E793">
            <v>2025</v>
          </cell>
          <cell r="F793">
            <v>2025</v>
          </cell>
        </row>
        <row r="794">
          <cell r="E794">
            <v>2025</v>
          </cell>
          <cell r="F794">
            <v>2025</v>
          </cell>
        </row>
        <row r="795">
          <cell r="E795">
            <v>2025</v>
          </cell>
          <cell r="F795">
            <v>2025</v>
          </cell>
        </row>
        <row r="796">
          <cell r="E796">
            <v>2025</v>
          </cell>
          <cell r="F796">
            <v>2025</v>
          </cell>
        </row>
        <row r="797">
          <cell r="E797">
            <v>2025</v>
          </cell>
          <cell r="F797">
            <v>2025</v>
          </cell>
        </row>
        <row r="798">
          <cell r="E798">
            <v>2025</v>
          </cell>
          <cell r="F798">
            <v>2025</v>
          </cell>
        </row>
        <row r="799">
          <cell r="E799">
            <v>2025</v>
          </cell>
          <cell r="F799">
            <v>2025</v>
          </cell>
        </row>
        <row r="800">
          <cell r="E800">
            <v>2025</v>
          </cell>
          <cell r="F800">
            <v>2025</v>
          </cell>
        </row>
        <row r="801">
          <cell r="E801">
            <v>2025</v>
          </cell>
          <cell r="F801">
            <v>2025</v>
          </cell>
        </row>
        <row r="802">
          <cell r="E802">
            <v>2025</v>
          </cell>
          <cell r="F802">
            <v>2025</v>
          </cell>
        </row>
        <row r="803">
          <cell r="E803">
            <v>2025</v>
          </cell>
          <cell r="F803">
            <v>2025</v>
          </cell>
        </row>
        <row r="804">
          <cell r="E804">
            <v>2025</v>
          </cell>
          <cell r="F804">
            <v>2025</v>
          </cell>
        </row>
        <row r="805">
          <cell r="E805">
            <v>2025</v>
          </cell>
          <cell r="F805">
            <v>2025</v>
          </cell>
        </row>
        <row r="806">
          <cell r="E806">
            <v>2025</v>
          </cell>
          <cell r="F806">
            <v>2025</v>
          </cell>
        </row>
        <row r="807">
          <cell r="E807">
            <v>2025</v>
          </cell>
          <cell r="F807">
            <v>2025</v>
          </cell>
        </row>
        <row r="808">
          <cell r="E808">
            <v>2025</v>
          </cell>
          <cell r="F808">
            <v>2025</v>
          </cell>
        </row>
        <row r="809">
          <cell r="E809">
            <v>2025</v>
          </cell>
          <cell r="F809">
            <v>2025</v>
          </cell>
        </row>
        <row r="810">
          <cell r="E810">
            <v>2025</v>
          </cell>
          <cell r="F810">
            <v>2025</v>
          </cell>
        </row>
        <row r="811">
          <cell r="E811">
            <v>2025</v>
          </cell>
          <cell r="F811">
            <v>2025</v>
          </cell>
        </row>
        <row r="812">
          <cell r="E812">
            <v>2025</v>
          </cell>
          <cell r="F812">
            <v>2025</v>
          </cell>
        </row>
        <row r="813">
          <cell r="E813">
            <v>2025</v>
          </cell>
          <cell r="F813">
            <v>2025</v>
          </cell>
        </row>
        <row r="814">
          <cell r="E814">
            <v>2025</v>
          </cell>
          <cell r="F814">
            <v>2025</v>
          </cell>
        </row>
        <row r="815">
          <cell r="E815">
            <v>2025</v>
          </cell>
          <cell r="F815">
            <v>2025</v>
          </cell>
        </row>
        <row r="816">
          <cell r="E816">
            <v>2025</v>
          </cell>
          <cell r="F816">
            <v>2025</v>
          </cell>
        </row>
        <row r="817">
          <cell r="E817">
            <v>2025</v>
          </cell>
          <cell r="F817">
            <v>2025</v>
          </cell>
        </row>
        <row r="818">
          <cell r="E818">
            <v>2025</v>
          </cell>
          <cell r="F818">
            <v>2025</v>
          </cell>
        </row>
        <row r="819">
          <cell r="E819">
            <v>2025</v>
          </cell>
          <cell r="F819">
            <v>2025</v>
          </cell>
        </row>
        <row r="820">
          <cell r="E820">
            <v>2025</v>
          </cell>
          <cell r="F820">
            <v>2025</v>
          </cell>
        </row>
        <row r="821">
          <cell r="E821">
            <v>2025</v>
          </cell>
          <cell r="F821">
            <v>2025</v>
          </cell>
        </row>
        <row r="822">
          <cell r="E822">
            <v>2025</v>
          </cell>
          <cell r="F822">
            <v>2025</v>
          </cell>
        </row>
        <row r="823">
          <cell r="E823">
            <v>2025</v>
          </cell>
          <cell r="F823">
            <v>2025</v>
          </cell>
        </row>
        <row r="824">
          <cell r="E824">
            <v>2025</v>
          </cell>
          <cell r="F824">
            <v>2025</v>
          </cell>
        </row>
        <row r="825">
          <cell r="E825">
            <v>2025</v>
          </cell>
          <cell r="F825">
            <v>2025</v>
          </cell>
        </row>
        <row r="826">
          <cell r="E826">
            <v>2025</v>
          </cell>
          <cell r="F826">
            <v>2025</v>
          </cell>
        </row>
        <row r="827">
          <cell r="E827">
            <v>2025</v>
          </cell>
          <cell r="F827">
            <v>2025</v>
          </cell>
        </row>
        <row r="828">
          <cell r="E828">
            <v>2025</v>
          </cell>
          <cell r="F828">
            <v>2025</v>
          </cell>
        </row>
        <row r="829">
          <cell r="E829">
            <v>2025</v>
          </cell>
          <cell r="F829">
            <v>2025</v>
          </cell>
        </row>
        <row r="830">
          <cell r="E830">
            <v>2025</v>
          </cell>
          <cell r="F830">
            <v>2025</v>
          </cell>
        </row>
        <row r="831">
          <cell r="E831">
            <v>2025</v>
          </cell>
          <cell r="F831">
            <v>2025</v>
          </cell>
        </row>
        <row r="832">
          <cell r="E832">
            <v>2025</v>
          </cell>
          <cell r="F832">
            <v>2025</v>
          </cell>
        </row>
        <row r="833">
          <cell r="E833">
            <v>2025</v>
          </cell>
          <cell r="F833">
            <v>2025</v>
          </cell>
        </row>
        <row r="834">
          <cell r="E834">
            <v>2025</v>
          </cell>
          <cell r="F834">
            <v>2025</v>
          </cell>
        </row>
        <row r="835">
          <cell r="E835">
            <v>2025</v>
          </cell>
          <cell r="F835">
            <v>2025</v>
          </cell>
        </row>
        <row r="836">
          <cell r="E836">
            <v>2025</v>
          </cell>
          <cell r="F836">
            <v>2025</v>
          </cell>
        </row>
        <row r="837">
          <cell r="E837">
            <v>2025</v>
          </cell>
          <cell r="F837">
            <v>2025</v>
          </cell>
        </row>
        <row r="838">
          <cell r="E838">
            <v>2025</v>
          </cell>
          <cell r="F838">
            <v>2025</v>
          </cell>
        </row>
        <row r="839">
          <cell r="E839">
            <v>2025</v>
          </cell>
          <cell r="F839">
            <v>2025</v>
          </cell>
        </row>
        <row r="840">
          <cell r="E840">
            <v>2025</v>
          </cell>
          <cell r="F840">
            <v>2025</v>
          </cell>
        </row>
        <row r="841">
          <cell r="E841">
            <v>2025</v>
          </cell>
          <cell r="F841">
            <v>2025</v>
          </cell>
        </row>
        <row r="842">
          <cell r="E842">
            <v>2025</v>
          </cell>
          <cell r="F842">
            <v>2025</v>
          </cell>
        </row>
        <row r="843">
          <cell r="E843">
            <v>2025</v>
          </cell>
          <cell r="F843">
            <v>2025</v>
          </cell>
        </row>
        <row r="844">
          <cell r="E844">
            <v>2025</v>
          </cell>
          <cell r="F844">
            <v>2025</v>
          </cell>
        </row>
        <row r="845">
          <cell r="E845">
            <v>2025</v>
          </cell>
          <cell r="F845">
            <v>2025</v>
          </cell>
        </row>
        <row r="846">
          <cell r="E846">
            <v>2025</v>
          </cell>
          <cell r="F846">
            <v>2025</v>
          </cell>
        </row>
        <row r="847">
          <cell r="E847">
            <v>2025</v>
          </cell>
          <cell r="F847">
            <v>2025</v>
          </cell>
        </row>
        <row r="848">
          <cell r="E848">
            <v>2025</v>
          </cell>
          <cell r="F848">
            <v>2025</v>
          </cell>
        </row>
        <row r="849">
          <cell r="E849">
            <v>2025</v>
          </cell>
          <cell r="F849">
            <v>2025</v>
          </cell>
        </row>
        <row r="850">
          <cell r="E850">
            <v>2025</v>
          </cell>
          <cell r="F850">
            <v>2025</v>
          </cell>
        </row>
        <row r="851">
          <cell r="E851">
            <v>2025</v>
          </cell>
          <cell r="F851">
            <v>2025</v>
          </cell>
        </row>
        <row r="852">
          <cell r="E852">
            <v>2025</v>
          </cell>
          <cell r="F852">
            <v>2025</v>
          </cell>
        </row>
        <row r="853">
          <cell r="E853">
            <v>2025</v>
          </cell>
          <cell r="F853">
            <v>2025</v>
          </cell>
        </row>
        <row r="854">
          <cell r="E854">
            <v>2025</v>
          </cell>
          <cell r="F854">
            <v>2025</v>
          </cell>
        </row>
        <row r="855">
          <cell r="E855">
            <v>2025</v>
          </cell>
          <cell r="F855">
            <v>2025</v>
          </cell>
        </row>
        <row r="856">
          <cell r="E856">
            <v>2025</v>
          </cell>
          <cell r="F856">
            <v>2025</v>
          </cell>
        </row>
        <row r="857">
          <cell r="E857">
            <v>2025</v>
          </cell>
          <cell r="F857">
            <v>2025</v>
          </cell>
        </row>
        <row r="858">
          <cell r="E858">
            <v>2025</v>
          </cell>
          <cell r="F858">
            <v>2025</v>
          </cell>
        </row>
        <row r="859">
          <cell r="E859">
            <v>2025</v>
          </cell>
          <cell r="F859">
            <v>2025</v>
          </cell>
        </row>
        <row r="860">
          <cell r="E860">
            <v>2025</v>
          </cell>
          <cell r="F860">
            <v>2025</v>
          </cell>
        </row>
        <row r="861">
          <cell r="E861">
            <v>2025</v>
          </cell>
          <cell r="F861">
            <v>2025</v>
          </cell>
        </row>
        <row r="862">
          <cell r="E862">
            <v>2025</v>
          </cell>
          <cell r="F862">
            <v>2025</v>
          </cell>
        </row>
        <row r="863">
          <cell r="E863">
            <v>2025</v>
          </cell>
          <cell r="F863">
            <v>2025</v>
          </cell>
        </row>
        <row r="864">
          <cell r="E864">
            <v>2025</v>
          </cell>
          <cell r="F864">
            <v>2025</v>
          </cell>
        </row>
        <row r="865">
          <cell r="E865">
            <v>2025</v>
          </cell>
          <cell r="F865">
            <v>2025</v>
          </cell>
        </row>
        <row r="866">
          <cell r="E866">
            <v>2025</v>
          </cell>
          <cell r="F866">
            <v>2025</v>
          </cell>
        </row>
        <row r="867">
          <cell r="E867">
            <v>2025</v>
          </cell>
          <cell r="F867">
            <v>2025</v>
          </cell>
        </row>
        <row r="868">
          <cell r="E868">
            <v>2025</v>
          </cell>
          <cell r="F868">
            <v>2025</v>
          </cell>
        </row>
        <row r="869">
          <cell r="E869">
            <v>2025</v>
          </cell>
          <cell r="F869">
            <v>2025</v>
          </cell>
        </row>
        <row r="870">
          <cell r="E870">
            <v>2025</v>
          </cell>
          <cell r="F870">
            <v>2025</v>
          </cell>
        </row>
        <row r="871">
          <cell r="E871">
            <v>2025</v>
          </cell>
          <cell r="F871">
            <v>2025</v>
          </cell>
        </row>
        <row r="872">
          <cell r="E872">
            <v>2025</v>
          </cell>
          <cell r="F872">
            <v>2025</v>
          </cell>
        </row>
        <row r="873">
          <cell r="E873">
            <v>2025</v>
          </cell>
          <cell r="F873">
            <v>2025</v>
          </cell>
        </row>
        <row r="874">
          <cell r="E874">
            <v>2025</v>
          </cell>
          <cell r="F874">
            <v>2025</v>
          </cell>
        </row>
        <row r="875">
          <cell r="E875">
            <v>2025</v>
          </cell>
          <cell r="F875">
            <v>2025</v>
          </cell>
        </row>
        <row r="876">
          <cell r="E876">
            <v>2025</v>
          </cell>
          <cell r="F876">
            <v>2025</v>
          </cell>
        </row>
        <row r="877">
          <cell r="E877">
            <v>2025</v>
          </cell>
          <cell r="F877">
            <v>2025</v>
          </cell>
        </row>
        <row r="878">
          <cell r="E878">
            <v>2025</v>
          </cell>
          <cell r="F878">
            <v>2025</v>
          </cell>
        </row>
        <row r="879">
          <cell r="E879">
            <v>2025</v>
          </cell>
          <cell r="F879">
            <v>2025</v>
          </cell>
        </row>
        <row r="880">
          <cell r="E880">
            <v>2025</v>
          </cell>
          <cell r="F880">
            <v>2025</v>
          </cell>
        </row>
        <row r="881">
          <cell r="E881">
            <v>2025</v>
          </cell>
          <cell r="F881">
            <v>2025</v>
          </cell>
        </row>
        <row r="882">
          <cell r="E882">
            <v>2025</v>
          </cell>
          <cell r="F882">
            <v>2025</v>
          </cell>
        </row>
        <row r="883">
          <cell r="E883">
            <v>2025</v>
          </cell>
          <cell r="F883">
            <v>2025</v>
          </cell>
        </row>
        <row r="884">
          <cell r="E884">
            <v>2025</v>
          </cell>
          <cell r="F884">
            <v>2025</v>
          </cell>
        </row>
        <row r="885">
          <cell r="E885">
            <v>2025</v>
          </cell>
          <cell r="F885">
            <v>2025</v>
          </cell>
        </row>
        <row r="886">
          <cell r="E886">
            <v>2025</v>
          </cell>
          <cell r="F886">
            <v>2025</v>
          </cell>
        </row>
        <row r="887">
          <cell r="E887">
            <v>2025</v>
          </cell>
          <cell r="F887">
            <v>2025</v>
          </cell>
        </row>
        <row r="888">
          <cell r="E888">
            <v>2025</v>
          </cell>
          <cell r="F888">
            <v>2025</v>
          </cell>
        </row>
        <row r="889">
          <cell r="E889">
            <v>2025</v>
          </cell>
          <cell r="F889">
            <v>2025</v>
          </cell>
        </row>
        <row r="890">
          <cell r="E890">
            <v>2025</v>
          </cell>
          <cell r="F890">
            <v>2025</v>
          </cell>
        </row>
        <row r="891">
          <cell r="E891">
            <v>2025</v>
          </cell>
          <cell r="F891">
            <v>2025</v>
          </cell>
        </row>
        <row r="892">
          <cell r="E892">
            <v>2025</v>
          </cell>
          <cell r="F892">
            <v>2025</v>
          </cell>
        </row>
        <row r="893">
          <cell r="E893">
            <v>2025</v>
          </cell>
          <cell r="F893">
            <v>2025</v>
          </cell>
        </row>
        <row r="894">
          <cell r="E894">
            <v>2025</v>
          </cell>
          <cell r="F894">
            <v>2025</v>
          </cell>
        </row>
        <row r="895">
          <cell r="E895">
            <v>2025</v>
          </cell>
          <cell r="F895">
            <v>2025</v>
          </cell>
        </row>
        <row r="896">
          <cell r="E896">
            <v>2025</v>
          </cell>
          <cell r="F896">
            <v>2025</v>
          </cell>
        </row>
        <row r="897">
          <cell r="E897">
            <v>2025</v>
          </cell>
          <cell r="F897">
            <v>2025</v>
          </cell>
        </row>
        <row r="898">
          <cell r="E898">
            <v>2025</v>
          </cell>
          <cell r="F898">
            <v>2025</v>
          </cell>
        </row>
        <row r="899">
          <cell r="E899">
            <v>2025</v>
          </cell>
          <cell r="F899">
            <v>2025</v>
          </cell>
        </row>
        <row r="900">
          <cell r="E900">
            <v>2025</v>
          </cell>
          <cell r="F900">
            <v>2025</v>
          </cell>
        </row>
        <row r="901">
          <cell r="E901">
            <v>2025</v>
          </cell>
          <cell r="F901">
            <v>2025</v>
          </cell>
        </row>
        <row r="902">
          <cell r="E902">
            <v>2025</v>
          </cell>
          <cell r="F902">
            <v>2025</v>
          </cell>
        </row>
        <row r="903">
          <cell r="E903">
            <v>2025</v>
          </cell>
          <cell r="F903">
            <v>2025</v>
          </cell>
        </row>
        <row r="904">
          <cell r="E904">
            <v>2025</v>
          </cell>
          <cell r="F904">
            <v>2025</v>
          </cell>
        </row>
        <row r="905">
          <cell r="E905">
            <v>2025</v>
          </cell>
          <cell r="F905">
            <v>2025</v>
          </cell>
        </row>
        <row r="906">
          <cell r="E906">
            <v>2025</v>
          </cell>
          <cell r="F906">
            <v>2025</v>
          </cell>
        </row>
        <row r="907">
          <cell r="E907">
            <v>2025</v>
          </cell>
          <cell r="F907">
            <v>2025</v>
          </cell>
        </row>
        <row r="908">
          <cell r="E908">
            <v>2025</v>
          </cell>
          <cell r="F908">
            <v>2025</v>
          </cell>
        </row>
        <row r="909">
          <cell r="E909">
            <v>2025</v>
          </cell>
          <cell r="F909">
            <v>2025</v>
          </cell>
        </row>
        <row r="910">
          <cell r="E910">
            <v>2025</v>
          </cell>
          <cell r="F910">
            <v>2025</v>
          </cell>
        </row>
        <row r="911">
          <cell r="E911">
            <v>2025</v>
          </cell>
          <cell r="F911">
            <v>2025</v>
          </cell>
        </row>
        <row r="912">
          <cell r="E912">
            <v>2025</v>
          </cell>
          <cell r="F912">
            <v>2025</v>
          </cell>
        </row>
        <row r="913">
          <cell r="E913">
            <v>2025</v>
          </cell>
          <cell r="F913">
            <v>2025</v>
          </cell>
        </row>
        <row r="914">
          <cell r="E914">
            <v>2025</v>
          </cell>
          <cell r="F914">
            <v>2025</v>
          </cell>
        </row>
        <row r="915">
          <cell r="E915">
            <v>2025</v>
          </cell>
          <cell r="F915">
            <v>2025</v>
          </cell>
        </row>
        <row r="916">
          <cell r="E916">
            <v>2025</v>
          </cell>
          <cell r="F916">
            <v>2025</v>
          </cell>
        </row>
        <row r="917">
          <cell r="E917">
            <v>2025</v>
          </cell>
          <cell r="F917">
            <v>2025</v>
          </cell>
        </row>
        <row r="918">
          <cell r="E918">
            <v>2025</v>
          </cell>
          <cell r="F918">
            <v>2025</v>
          </cell>
        </row>
        <row r="919">
          <cell r="E919">
            <v>2025</v>
          </cell>
          <cell r="F919">
            <v>2025</v>
          </cell>
        </row>
        <row r="920">
          <cell r="E920">
            <v>2025</v>
          </cell>
          <cell r="F920">
            <v>2025</v>
          </cell>
        </row>
        <row r="921">
          <cell r="E921">
            <v>2025</v>
          </cell>
          <cell r="F921">
            <v>2025</v>
          </cell>
        </row>
        <row r="922">
          <cell r="E922">
            <v>2025</v>
          </cell>
          <cell r="F922">
            <v>2025</v>
          </cell>
        </row>
        <row r="923">
          <cell r="E923">
            <v>2025</v>
          </cell>
          <cell r="F923">
            <v>2025</v>
          </cell>
        </row>
        <row r="924">
          <cell r="E924">
            <v>2025</v>
          </cell>
          <cell r="F924">
            <v>2025</v>
          </cell>
        </row>
        <row r="925">
          <cell r="E925">
            <v>2025</v>
          </cell>
          <cell r="F925">
            <v>2025</v>
          </cell>
        </row>
        <row r="926">
          <cell r="E926">
            <v>2025</v>
          </cell>
          <cell r="F926">
            <v>2025</v>
          </cell>
        </row>
        <row r="927">
          <cell r="E927">
            <v>2025</v>
          </cell>
          <cell r="F927">
            <v>2025</v>
          </cell>
        </row>
        <row r="928">
          <cell r="E928">
            <v>2025</v>
          </cell>
          <cell r="F928">
            <v>2025</v>
          </cell>
        </row>
        <row r="929">
          <cell r="E929">
            <v>2025</v>
          </cell>
          <cell r="F929">
            <v>2025</v>
          </cell>
        </row>
        <row r="930">
          <cell r="E930">
            <v>2025</v>
          </cell>
          <cell r="F930">
            <v>2025</v>
          </cell>
        </row>
        <row r="931">
          <cell r="E931">
            <v>2025</v>
          </cell>
          <cell r="F931">
            <v>2025</v>
          </cell>
        </row>
        <row r="932">
          <cell r="E932">
            <v>2025</v>
          </cell>
          <cell r="F932">
            <v>2025</v>
          </cell>
        </row>
        <row r="933">
          <cell r="E933">
            <v>2025</v>
          </cell>
          <cell r="F933">
            <v>2025</v>
          </cell>
        </row>
        <row r="934">
          <cell r="E934">
            <v>2025</v>
          </cell>
          <cell r="F934">
            <v>2025</v>
          </cell>
        </row>
        <row r="935">
          <cell r="E935">
            <v>2025</v>
          </cell>
          <cell r="F935">
            <v>2025</v>
          </cell>
        </row>
        <row r="936">
          <cell r="E936">
            <v>2025</v>
          </cell>
          <cell r="F936">
            <v>2025</v>
          </cell>
        </row>
        <row r="937">
          <cell r="E937">
            <v>2025</v>
          </cell>
          <cell r="F937">
            <v>2025</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ieu 10"/>
      <sheetName val="CT_3nam"/>
      <sheetName val="Sheet5"/>
      <sheetName val="Bieu 10 (2)"/>
      <sheetName val="Sheet1"/>
      <sheetName val="Sheet2"/>
    </sheetNames>
    <sheetDataSet>
      <sheetData sheetId="0">
        <row r="401">
          <cell r="C401" t="str">
            <v>Các xã, thị trấn</v>
          </cell>
        </row>
        <row r="402">
          <cell r="C402" t="str">
            <v>Hàm Mỹ</v>
          </cell>
        </row>
        <row r="403">
          <cell r="C403" t="str">
            <v/>
          </cell>
        </row>
        <row r="404">
          <cell r="C404" t="str">
            <v/>
          </cell>
        </row>
        <row r="405">
          <cell r="C405" t="str">
            <v/>
          </cell>
        </row>
        <row r="406">
          <cell r="C406" t="str">
            <v/>
          </cell>
        </row>
        <row r="407">
          <cell r="C407" t="str">
            <v/>
          </cell>
        </row>
        <row r="408">
          <cell r="C408" t="str">
            <v/>
          </cell>
        </row>
        <row r="409">
          <cell r="C409" t="str">
            <v/>
          </cell>
        </row>
        <row r="410">
          <cell r="C410" t="str">
            <v/>
          </cell>
        </row>
        <row r="411">
          <cell r="C411" t="str">
            <v/>
          </cell>
        </row>
        <row r="412">
          <cell r="C412">
            <v>2</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7"/>
  <sheetViews>
    <sheetView showZeros="0" zoomScale="130" zoomScaleNormal="130" workbookViewId="0">
      <pane xSplit="3" ySplit="8" topLeftCell="D16" activePane="bottomRight" state="frozen"/>
      <selection activeCell="D11" sqref="D11"/>
      <selection pane="topRight" activeCell="D11" sqref="D11"/>
      <selection pane="bottomLeft" activeCell="D11" sqref="D11"/>
      <selection pane="bottomRight" activeCell="A5" sqref="A5:K72"/>
    </sheetView>
  </sheetViews>
  <sheetFormatPr defaultColWidth="9.140625" defaultRowHeight="12.75" x14ac:dyDescent="0.2"/>
  <cols>
    <col min="1" max="1" width="4.28515625" style="25" customWidth="1"/>
    <col min="2" max="2" width="34.7109375" style="25" customWidth="1"/>
    <col min="3" max="3" width="6" style="25" customWidth="1"/>
    <col min="4" max="4" width="10.7109375" style="25" customWidth="1"/>
    <col min="5" max="11" width="7.7109375" style="25" customWidth="1"/>
    <col min="12" max="16384" width="9.140625" style="25"/>
  </cols>
  <sheetData>
    <row r="1" spans="1:11" s="23" customFormat="1" ht="15.75" x14ac:dyDescent="0.25">
      <c r="A1" s="384" t="s">
        <v>183</v>
      </c>
      <c r="B1" s="384"/>
      <c r="C1" s="66">
        <v>1</v>
      </c>
      <c r="D1" s="67">
        <f>C1+1</f>
        <v>2</v>
      </c>
      <c r="E1" s="67">
        <f t="shared" ref="E1:K1" si="0">D1+1</f>
        <v>3</v>
      </c>
      <c r="F1" s="67">
        <f t="shared" si="0"/>
        <v>4</v>
      </c>
      <c r="G1" s="67">
        <f t="shared" si="0"/>
        <v>5</v>
      </c>
      <c r="H1" s="67">
        <f t="shared" si="0"/>
        <v>6</v>
      </c>
      <c r="I1" s="67">
        <f t="shared" si="0"/>
        <v>7</v>
      </c>
      <c r="J1" s="67">
        <f t="shared" si="0"/>
        <v>8</v>
      </c>
      <c r="K1" s="67">
        <f t="shared" si="0"/>
        <v>9</v>
      </c>
    </row>
    <row r="2" spans="1:11" s="23" customFormat="1" ht="18.600000000000001" customHeight="1" x14ac:dyDescent="0.25">
      <c r="A2" s="385" t="s">
        <v>317</v>
      </c>
      <c r="B2" s="385"/>
      <c r="C2" s="385"/>
      <c r="D2" s="385"/>
      <c r="E2" s="385"/>
      <c r="F2" s="385"/>
      <c r="G2" s="385"/>
      <c r="H2" s="385"/>
      <c r="I2" s="385"/>
      <c r="J2" s="385"/>
      <c r="K2" s="385"/>
    </row>
    <row r="3" spans="1:11" s="23" customFormat="1" ht="18.600000000000001" customHeight="1" x14ac:dyDescent="0.25">
      <c r="A3" s="386" t="s">
        <v>318</v>
      </c>
      <c r="B3" s="386"/>
      <c r="C3" s="386"/>
      <c r="D3" s="386"/>
      <c r="E3" s="386"/>
      <c r="F3" s="386"/>
      <c r="G3" s="386"/>
      <c r="H3" s="386"/>
      <c r="I3" s="386"/>
      <c r="J3" s="386"/>
      <c r="K3" s="386"/>
    </row>
    <row r="4" spans="1:11" ht="15" customHeight="1" x14ac:dyDescent="0.2">
      <c r="A4" s="68"/>
      <c r="B4" s="68"/>
      <c r="C4" s="68"/>
      <c r="D4" s="68"/>
      <c r="E4" s="68"/>
      <c r="F4" s="68"/>
      <c r="G4" s="69"/>
      <c r="H4" s="68"/>
      <c r="I4" s="68"/>
      <c r="J4" s="391" t="s">
        <v>158</v>
      </c>
      <c r="K4" s="391"/>
    </row>
    <row r="5" spans="1:11" ht="13.15" customHeight="1" x14ac:dyDescent="0.2">
      <c r="A5" s="387" t="s">
        <v>0</v>
      </c>
      <c r="B5" s="387" t="s">
        <v>123</v>
      </c>
      <c r="C5" s="387" t="s">
        <v>41</v>
      </c>
      <c r="D5" s="388" t="s">
        <v>147</v>
      </c>
      <c r="E5" s="389" t="s">
        <v>160</v>
      </c>
      <c r="F5" s="390"/>
      <c r="G5" s="390"/>
      <c r="H5" s="390"/>
      <c r="I5" s="390"/>
      <c r="J5" s="390"/>
      <c r="K5" s="390"/>
    </row>
    <row r="6" spans="1:11" ht="31.5" x14ac:dyDescent="0.2">
      <c r="A6" s="387"/>
      <c r="B6" s="387"/>
      <c r="C6" s="387"/>
      <c r="D6" s="388"/>
      <c r="E6" s="120" t="s">
        <v>319</v>
      </c>
      <c r="F6" s="120" t="s">
        <v>320</v>
      </c>
      <c r="G6" s="120" t="s">
        <v>321</v>
      </c>
      <c r="H6" s="120" t="s">
        <v>322</v>
      </c>
      <c r="I6" s="120" t="s">
        <v>323</v>
      </c>
      <c r="J6" s="120" t="s">
        <v>324</v>
      </c>
      <c r="K6" s="120" t="s">
        <v>325</v>
      </c>
    </row>
    <row r="7" spans="1:11" s="28" customFormat="1" ht="7.9" customHeight="1" x14ac:dyDescent="0.2">
      <c r="A7" s="161" t="s">
        <v>42</v>
      </c>
      <c r="B7" s="162" t="s">
        <v>43</v>
      </c>
      <c r="C7" s="162" t="s">
        <v>44</v>
      </c>
      <c r="D7" s="163" t="s">
        <v>500</v>
      </c>
      <c r="E7" s="164" t="s">
        <v>45</v>
      </c>
      <c r="F7" s="165">
        <v>6</v>
      </c>
      <c r="G7" s="165">
        <v>7</v>
      </c>
      <c r="H7" s="165">
        <v>8</v>
      </c>
      <c r="I7" s="165">
        <v>9</v>
      </c>
      <c r="J7" s="165">
        <v>10</v>
      </c>
      <c r="K7" s="165">
        <v>11</v>
      </c>
    </row>
    <row r="8" spans="1:11" s="29" customFormat="1" hidden="1" x14ac:dyDescent="0.2">
      <c r="A8" s="166"/>
      <c r="B8" s="122" t="s">
        <v>184</v>
      </c>
      <c r="C8" s="167"/>
      <c r="D8" s="168">
        <v>31373.390000000003</v>
      </c>
      <c r="E8" s="168">
        <v>508.03</v>
      </c>
      <c r="F8" s="168">
        <v>4642.8899999999985</v>
      </c>
      <c r="G8" s="168">
        <v>9637.2000000000007</v>
      </c>
      <c r="H8" s="168">
        <v>6890.7500000000009</v>
      </c>
      <c r="I8" s="168">
        <v>3802.0499999999997</v>
      </c>
      <c r="J8" s="168">
        <v>2676.3900000000003</v>
      </c>
      <c r="K8" s="168">
        <v>3216.0800000000004</v>
      </c>
    </row>
    <row r="9" spans="1:11" s="30" customFormat="1" x14ac:dyDescent="0.2">
      <c r="A9" s="119">
        <v>1</v>
      </c>
      <c r="B9" s="169" t="s">
        <v>17</v>
      </c>
      <c r="C9" s="119" t="s">
        <v>46</v>
      </c>
      <c r="D9" s="168">
        <v>23508.529999999992</v>
      </c>
      <c r="E9" s="168">
        <v>306.87</v>
      </c>
      <c r="F9" s="168">
        <v>4021.3799999999992</v>
      </c>
      <c r="G9" s="168">
        <v>5569.62</v>
      </c>
      <c r="H9" s="168">
        <v>5398.0499999999993</v>
      </c>
      <c r="I9" s="168">
        <v>3184.82</v>
      </c>
      <c r="J9" s="168">
        <v>2201.9</v>
      </c>
      <c r="K9" s="168">
        <v>2825.8900000000003</v>
      </c>
    </row>
    <row r="10" spans="1:11" s="26" customFormat="1" x14ac:dyDescent="0.2">
      <c r="A10" s="127"/>
      <c r="B10" s="170" t="s">
        <v>23</v>
      </c>
      <c r="C10" s="127"/>
      <c r="D10" s="171"/>
      <c r="E10" s="172"/>
      <c r="F10" s="172"/>
      <c r="G10" s="172"/>
      <c r="H10" s="172"/>
      <c r="I10" s="172"/>
      <c r="J10" s="172"/>
      <c r="K10" s="172"/>
    </row>
    <row r="11" spans="1:11" x14ac:dyDescent="0.2">
      <c r="A11" s="123" t="s">
        <v>1</v>
      </c>
      <c r="B11" s="124" t="s">
        <v>63</v>
      </c>
      <c r="C11" s="123" t="s">
        <v>65</v>
      </c>
      <c r="D11" s="173">
        <v>3565.29</v>
      </c>
      <c r="E11" s="174">
        <v>0</v>
      </c>
      <c r="F11" s="174">
        <v>0</v>
      </c>
      <c r="G11" s="174">
        <v>0</v>
      </c>
      <c r="H11" s="174">
        <v>0</v>
      </c>
      <c r="I11" s="174">
        <v>1215.52</v>
      </c>
      <c r="J11" s="174">
        <v>865.98</v>
      </c>
      <c r="K11" s="174">
        <v>1483.79</v>
      </c>
    </row>
    <row r="12" spans="1:11" s="71" customFormat="1" x14ac:dyDescent="0.2">
      <c r="A12" s="123" t="s">
        <v>141</v>
      </c>
      <c r="B12" s="130" t="s">
        <v>497</v>
      </c>
      <c r="C12" s="175" t="s">
        <v>64</v>
      </c>
      <c r="D12" s="173">
        <v>2341.1</v>
      </c>
      <c r="E12" s="174">
        <v>0</v>
      </c>
      <c r="F12" s="174">
        <v>0</v>
      </c>
      <c r="G12" s="174">
        <v>0</v>
      </c>
      <c r="H12" s="174">
        <v>0</v>
      </c>
      <c r="I12" s="174">
        <v>0</v>
      </c>
      <c r="J12" s="174">
        <v>862.18</v>
      </c>
      <c r="K12" s="174">
        <v>1478.92</v>
      </c>
    </row>
    <row r="13" spans="1:11" s="71" customFormat="1" x14ac:dyDescent="0.2">
      <c r="A13" s="123" t="s">
        <v>141</v>
      </c>
      <c r="B13" s="130" t="s">
        <v>498</v>
      </c>
      <c r="C13" s="175" t="s">
        <v>499</v>
      </c>
      <c r="D13" s="173">
        <v>1224.19</v>
      </c>
      <c r="E13" s="174">
        <v>0</v>
      </c>
      <c r="F13" s="174">
        <v>0</v>
      </c>
      <c r="G13" s="174">
        <v>0</v>
      </c>
      <c r="H13" s="174">
        <v>0</v>
      </c>
      <c r="I13" s="174">
        <v>1215.52</v>
      </c>
      <c r="J13" s="174">
        <v>3.8000000000000682</v>
      </c>
      <c r="K13" s="174">
        <v>4.8699999999998909</v>
      </c>
    </row>
    <row r="14" spans="1:11" x14ac:dyDescent="0.2">
      <c r="A14" s="123" t="s">
        <v>2</v>
      </c>
      <c r="B14" s="130" t="s">
        <v>77</v>
      </c>
      <c r="C14" s="175" t="s">
        <v>100</v>
      </c>
      <c r="D14" s="173">
        <v>930.03</v>
      </c>
      <c r="E14" s="174">
        <v>7.1999999999999993</v>
      </c>
      <c r="F14" s="174">
        <v>8.43</v>
      </c>
      <c r="G14" s="174">
        <v>97.42</v>
      </c>
      <c r="H14" s="174">
        <v>575</v>
      </c>
      <c r="I14" s="174">
        <v>147.61999999999998</v>
      </c>
      <c r="J14" s="174">
        <v>48.98</v>
      </c>
      <c r="K14" s="174">
        <v>45.38</v>
      </c>
    </row>
    <row r="15" spans="1:11" x14ac:dyDescent="0.2">
      <c r="A15" s="123" t="s">
        <v>3</v>
      </c>
      <c r="B15" s="124" t="s">
        <v>18</v>
      </c>
      <c r="C15" s="123" t="s">
        <v>27</v>
      </c>
      <c r="D15" s="173">
        <v>1590.5900000000001</v>
      </c>
      <c r="E15" s="174">
        <v>29.01</v>
      </c>
      <c r="F15" s="174">
        <v>97.449999999999989</v>
      </c>
      <c r="G15" s="174">
        <v>315.21000000000004</v>
      </c>
      <c r="H15" s="174">
        <v>135.79000000000002</v>
      </c>
      <c r="I15" s="174">
        <v>399.45</v>
      </c>
      <c r="J15" s="174">
        <v>328.35</v>
      </c>
      <c r="K15" s="174">
        <v>285.33</v>
      </c>
    </row>
    <row r="16" spans="1:11" x14ac:dyDescent="0.2">
      <c r="A16" s="123" t="s">
        <v>4</v>
      </c>
      <c r="B16" s="124" t="s">
        <v>19</v>
      </c>
      <c r="C16" s="123" t="s">
        <v>28</v>
      </c>
      <c r="D16" s="173">
        <v>1268.56</v>
      </c>
      <c r="E16" s="174">
        <v>0</v>
      </c>
      <c r="F16" s="174">
        <v>0</v>
      </c>
      <c r="G16" s="174">
        <v>582.41</v>
      </c>
      <c r="H16" s="174">
        <v>686.15</v>
      </c>
      <c r="I16" s="174">
        <v>0</v>
      </c>
      <c r="J16" s="174">
        <v>0</v>
      </c>
      <c r="K16" s="174">
        <v>0</v>
      </c>
    </row>
    <row r="17" spans="1:11" x14ac:dyDescent="0.2">
      <c r="A17" s="123" t="s">
        <v>5</v>
      </c>
      <c r="B17" s="124" t="s">
        <v>20</v>
      </c>
      <c r="C17" s="123" t="s">
        <v>29</v>
      </c>
      <c r="D17" s="173">
        <v>0</v>
      </c>
      <c r="E17" s="174">
        <v>0</v>
      </c>
      <c r="F17" s="174">
        <v>0</v>
      </c>
      <c r="G17" s="174">
        <v>0</v>
      </c>
      <c r="H17" s="174">
        <v>0</v>
      </c>
      <c r="I17" s="174">
        <v>0</v>
      </c>
      <c r="J17" s="174">
        <v>0</v>
      </c>
      <c r="K17" s="174">
        <v>0</v>
      </c>
    </row>
    <row r="18" spans="1:11" x14ac:dyDescent="0.2">
      <c r="A18" s="123" t="s">
        <v>6</v>
      </c>
      <c r="B18" s="124" t="s">
        <v>21</v>
      </c>
      <c r="C18" s="123" t="s">
        <v>30</v>
      </c>
      <c r="D18" s="173">
        <v>3041.91</v>
      </c>
      <c r="E18" s="174">
        <v>0</v>
      </c>
      <c r="F18" s="174">
        <v>438.69</v>
      </c>
      <c r="G18" s="174">
        <v>171.46</v>
      </c>
      <c r="H18" s="174">
        <v>2431.7599999999998</v>
      </c>
      <c r="I18" s="174">
        <v>0</v>
      </c>
      <c r="J18" s="174">
        <v>0</v>
      </c>
      <c r="K18" s="174">
        <v>0</v>
      </c>
    </row>
    <row r="19" spans="1:11" s="26" customFormat="1" x14ac:dyDescent="0.2">
      <c r="A19" s="123"/>
      <c r="B19" s="124" t="s">
        <v>161</v>
      </c>
      <c r="C19" s="123" t="s">
        <v>162</v>
      </c>
      <c r="D19" s="173">
        <v>3041.91</v>
      </c>
      <c r="E19" s="174">
        <v>0</v>
      </c>
      <c r="F19" s="174">
        <v>438.69</v>
      </c>
      <c r="G19" s="174">
        <v>171.46</v>
      </c>
      <c r="H19" s="174">
        <v>2431.7599999999998</v>
      </c>
      <c r="I19" s="174">
        <v>0</v>
      </c>
      <c r="J19" s="174">
        <v>0</v>
      </c>
      <c r="K19" s="174">
        <v>0</v>
      </c>
    </row>
    <row r="20" spans="1:11" x14ac:dyDescent="0.2">
      <c r="A20" s="123" t="s">
        <v>73</v>
      </c>
      <c r="B20" s="124" t="s">
        <v>62</v>
      </c>
      <c r="C20" s="123" t="s">
        <v>31</v>
      </c>
      <c r="D20" s="173">
        <v>12948.099999999997</v>
      </c>
      <c r="E20" s="174">
        <v>270.66000000000003</v>
      </c>
      <c r="F20" s="174">
        <v>3476.809999999999</v>
      </c>
      <c r="G20" s="174">
        <v>4403.0199999999995</v>
      </c>
      <c r="H20" s="174">
        <v>1406.24</v>
      </c>
      <c r="I20" s="174">
        <v>1422.08</v>
      </c>
      <c r="J20" s="174">
        <v>958.07</v>
      </c>
      <c r="K20" s="174">
        <v>1011.22</v>
      </c>
    </row>
    <row r="21" spans="1:11" s="325" customFormat="1" x14ac:dyDescent="0.2">
      <c r="A21" s="123" t="s">
        <v>79</v>
      </c>
      <c r="B21" s="124" t="s">
        <v>501</v>
      </c>
      <c r="C21" s="123" t="s">
        <v>502</v>
      </c>
      <c r="D21" s="173">
        <v>0.69000000000000006</v>
      </c>
      <c r="E21" s="174"/>
      <c r="F21" s="174"/>
      <c r="G21" s="174">
        <v>0.1</v>
      </c>
      <c r="H21" s="174"/>
      <c r="I21" s="174">
        <v>0.02</v>
      </c>
      <c r="J21" s="174">
        <v>0.4</v>
      </c>
      <c r="K21" s="174">
        <v>0.17</v>
      </c>
    </row>
    <row r="22" spans="1:11" x14ac:dyDescent="0.2">
      <c r="A22" s="123" t="s">
        <v>185</v>
      </c>
      <c r="B22" s="124" t="s">
        <v>74</v>
      </c>
      <c r="C22" s="123" t="s">
        <v>75</v>
      </c>
      <c r="D22" s="173">
        <v>160.91999999999999</v>
      </c>
      <c r="E22" s="174"/>
      <c r="F22" s="174"/>
      <c r="G22" s="174"/>
      <c r="H22" s="174">
        <v>160.91999999999999</v>
      </c>
      <c r="I22" s="174"/>
      <c r="J22" s="174"/>
      <c r="K22" s="174"/>
    </row>
    <row r="23" spans="1:11" x14ac:dyDescent="0.2">
      <c r="A23" s="123" t="s">
        <v>503</v>
      </c>
      <c r="B23" s="124" t="s">
        <v>78</v>
      </c>
      <c r="C23" s="123" t="s">
        <v>101</v>
      </c>
      <c r="D23" s="173">
        <v>2.44</v>
      </c>
      <c r="E23" s="174">
        <v>0</v>
      </c>
      <c r="F23" s="174">
        <v>0</v>
      </c>
      <c r="G23" s="174"/>
      <c r="H23" s="174">
        <v>2.19</v>
      </c>
      <c r="I23" s="174">
        <v>0.13</v>
      </c>
      <c r="J23" s="174">
        <v>0.12</v>
      </c>
      <c r="K23" s="174"/>
    </row>
    <row r="24" spans="1:11" s="30" customFormat="1" x14ac:dyDescent="0.2">
      <c r="A24" s="119">
        <v>2</v>
      </c>
      <c r="B24" s="122" t="s">
        <v>22</v>
      </c>
      <c r="C24" s="119" t="s">
        <v>32</v>
      </c>
      <c r="D24" s="168">
        <v>6607.8700000000017</v>
      </c>
      <c r="E24" s="168">
        <v>146.69</v>
      </c>
      <c r="F24" s="168">
        <v>429.47</v>
      </c>
      <c r="G24" s="168">
        <v>3963.67</v>
      </c>
      <c r="H24" s="168">
        <v>726.09999999999991</v>
      </c>
      <c r="I24" s="168">
        <v>579.46</v>
      </c>
      <c r="J24" s="168">
        <v>372.91999999999996</v>
      </c>
      <c r="K24" s="168">
        <v>389.55999999999995</v>
      </c>
    </row>
    <row r="25" spans="1:11" s="26" customFormat="1" x14ac:dyDescent="0.2">
      <c r="A25" s="123"/>
      <c r="B25" s="124" t="s">
        <v>23</v>
      </c>
      <c r="C25" s="123"/>
      <c r="D25" s="171">
        <v>0</v>
      </c>
      <c r="E25" s="172"/>
      <c r="F25" s="172"/>
      <c r="G25" s="172"/>
      <c r="H25" s="172"/>
      <c r="I25" s="172"/>
      <c r="J25" s="172"/>
      <c r="K25" s="172"/>
    </row>
    <row r="26" spans="1:11" x14ac:dyDescent="0.2">
      <c r="A26" s="123" t="s">
        <v>7</v>
      </c>
      <c r="B26" s="124" t="s">
        <v>86</v>
      </c>
      <c r="C26" s="123" t="s">
        <v>109</v>
      </c>
      <c r="D26" s="173">
        <v>356.37</v>
      </c>
      <c r="E26" s="174">
        <v>0</v>
      </c>
      <c r="F26" s="174">
        <v>37.43</v>
      </c>
      <c r="G26" s="174">
        <v>66.7</v>
      </c>
      <c r="H26" s="174">
        <v>55.359999999999992</v>
      </c>
      <c r="I26" s="174">
        <v>97.63</v>
      </c>
      <c r="J26" s="174">
        <v>43.38</v>
      </c>
      <c r="K26" s="174">
        <v>55.870000000000005</v>
      </c>
    </row>
    <row r="27" spans="1:11" x14ac:dyDescent="0.2">
      <c r="A27" s="123" t="s">
        <v>8</v>
      </c>
      <c r="B27" s="124" t="s">
        <v>57</v>
      </c>
      <c r="C27" s="123" t="s">
        <v>58</v>
      </c>
      <c r="D27" s="173">
        <v>56.02</v>
      </c>
      <c r="E27" s="174">
        <v>56.02</v>
      </c>
      <c r="F27" s="174">
        <v>0</v>
      </c>
      <c r="G27" s="174">
        <v>0</v>
      </c>
      <c r="H27" s="174">
        <v>0</v>
      </c>
      <c r="I27" s="174">
        <v>0</v>
      </c>
      <c r="J27" s="174">
        <v>0</v>
      </c>
      <c r="K27" s="174">
        <v>0</v>
      </c>
    </row>
    <row r="28" spans="1:11" x14ac:dyDescent="0.2">
      <c r="A28" s="123" t="s">
        <v>9</v>
      </c>
      <c r="B28" s="124" t="s">
        <v>87</v>
      </c>
      <c r="C28" s="123" t="s">
        <v>110</v>
      </c>
      <c r="D28" s="173">
        <v>34.72</v>
      </c>
      <c r="E28" s="174">
        <v>2.4500000000000002</v>
      </c>
      <c r="F28" s="174">
        <v>2.16</v>
      </c>
      <c r="G28" s="174">
        <v>0.34</v>
      </c>
      <c r="H28" s="174">
        <v>0.63</v>
      </c>
      <c r="I28" s="174">
        <v>28.32</v>
      </c>
      <c r="J28" s="174">
        <v>0.38</v>
      </c>
      <c r="K28" s="174">
        <v>0.44</v>
      </c>
    </row>
    <row r="29" spans="1:11" x14ac:dyDescent="0.2">
      <c r="A29" s="123" t="s">
        <v>10</v>
      </c>
      <c r="B29" s="124" t="s">
        <v>24</v>
      </c>
      <c r="C29" s="123" t="s">
        <v>33</v>
      </c>
      <c r="D29" s="173">
        <v>16.98</v>
      </c>
      <c r="E29" s="174">
        <v>0</v>
      </c>
      <c r="F29" s="174">
        <v>0</v>
      </c>
      <c r="G29" s="174">
        <v>10.43</v>
      </c>
      <c r="H29" s="174">
        <v>2.75</v>
      </c>
      <c r="I29" s="174">
        <v>3.8</v>
      </c>
      <c r="J29" s="174">
        <v>0</v>
      </c>
      <c r="K29" s="174">
        <v>0</v>
      </c>
    </row>
    <row r="30" spans="1:11" x14ac:dyDescent="0.2">
      <c r="A30" s="123" t="s">
        <v>11</v>
      </c>
      <c r="B30" s="124" t="s">
        <v>25</v>
      </c>
      <c r="C30" s="123" t="s">
        <v>34</v>
      </c>
      <c r="D30" s="173">
        <v>3.27</v>
      </c>
      <c r="E30" s="174">
        <v>0.23</v>
      </c>
      <c r="F30" s="174">
        <v>0</v>
      </c>
      <c r="G30" s="174">
        <v>0</v>
      </c>
      <c r="H30" s="174">
        <v>0.1</v>
      </c>
      <c r="I30" s="174">
        <v>2.94</v>
      </c>
      <c r="J30" s="174">
        <v>0</v>
      </c>
      <c r="K30" s="174">
        <v>0</v>
      </c>
    </row>
    <row r="31" spans="1:11" x14ac:dyDescent="0.2">
      <c r="A31" s="123" t="s">
        <v>12</v>
      </c>
      <c r="B31" s="124" t="s">
        <v>504</v>
      </c>
      <c r="C31" s="123" t="s">
        <v>505</v>
      </c>
      <c r="D31" s="173">
        <v>35.809999999999995</v>
      </c>
      <c r="E31" s="174">
        <v>4.43</v>
      </c>
      <c r="F31" s="174">
        <v>2.6</v>
      </c>
      <c r="G31" s="174">
        <v>5.5</v>
      </c>
      <c r="H31" s="174">
        <v>6.53</v>
      </c>
      <c r="I31" s="174">
        <v>6.3400000000000007</v>
      </c>
      <c r="J31" s="174">
        <v>3.98</v>
      </c>
      <c r="K31" s="174">
        <v>6.43</v>
      </c>
    </row>
    <row r="32" spans="1:11" x14ac:dyDescent="0.2">
      <c r="A32" s="123"/>
      <c r="B32" s="124" t="s">
        <v>23</v>
      </c>
      <c r="C32" s="123"/>
      <c r="D32" s="173"/>
      <c r="E32" s="174"/>
      <c r="F32" s="174"/>
      <c r="G32" s="174"/>
      <c r="H32" s="174"/>
      <c r="I32" s="174"/>
      <c r="J32" s="174"/>
      <c r="K32" s="174"/>
    </row>
    <row r="33" spans="1:11" s="30" customFormat="1" x14ac:dyDescent="0.2">
      <c r="A33" s="123" t="s">
        <v>141</v>
      </c>
      <c r="B33" s="133" t="s">
        <v>506</v>
      </c>
      <c r="C33" s="123" t="s">
        <v>129</v>
      </c>
      <c r="D33" s="173">
        <v>1.2200000000000002</v>
      </c>
      <c r="E33" s="174">
        <v>0.36</v>
      </c>
      <c r="F33" s="174">
        <v>7.0000000000000007E-2</v>
      </c>
      <c r="G33" s="174">
        <v>0.18</v>
      </c>
      <c r="H33" s="174">
        <v>0.12</v>
      </c>
      <c r="I33" s="174">
        <v>0.14000000000000001</v>
      </c>
      <c r="J33" s="174">
        <v>0.25</v>
      </c>
      <c r="K33" s="174">
        <v>0.1</v>
      </c>
    </row>
    <row r="34" spans="1:11" x14ac:dyDescent="0.2">
      <c r="A34" s="123" t="s">
        <v>141</v>
      </c>
      <c r="B34" s="124" t="s">
        <v>507</v>
      </c>
      <c r="C34" s="123" t="s">
        <v>134</v>
      </c>
      <c r="D34" s="173">
        <v>0</v>
      </c>
      <c r="E34" s="173">
        <v>0</v>
      </c>
      <c r="F34" s="173">
        <v>0</v>
      </c>
      <c r="G34" s="173">
        <v>0</v>
      </c>
      <c r="H34" s="173">
        <v>0</v>
      </c>
      <c r="I34" s="173">
        <v>0</v>
      </c>
      <c r="J34" s="173">
        <v>0</v>
      </c>
      <c r="K34" s="173">
        <v>0</v>
      </c>
    </row>
    <row r="35" spans="1:11" x14ac:dyDescent="0.2">
      <c r="A35" s="123" t="s">
        <v>141</v>
      </c>
      <c r="B35" s="124" t="s">
        <v>164</v>
      </c>
      <c r="C35" s="123" t="s">
        <v>130</v>
      </c>
      <c r="D35" s="173">
        <v>2.8000000000000003</v>
      </c>
      <c r="E35" s="176">
        <v>1.36</v>
      </c>
      <c r="F35" s="176">
        <v>0.19</v>
      </c>
      <c r="G35" s="176">
        <v>0.34</v>
      </c>
      <c r="H35" s="176">
        <v>0.39</v>
      </c>
      <c r="I35" s="176">
        <v>0.12</v>
      </c>
      <c r="J35" s="176">
        <v>0.3</v>
      </c>
      <c r="K35" s="176">
        <v>0.1</v>
      </c>
    </row>
    <row r="36" spans="1:11" x14ac:dyDescent="0.2">
      <c r="A36" s="134" t="s">
        <v>141</v>
      </c>
      <c r="B36" s="124" t="s">
        <v>165</v>
      </c>
      <c r="C36" s="123" t="s">
        <v>131</v>
      </c>
      <c r="D36" s="173">
        <v>23.47</v>
      </c>
      <c r="E36" s="174">
        <v>2.71</v>
      </c>
      <c r="F36" s="174">
        <v>1.46</v>
      </c>
      <c r="G36" s="174">
        <v>3.54</v>
      </c>
      <c r="H36" s="174">
        <v>4.4400000000000004</v>
      </c>
      <c r="I36" s="174">
        <v>4.62</v>
      </c>
      <c r="J36" s="174">
        <v>2.2400000000000002</v>
      </c>
      <c r="K36" s="174">
        <v>4.46</v>
      </c>
    </row>
    <row r="37" spans="1:11" x14ac:dyDescent="0.2">
      <c r="A37" s="134" t="s">
        <v>141</v>
      </c>
      <c r="B37" s="124" t="s">
        <v>508</v>
      </c>
      <c r="C37" s="123" t="s">
        <v>132</v>
      </c>
      <c r="D37" s="173">
        <v>7.5600000000000005</v>
      </c>
      <c r="E37" s="174">
        <v>0</v>
      </c>
      <c r="F37" s="174">
        <v>0.88</v>
      </c>
      <c r="G37" s="174">
        <v>1.44</v>
      </c>
      <c r="H37" s="174">
        <v>1.58</v>
      </c>
      <c r="I37" s="174">
        <v>1.35</v>
      </c>
      <c r="J37" s="174">
        <v>1.06</v>
      </c>
      <c r="K37" s="174">
        <v>1.25</v>
      </c>
    </row>
    <row r="38" spans="1:11" x14ac:dyDescent="0.2">
      <c r="A38" s="134" t="s">
        <v>141</v>
      </c>
      <c r="B38" s="124" t="s">
        <v>509</v>
      </c>
      <c r="C38" s="123" t="s">
        <v>133</v>
      </c>
      <c r="D38" s="173">
        <v>0</v>
      </c>
      <c r="E38" s="174"/>
      <c r="F38" s="174"/>
      <c r="G38" s="174"/>
      <c r="H38" s="174"/>
      <c r="I38" s="174"/>
      <c r="J38" s="174"/>
      <c r="K38" s="174"/>
    </row>
    <row r="39" spans="1:11" s="325" customFormat="1" x14ac:dyDescent="0.2">
      <c r="A39" s="134" t="s">
        <v>141</v>
      </c>
      <c r="B39" s="124" t="s">
        <v>510</v>
      </c>
      <c r="C39" s="123" t="s">
        <v>511</v>
      </c>
      <c r="D39" s="173">
        <v>0</v>
      </c>
      <c r="E39" s="174"/>
      <c r="F39" s="174"/>
      <c r="G39" s="174"/>
      <c r="H39" s="174"/>
      <c r="I39" s="174"/>
      <c r="J39" s="174"/>
      <c r="K39" s="174"/>
    </row>
    <row r="40" spans="1:11" s="325" customFormat="1" x14ac:dyDescent="0.2">
      <c r="A40" s="134" t="s">
        <v>141</v>
      </c>
      <c r="B40" s="124" t="s">
        <v>512</v>
      </c>
      <c r="C40" s="123" t="s">
        <v>513</v>
      </c>
      <c r="D40" s="173">
        <v>0</v>
      </c>
      <c r="E40" s="174"/>
      <c r="F40" s="174"/>
      <c r="G40" s="174"/>
      <c r="H40" s="174"/>
      <c r="I40" s="174"/>
      <c r="J40" s="174"/>
      <c r="K40" s="174"/>
    </row>
    <row r="41" spans="1:11" x14ac:dyDescent="0.2">
      <c r="A41" s="134" t="s">
        <v>141</v>
      </c>
      <c r="B41" s="124" t="s">
        <v>89</v>
      </c>
      <c r="C41" s="123" t="s">
        <v>112</v>
      </c>
      <c r="D41" s="173">
        <v>0</v>
      </c>
      <c r="E41" s="174"/>
      <c r="F41" s="174"/>
      <c r="G41" s="174"/>
      <c r="H41" s="174"/>
      <c r="I41" s="174"/>
      <c r="J41" s="174"/>
      <c r="K41" s="174"/>
    </row>
    <row r="42" spans="1:11" x14ac:dyDescent="0.2">
      <c r="A42" s="134" t="s">
        <v>141</v>
      </c>
      <c r="B42" s="124" t="s">
        <v>514</v>
      </c>
      <c r="C42" s="123" t="s">
        <v>515</v>
      </c>
      <c r="D42" s="173">
        <v>0.76</v>
      </c>
      <c r="E42" s="174">
        <v>0</v>
      </c>
      <c r="F42" s="174">
        <v>0</v>
      </c>
      <c r="G42" s="174">
        <v>0</v>
      </c>
      <c r="H42" s="174">
        <v>0</v>
      </c>
      <c r="I42" s="174">
        <v>0.11</v>
      </c>
      <c r="J42" s="174">
        <v>0.13</v>
      </c>
      <c r="K42" s="174">
        <v>0.52</v>
      </c>
    </row>
    <row r="43" spans="1:11" x14ac:dyDescent="0.2">
      <c r="A43" s="134" t="s">
        <v>13</v>
      </c>
      <c r="B43" s="124" t="s">
        <v>516</v>
      </c>
      <c r="C43" s="135" t="s">
        <v>517</v>
      </c>
      <c r="D43" s="173">
        <v>31.18</v>
      </c>
      <c r="E43" s="174">
        <v>1.26</v>
      </c>
      <c r="F43" s="174">
        <v>0.25</v>
      </c>
      <c r="G43" s="174">
        <v>2.13</v>
      </c>
      <c r="H43" s="174">
        <v>24.15</v>
      </c>
      <c r="I43" s="174">
        <v>2.98</v>
      </c>
      <c r="J43" s="174">
        <v>0.11</v>
      </c>
      <c r="K43" s="174">
        <v>0.30000000000000004</v>
      </c>
    </row>
    <row r="44" spans="1:11" x14ac:dyDescent="0.2">
      <c r="A44" s="134" t="s">
        <v>141</v>
      </c>
      <c r="B44" s="124" t="s">
        <v>26</v>
      </c>
      <c r="C44" s="135" t="s">
        <v>35</v>
      </c>
      <c r="D44" s="173">
        <v>0</v>
      </c>
      <c r="E44" s="174"/>
      <c r="F44" s="174"/>
      <c r="G44" s="174"/>
      <c r="H44" s="174"/>
      <c r="I44" s="174"/>
      <c r="J44" s="174"/>
      <c r="K44" s="174"/>
    </row>
    <row r="45" spans="1:11" x14ac:dyDescent="0.2">
      <c r="A45" s="134" t="s">
        <v>141</v>
      </c>
      <c r="B45" s="124" t="s">
        <v>80</v>
      </c>
      <c r="C45" s="123" t="s">
        <v>107</v>
      </c>
      <c r="D45" s="173">
        <v>0</v>
      </c>
      <c r="E45" s="174"/>
      <c r="F45" s="174"/>
      <c r="G45" s="174"/>
      <c r="H45" s="174"/>
      <c r="I45" s="174"/>
      <c r="J45" s="174"/>
      <c r="K45" s="174"/>
    </row>
    <row r="46" spans="1:11" s="325" customFormat="1" x14ac:dyDescent="0.2">
      <c r="A46" s="134" t="s">
        <v>141</v>
      </c>
      <c r="B46" s="124" t="s">
        <v>518</v>
      </c>
      <c r="C46" s="123" t="s">
        <v>519</v>
      </c>
      <c r="D46" s="173">
        <v>0</v>
      </c>
      <c r="E46" s="174"/>
      <c r="F46" s="174"/>
      <c r="G46" s="174"/>
      <c r="H46" s="174"/>
      <c r="I46" s="174"/>
      <c r="J46" s="174"/>
      <c r="K46" s="174"/>
    </row>
    <row r="47" spans="1:11" x14ac:dyDescent="0.2">
      <c r="A47" s="134" t="s">
        <v>141</v>
      </c>
      <c r="B47" s="133" t="s">
        <v>81</v>
      </c>
      <c r="C47" s="123" t="s">
        <v>108</v>
      </c>
      <c r="D47" s="173">
        <v>5.01</v>
      </c>
      <c r="E47" s="174">
        <v>0.93</v>
      </c>
      <c r="F47" s="174">
        <v>0.25</v>
      </c>
      <c r="G47" s="174">
        <v>0.53</v>
      </c>
      <c r="H47" s="174">
        <v>1.3599999999999999</v>
      </c>
      <c r="I47" s="174">
        <v>1.58</v>
      </c>
      <c r="J47" s="174">
        <v>0.09</v>
      </c>
      <c r="K47" s="174">
        <v>0.27</v>
      </c>
    </row>
    <row r="48" spans="1:11" s="30" customFormat="1" x14ac:dyDescent="0.2">
      <c r="A48" s="134" t="s">
        <v>141</v>
      </c>
      <c r="B48" s="133" t="s">
        <v>82</v>
      </c>
      <c r="C48" s="123" t="s">
        <v>54</v>
      </c>
      <c r="D48" s="173">
        <v>26.169999999999998</v>
      </c>
      <c r="E48" s="174">
        <v>0.33</v>
      </c>
      <c r="F48" s="174">
        <v>0</v>
      </c>
      <c r="G48" s="174">
        <v>1.6</v>
      </c>
      <c r="H48" s="174">
        <v>22.79</v>
      </c>
      <c r="I48" s="174">
        <v>1.4</v>
      </c>
      <c r="J48" s="174">
        <v>0.02</v>
      </c>
      <c r="K48" s="174">
        <v>0.03</v>
      </c>
    </row>
    <row r="49" spans="1:11" s="325" customFormat="1" x14ac:dyDescent="0.2">
      <c r="A49" s="134" t="s">
        <v>141</v>
      </c>
      <c r="B49" s="124" t="s">
        <v>83</v>
      </c>
      <c r="C49" s="123" t="s">
        <v>36</v>
      </c>
      <c r="D49" s="173">
        <v>0</v>
      </c>
      <c r="E49" s="174"/>
      <c r="F49" s="174"/>
      <c r="G49" s="174"/>
      <c r="H49" s="174"/>
      <c r="I49" s="174"/>
      <c r="J49" s="174"/>
      <c r="K49" s="174"/>
    </row>
    <row r="50" spans="1:11" s="30" customFormat="1" x14ac:dyDescent="0.2">
      <c r="A50" s="134" t="s">
        <v>14</v>
      </c>
      <c r="B50" s="124" t="s">
        <v>520</v>
      </c>
      <c r="C50" s="123" t="s">
        <v>521</v>
      </c>
      <c r="D50" s="173">
        <v>1732.74</v>
      </c>
      <c r="E50" s="174">
        <v>34.11</v>
      </c>
      <c r="F50" s="174">
        <v>316.51</v>
      </c>
      <c r="G50" s="174">
        <v>397.9</v>
      </c>
      <c r="H50" s="174">
        <v>400.2</v>
      </c>
      <c r="I50" s="174">
        <v>236.87999999999997</v>
      </c>
      <c r="J50" s="174">
        <v>168.98999999999998</v>
      </c>
      <c r="K50" s="174">
        <v>178.14999999999998</v>
      </c>
    </row>
    <row r="51" spans="1:11" x14ac:dyDescent="0.2">
      <c r="A51" s="134"/>
      <c r="B51" s="124" t="s">
        <v>23</v>
      </c>
      <c r="C51" s="123"/>
      <c r="D51" s="173"/>
      <c r="E51" s="174"/>
      <c r="F51" s="174"/>
      <c r="G51" s="174"/>
      <c r="H51" s="174"/>
      <c r="I51" s="174"/>
      <c r="J51" s="174"/>
      <c r="K51" s="174"/>
    </row>
    <row r="52" spans="1:11" x14ac:dyDescent="0.2">
      <c r="A52" s="123" t="s">
        <v>141</v>
      </c>
      <c r="B52" s="124" t="s">
        <v>522</v>
      </c>
      <c r="C52" s="123" t="s">
        <v>135</v>
      </c>
      <c r="D52" s="173">
        <v>619.3599999999999</v>
      </c>
      <c r="E52" s="174">
        <v>23.1</v>
      </c>
      <c r="F52" s="174">
        <v>69.550000000000011</v>
      </c>
      <c r="G52" s="174">
        <v>165.75</v>
      </c>
      <c r="H52" s="174">
        <v>117.23</v>
      </c>
      <c r="I52" s="174">
        <v>99.759999999999991</v>
      </c>
      <c r="J52" s="174">
        <v>50.69</v>
      </c>
      <c r="K52" s="174">
        <v>93.28</v>
      </c>
    </row>
    <row r="53" spans="1:11" s="30" customFormat="1" x14ac:dyDescent="0.2">
      <c r="A53" s="123" t="s">
        <v>141</v>
      </c>
      <c r="B53" s="133" t="s">
        <v>523</v>
      </c>
      <c r="C53" s="123" t="s">
        <v>136</v>
      </c>
      <c r="D53" s="173">
        <v>998.18000000000006</v>
      </c>
      <c r="E53" s="174">
        <v>10.579999999999998</v>
      </c>
      <c r="F53" s="174">
        <v>246.61</v>
      </c>
      <c r="G53" s="174">
        <v>229.91</v>
      </c>
      <c r="H53" s="174">
        <v>179.07</v>
      </c>
      <c r="I53" s="174">
        <v>131.72</v>
      </c>
      <c r="J53" s="174">
        <v>116.82</v>
      </c>
      <c r="K53" s="174">
        <v>83.47</v>
      </c>
    </row>
    <row r="54" spans="1:11" s="326" customFormat="1" x14ac:dyDescent="0.2">
      <c r="A54" s="123" t="s">
        <v>141</v>
      </c>
      <c r="B54" s="133" t="s">
        <v>524</v>
      </c>
      <c r="C54" s="123" t="s">
        <v>489</v>
      </c>
      <c r="D54" s="173">
        <v>0</v>
      </c>
      <c r="E54" s="174"/>
      <c r="F54" s="174"/>
      <c r="G54" s="174"/>
      <c r="H54" s="174"/>
      <c r="I54" s="174"/>
      <c r="J54" s="174"/>
      <c r="K54" s="174"/>
    </row>
    <row r="55" spans="1:11" s="325" customFormat="1" x14ac:dyDescent="0.2">
      <c r="A55" s="123" t="s">
        <v>141</v>
      </c>
      <c r="B55" s="124" t="s">
        <v>525</v>
      </c>
      <c r="C55" s="123" t="s">
        <v>526</v>
      </c>
      <c r="D55" s="173">
        <v>0</v>
      </c>
      <c r="E55" s="174"/>
      <c r="F55" s="174"/>
      <c r="G55" s="174"/>
      <c r="H55" s="174"/>
      <c r="I55" s="174"/>
      <c r="J55" s="174"/>
      <c r="K55" s="174"/>
    </row>
    <row r="56" spans="1:11" ht="22.5" x14ac:dyDescent="0.2">
      <c r="A56" s="123" t="s">
        <v>141</v>
      </c>
      <c r="B56" s="124" t="s">
        <v>527</v>
      </c>
      <c r="C56" s="123" t="s">
        <v>528</v>
      </c>
      <c r="D56" s="173">
        <v>0</v>
      </c>
      <c r="E56" s="174"/>
      <c r="F56" s="174"/>
      <c r="G56" s="174"/>
      <c r="H56" s="174"/>
      <c r="I56" s="174"/>
      <c r="J56" s="174"/>
      <c r="K56" s="174"/>
    </row>
    <row r="57" spans="1:11" x14ac:dyDescent="0.2">
      <c r="A57" s="123" t="s">
        <v>141</v>
      </c>
      <c r="B57" s="124" t="s">
        <v>529</v>
      </c>
      <c r="C57" s="123" t="s">
        <v>38</v>
      </c>
      <c r="D57" s="173">
        <v>2.76</v>
      </c>
      <c r="E57" s="174">
        <v>0</v>
      </c>
      <c r="F57" s="174">
        <v>0</v>
      </c>
      <c r="G57" s="174">
        <v>0.36</v>
      </c>
      <c r="H57" s="174">
        <v>2.4</v>
      </c>
      <c r="I57" s="174">
        <v>0</v>
      </c>
      <c r="J57" s="174">
        <v>0</v>
      </c>
      <c r="K57" s="174">
        <v>0</v>
      </c>
    </row>
    <row r="58" spans="1:11" x14ac:dyDescent="0.2">
      <c r="A58" s="123" t="s">
        <v>141</v>
      </c>
      <c r="B58" s="124" t="s">
        <v>530</v>
      </c>
      <c r="C58" s="123" t="s">
        <v>137</v>
      </c>
      <c r="D58" s="173">
        <v>105.9</v>
      </c>
      <c r="E58" s="174">
        <v>0.05</v>
      </c>
      <c r="F58" s="174">
        <v>0.08</v>
      </c>
      <c r="G58" s="174">
        <v>1.47</v>
      </c>
      <c r="H58" s="174">
        <v>100.53</v>
      </c>
      <c r="I58" s="174">
        <v>3.54</v>
      </c>
      <c r="J58" s="174">
        <v>0</v>
      </c>
      <c r="K58" s="174">
        <v>0.23</v>
      </c>
    </row>
    <row r="59" spans="1:11" ht="22.5" x14ac:dyDescent="0.2">
      <c r="A59" s="123" t="s">
        <v>141</v>
      </c>
      <c r="B59" s="124" t="s">
        <v>531</v>
      </c>
      <c r="C59" s="123" t="s">
        <v>138</v>
      </c>
      <c r="D59" s="173">
        <v>0.5099999999999999</v>
      </c>
      <c r="E59" s="174">
        <v>7.0000000000000007E-2</v>
      </c>
      <c r="F59" s="174">
        <v>0.02</v>
      </c>
      <c r="G59" s="174">
        <v>0.09</v>
      </c>
      <c r="H59" s="174">
        <v>0.15</v>
      </c>
      <c r="I59" s="174">
        <v>0.1</v>
      </c>
      <c r="J59" s="174">
        <v>0.04</v>
      </c>
      <c r="K59" s="174">
        <v>0.04</v>
      </c>
    </row>
    <row r="60" spans="1:11" x14ac:dyDescent="0.2">
      <c r="A60" s="123" t="s">
        <v>141</v>
      </c>
      <c r="B60" s="133" t="s">
        <v>532</v>
      </c>
      <c r="C60" s="123" t="s">
        <v>139</v>
      </c>
      <c r="D60" s="173">
        <v>5.4499999999999993</v>
      </c>
      <c r="E60" s="174">
        <v>0.31</v>
      </c>
      <c r="F60" s="174">
        <v>0.09</v>
      </c>
      <c r="G60" s="174">
        <v>0.32</v>
      </c>
      <c r="H60" s="174">
        <v>0.82</v>
      </c>
      <c r="I60" s="174">
        <v>1.76</v>
      </c>
      <c r="J60" s="174">
        <v>1.1499999999999999</v>
      </c>
      <c r="K60" s="174">
        <v>1</v>
      </c>
    </row>
    <row r="61" spans="1:11" ht="22.5" x14ac:dyDescent="0.2">
      <c r="A61" s="123" t="s">
        <v>141</v>
      </c>
      <c r="B61" s="133" t="s">
        <v>533</v>
      </c>
      <c r="C61" s="123" t="s">
        <v>115</v>
      </c>
      <c r="D61" s="173">
        <v>0.57999999999999996</v>
      </c>
      <c r="E61" s="174">
        <v>0</v>
      </c>
      <c r="F61" s="174">
        <v>0.16</v>
      </c>
      <c r="G61" s="174">
        <v>0</v>
      </c>
      <c r="H61" s="174">
        <v>0</v>
      </c>
      <c r="I61" s="174">
        <v>0</v>
      </c>
      <c r="J61" s="174">
        <v>0.28999999999999998</v>
      </c>
      <c r="K61" s="174">
        <v>0.13</v>
      </c>
    </row>
    <row r="62" spans="1:11" x14ac:dyDescent="0.2">
      <c r="A62" s="123" t="s">
        <v>15</v>
      </c>
      <c r="B62" s="133" t="s">
        <v>534</v>
      </c>
      <c r="C62" s="123" t="s">
        <v>116</v>
      </c>
      <c r="D62" s="173">
        <v>2.65</v>
      </c>
      <c r="E62" s="174">
        <v>0.01</v>
      </c>
      <c r="F62" s="174">
        <v>0.2</v>
      </c>
      <c r="G62" s="174">
        <v>0.48</v>
      </c>
      <c r="H62" s="174">
        <v>1.1499999999999999</v>
      </c>
      <c r="I62" s="174">
        <v>0.75</v>
      </c>
      <c r="J62" s="174">
        <v>0.06</v>
      </c>
      <c r="K62" s="174">
        <v>0</v>
      </c>
    </row>
    <row r="63" spans="1:11" x14ac:dyDescent="0.2">
      <c r="A63" s="123" t="s">
        <v>16</v>
      </c>
      <c r="B63" s="133" t="s">
        <v>189</v>
      </c>
      <c r="C63" s="123" t="s">
        <v>113</v>
      </c>
      <c r="D63" s="173">
        <v>64.150000000000006</v>
      </c>
      <c r="E63" s="174">
        <v>3.25</v>
      </c>
      <c r="F63" s="174">
        <v>1.23</v>
      </c>
      <c r="G63" s="174">
        <v>3.64</v>
      </c>
      <c r="H63" s="174">
        <v>2.77</v>
      </c>
      <c r="I63" s="174">
        <v>16.010000000000002</v>
      </c>
      <c r="J63" s="174">
        <v>19.89</v>
      </c>
      <c r="K63" s="174">
        <v>17.36</v>
      </c>
    </row>
    <row r="64" spans="1:11" ht="22.5" x14ac:dyDescent="0.2">
      <c r="A64" s="123" t="s">
        <v>59</v>
      </c>
      <c r="B64" s="133" t="s">
        <v>535</v>
      </c>
      <c r="C64" s="123" t="s">
        <v>39</v>
      </c>
      <c r="D64" s="173">
        <v>36.51</v>
      </c>
      <c r="E64" s="174">
        <v>2.84</v>
      </c>
      <c r="F64" s="174">
        <v>5.42</v>
      </c>
      <c r="G64" s="174">
        <v>4.38</v>
      </c>
      <c r="H64" s="174">
        <v>3.2</v>
      </c>
      <c r="I64" s="174">
        <v>4.7300000000000004</v>
      </c>
      <c r="J64" s="174">
        <v>10.86</v>
      </c>
      <c r="K64" s="174">
        <v>5.08</v>
      </c>
    </row>
    <row r="65" spans="1:11" s="325" customFormat="1" x14ac:dyDescent="0.2">
      <c r="A65" s="123" t="s">
        <v>60</v>
      </c>
      <c r="B65" s="133" t="s">
        <v>95</v>
      </c>
      <c r="C65" s="123" t="s">
        <v>117</v>
      </c>
      <c r="D65" s="173">
        <v>4237.4700000000012</v>
      </c>
      <c r="E65" s="174">
        <v>42.09</v>
      </c>
      <c r="F65" s="174">
        <v>63.67</v>
      </c>
      <c r="G65" s="174">
        <v>3472.17</v>
      </c>
      <c r="H65" s="174">
        <v>229.26</v>
      </c>
      <c r="I65" s="174">
        <v>179.07999999999998</v>
      </c>
      <c r="J65" s="174">
        <v>125.27</v>
      </c>
      <c r="K65" s="174">
        <v>125.93</v>
      </c>
    </row>
    <row r="66" spans="1:11" x14ac:dyDescent="0.2">
      <c r="A66" s="123" t="s">
        <v>61</v>
      </c>
      <c r="B66" s="133" t="s">
        <v>96</v>
      </c>
      <c r="C66" s="123" t="s">
        <v>118</v>
      </c>
      <c r="D66" s="173">
        <v>0</v>
      </c>
      <c r="E66" s="174">
        <v>0</v>
      </c>
      <c r="F66" s="174">
        <v>0</v>
      </c>
      <c r="G66" s="174">
        <v>0</v>
      </c>
      <c r="H66" s="174">
        <v>0</v>
      </c>
      <c r="I66" s="174">
        <v>0</v>
      </c>
      <c r="J66" s="174">
        <v>0</v>
      </c>
      <c r="K66" s="174">
        <v>0</v>
      </c>
    </row>
    <row r="67" spans="1:11" s="30" customFormat="1" x14ac:dyDescent="0.2">
      <c r="A67" s="119">
        <v>3</v>
      </c>
      <c r="B67" s="122" t="s">
        <v>56</v>
      </c>
      <c r="C67" s="119" t="s">
        <v>76</v>
      </c>
      <c r="D67" s="168">
        <v>1256.99</v>
      </c>
      <c r="E67" s="177">
        <v>54.47</v>
      </c>
      <c r="F67" s="177">
        <v>192.04</v>
      </c>
      <c r="G67" s="177">
        <v>103.91</v>
      </c>
      <c r="H67" s="177">
        <v>766.6</v>
      </c>
      <c r="I67" s="177">
        <v>37.770000000000003</v>
      </c>
      <c r="J67" s="177">
        <v>101.57</v>
      </c>
      <c r="K67" s="177">
        <v>0.63</v>
      </c>
    </row>
    <row r="68" spans="1:11" s="325" customFormat="1" ht="22.5" x14ac:dyDescent="0.2">
      <c r="A68" s="123" t="s">
        <v>536</v>
      </c>
      <c r="B68" s="133" t="s">
        <v>537</v>
      </c>
      <c r="C68" s="123" t="s">
        <v>538</v>
      </c>
      <c r="D68" s="173">
        <v>610.06999999999994</v>
      </c>
      <c r="E68" s="174">
        <v>54.47</v>
      </c>
      <c r="F68" s="174">
        <v>192.04</v>
      </c>
      <c r="G68" s="174">
        <v>103.91</v>
      </c>
      <c r="H68" s="174">
        <v>125.17</v>
      </c>
      <c r="I68" s="174">
        <v>32.909999999999997</v>
      </c>
      <c r="J68" s="174">
        <v>101.57</v>
      </c>
      <c r="K68" s="174"/>
    </row>
    <row r="69" spans="1:11" x14ac:dyDescent="0.2">
      <c r="A69" s="123" t="s">
        <v>539</v>
      </c>
      <c r="B69" s="133" t="s">
        <v>540</v>
      </c>
      <c r="C69" s="123" t="s">
        <v>541</v>
      </c>
      <c r="D69" s="173">
        <v>646.92000000000007</v>
      </c>
      <c r="E69" s="174"/>
      <c r="F69" s="174"/>
      <c r="G69" s="174"/>
      <c r="H69" s="174">
        <v>641.43000000000006</v>
      </c>
      <c r="I69" s="174">
        <v>4.8600000000000065</v>
      </c>
      <c r="J69" s="174"/>
      <c r="K69" s="174">
        <v>0.63</v>
      </c>
    </row>
    <row r="70" spans="1:11" x14ac:dyDescent="0.2">
      <c r="A70" s="123" t="s">
        <v>542</v>
      </c>
      <c r="B70" s="133" t="s">
        <v>543</v>
      </c>
      <c r="C70" s="123" t="s">
        <v>544</v>
      </c>
      <c r="D70" s="173">
        <v>0</v>
      </c>
      <c r="E70" s="174"/>
      <c r="F70" s="174"/>
      <c r="G70" s="174"/>
      <c r="H70" s="174"/>
      <c r="I70" s="174"/>
      <c r="J70" s="174"/>
      <c r="K70" s="174"/>
    </row>
    <row r="71" spans="1:11" s="325" customFormat="1" x14ac:dyDescent="0.2">
      <c r="A71" s="123" t="s">
        <v>545</v>
      </c>
      <c r="B71" s="133" t="s">
        <v>546</v>
      </c>
      <c r="C71" s="123" t="s">
        <v>547</v>
      </c>
      <c r="D71" s="173">
        <v>0</v>
      </c>
      <c r="E71" s="174"/>
      <c r="F71" s="174"/>
      <c r="G71" s="174"/>
      <c r="H71" s="174"/>
      <c r="I71" s="174"/>
      <c r="J71" s="174"/>
      <c r="K71" s="174"/>
    </row>
    <row r="72" spans="1:11" s="325" customFormat="1" x14ac:dyDescent="0.2">
      <c r="A72" s="123" t="s">
        <v>548</v>
      </c>
      <c r="B72" s="133" t="s">
        <v>549</v>
      </c>
      <c r="C72" s="123" t="s">
        <v>550</v>
      </c>
      <c r="D72" s="173">
        <v>0</v>
      </c>
      <c r="E72" s="174"/>
      <c r="F72" s="174"/>
      <c r="G72" s="174"/>
      <c r="H72" s="174"/>
      <c r="I72" s="174"/>
      <c r="J72" s="174"/>
      <c r="K72" s="174"/>
    </row>
    <row r="73" spans="1:11" x14ac:dyDescent="0.2">
      <c r="A73" s="70"/>
      <c r="B73" s="71" t="s">
        <v>326</v>
      </c>
      <c r="C73" s="70"/>
      <c r="D73" s="70"/>
      <c r="E73" s="70"/>
      <c r="F73" s="70"/>
      <c r="G73" s="70"/>
      <c r="H73" s="70"/>
      <c r="I73" s="70"/>
      <c r="J73" s="70"/>
      <c r="K73" s="70"/>
    </row>
    <row r="74" spans="1:11" x14ac:dyDescent="0.2">
      <c r="G74" s="31"/>
      <c r="J74" s="31"/>
    </row>
    <row r="75" spans="1:11" x14ac:dyDescent="0.2">
      <c r="E75" s="27"/>
      <c r="F75" s="27"/>
      <c r="G75" s="27"/>
      <c r="H75" s="27"/>
      <c r="I75" s="27"/>
      <c r="J75" s="27"/>
      <c r="K75" s="27"/>
    </row>
    <row r="76" spans="1:11" x14ac:dyDescent="0.2">
      <c r="E76" s="27"/>
      <c r="F76" s="27"/>
      <c r="G76" s="27"/>
      <c r="H76" s="27"/>
      <c r="I76" s="27"/>
      <c r="J76" s="27"/>
      <c r="K76" s="27"/>
    </row>
    <row r="77" spans="1:11" x14ac:dyDescent="0.2">
      <c r="E77" s="27"/>
      <c r="F77" s="27"/>
      <c r="G77" s="27"/>
      <c r="H77" s="27"/>
      <c r="I77" s="27"/>
      <c r="J77" s="27"/>
      <c r="K77" s="27"/>
    </row>
  </sheetData>
  <mergeCells count="9">
    <mergeCell ref="A1:B1"/>
    <mergeCell ref="A2:K2"/>
    <mergeCell ref="A3:K3"/>
    <mergeCell ref="A5:A6"/>
    <mergeCell ref="B5:B6"/>
    <mergeCell ref="C5:C6"/>
    <mergeCell ref="D5:D6"/>
    <mergeCell ref="E5:K5"/>
    <mergeCell ref="J4:K4"/>
  </mergeCells>
  <conditionalFormatting sqref="D9:D72">
    <cfRule type="cellIs" dxfId="6" priority="15" operator="lessThan">
      <formula>0</formula>
    </cfRule>
  </conditionalFormatting>
  <conditionalFormatting sqref="E11:K23">
    <cfRule type="cellIs" dxfId="5" priority="4" operator="lessThan">
      <formula>0</formula>
    </cfRule>
  </conditionalFormatting>
  <conditionalFormatting sqref="E26:K33">
    <cfRule type="cellIs" dxfId="4" priority="3" operator="lessThan">
      <formula>0</formula>
    </cfRule>
  </conditionalFormatting>
  <conditionalFormatting sqref="E36:K72">
    <cfRule type="cellIs" dxfId="3" priority="1" operator="lessThan">
      <formula>0</formula>
    </cfRule>
  </conditionalFormatting>
  <printOptions horizontalCentered="1"/>
  <pageMargins left="0.2" right="0.2" top="1.0900000000000001" bottom="0.26" header="0.41" footer="0.3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4"/>
  <sheetViews>
    <sheetView showZeros="0" zoomScale="85" zoomScaleNormal="85" workbookViewId="0">
      <pane xSplit="2" ySplit="8" topLeftCell="C12" activePane="bottomRight" state="frozen"/>
      <selection activeCell="D11" sqref="D11"/>
      <selection pane="topRight" activeCell="D11" sqref="D11"/>
      <selection pane="bottomLeft" activeCell="D11" sqref="D11"/>
      <selection pane="bottomRight" activeCell="A5" sqref="A5:G63"/>
    </sheetView>
  </sheetViews>
  <sheetFormatPr defaultColWidth="9.140625" defaultRowHeight="12.75" x14ac:dyDescent="0.2"/>
  <cols>
    <col min="1" max="1" width="4.42578125" style="2" bestFit="1" customWidth="1"/>
    <col min="2" max="2" width="26.28515625" style="2" customWidth="1"/>
    <col min="3" max="3" width="5.7109375" style="2" customWidth="1"/>
    <col min="4" max="4" width="13" style="1" customWidth="1"/>
    <col min="5" max="5" width="12.5703125" style="2" customWidth="1"/>
    <col min="6" max="6" width="11.85546875" style="8" customWidth="1"/>
    <col min="7" max="7" width="10.28515625" style="2" customWidth="1"/>
    <col min="8" max="16384" width="9.140625" style="2"/>
  </cols>
  <sheetData>
    <row r="1" spans="1:111" x14ac:dyDescent="0.2">
      <c r="A1" s="395" t="s">
        <v>192</v>
      </c>
      <c r="B1" s="395"/>
      <c r="C1" s="72"/>
      <c r="D1" s="72"/>
      <c r="E1" s="72"/>
      <c r="F1" s="73"/>
      <c r="G1" s="72"/>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row>
    <row r="2" spans="1:111" x14ac:dyDescent="0.2">
      <c r="A2" s="74"/>
      <c r="B2" s="396" t="s">
        <v>327</v>
      </c>
      <c r="C2" s="396"/>
      <c r="D2" s="396"/>
      <c r="E2" s="396"/>
      <c r="F2" s="396"/>
      <c r="G2" s="396"/>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row>
    <row r="3" spans="1:111" ht="20.25" customHeight="1" x14ac:dyDescent="0.2">
      <c r="A3" s="397" t="s">
        <v>318</v>
      </c>
      <c r="B3" s="397"/>
      <c r="C3" s="397"/>
      <c r="D3" s="397"/>
      <c r="E3" s="397"/>
      <c r="F3" s="397"/>
      <c r="G3" s="397"/>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row>
    <row r="4" spans="1:111" x14ac:dyDescent="0.2">
      <c r="A4" s="75"/>
      <c r="B4" s="76"/>
      <c r="C4" s="77"/>
      <c r="D4" s="77"/>
      <c r="E4" s="77"/>
      <c r="F4" s="398" t="s">
        <v>158</v>
      </c>
      <c r="G4" s="398"/>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row>
    <row r="5" spans="1:111" s="3" customFormat="1" x14ac:dyDescent="0.2">
      <c r="A5" s="399" t="s">
        <v>0</v>
      </c>
      <c r="B5" s="399" t="s">
        <v>123</v>
      </c>
      <c r="C5" s="399" t="s">
        <v>41</v>
      </c>
      <c r="D5" s="400" t="s">
        <v>219</v>
      </c>
      <c r="E5" s="401" t="s">
        <v>119</v>
      </c>
      <c r="F5" s="401"/>
      <c r="G5" s="40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row>
    <row r="6" spans="1:111" s="3" customFormat="1" x14ac:dyDescent="0.2">
      <c r="A6" s="399"/>
      <c r="B6" s="399"/>
      <c r="C6" s="399"/>
      <c r="D6" s="400"/>
      <c r="E6" s="392" t="s">
        <v>193</v>
      </c>
      <c r="F6" s="394" t="s">
        <v>194</v>
      </c>
      <c r="G6" s="394"/>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row>
    <row r="7" spans="1:111" s="3" customFormat="1" ht="25.5" x14ac:dyDescent="0.2">
      <c r="A7" s="399"/>
      <c r="B7" s="399"/>
      <c r="C7" s="399"/>
      <c r="D7" s="400"/>
      <c r="E7" s="393"/>
      <c r="F7" s="78" t="s">
        <v>195</v>
      </c>
      <c r="G7" s="79" t="s">
        <v>196</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row>
    <row r="8" spans="1:111" s="10" customFormat="1" ht="21" x14ac:dyDescent="0.2">
      <c r="A8" s="80">
        <v>-1</v>
      </c>
      <c r="B8" s="80">
        <v>-2</v>
      </c>
      <c r="C8" s="80">
        <v>-3</v>
      </c>
      <c r="D8" s="80">
        <v>-4</v>
      </c>
      <c r="E8" s="80">
        <v>-5</v>
      </c>
      <c r="F8" s="81" t="s">
        <v>142</v>
      </c>
      <c r="G8" s="80" t="s">
        <v>197</v>
      </c>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row>
    <row r="9" spans="1:111" s="5" customFormat="1" x14ac:dyDescent="0.2">
      <c r="A9" s="82"/>
      <c r="B9" s="58" t="s">
        <v>184</v>
      </c>
      <c r="C9" s="59"/>
      <c r="D9" s="83">
        <v>31373.39</v>
      </c>
      <c r="E9" s="84">
        <v>31373.39</v>
      </c>
      <c r="F9" s="84">
        <v>0</v>
      </c>
      <c r="G9" s="84">
        <v>100</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row>
    <row r="10" spans="1:111" s="7" customFormat="1" x14ac:dyDescent="0.2">
      <c r="A10" s="85">
        <v>1</v>
      </c>
      <c r="B10" s="86" t="s">
        <v>17</v>
      </c>
      <c r="C10" s="87" t="s">
        <v>46</v>
      </c>
      <c r="D10" s="88">
        <v>23615.46</v>
      </c>
      <c r="E10" s="88">
        <v>23508.529999999995</v>
      </c>
      <c r="F10" s="88">
        <v>-106.93</v>
      </c>
      <c r="G10" s="88">
        <v>99.55</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row>
    <row r="11" spans="1:111" s="6" customFormat="1" x14ac:dyDescent="0.2">
      <c r="A11" s="89"/>
      <c r="B11" s="90" t="s">
        <v>23</v>
      </c>
      <c r="C11" s="91"/>
      <c r="D11" s="92"/>
      <c r="E11" s="92"/>
      <c r="F11" s="92">
        <v>0</v>
      </c>
      <c r="G11" s="93">
        <v>0</v>
      </c>
    </row>
    <row r="12" spans="1:111" s="1" customFormat="1" x14ac:dyDescent="0.2">
      <c r="A12" s="94" t="s">
        <v>1</v>
      </c>
      <c r="B12" s="95" t="s">
        <v>63</v>
      </c>
      <c r="C12" s="96" t="s">
        <v>65</v>
      </c>
      <c r="D12" s="97">
        <v>3559.2</v>
      </c>
      <c r="E12" s="97">
        <v>3565.29</v>
      </c>
      <c r="F12" s="97">
        <v>6.09</v>
      </c>
      <c r="G12" s="97">
        <v>100.17</v>
      </c>
    </row>
    <row r="13" spans="1:111" s="6" customFormat="1" ht="25.5" x14ac:dyDescent="0.2">
      <c r="A13" s="89"/>
      <c r="B13" s="90" t="s">
        <v>124</v>
      </c>
      <c r="C13" s="91" t="s">
        <v>64</v>
      </c>
      <c r="D13" s="92">
        <v>2340.6999999999998</v>
      </c>
      <c r="E13" s="97">
        <v>2341.1</v>
      </c>
      <c r="F13" s="97">
        <v>0.4</v>
      </c>
      <c r="G13" s="97">
        <v>100.02</v>
      </c>
    </row>
    <row r="14" spans="1:111" s="1" customFormat="1" x14ac:dyDescent="0.2">
      <c r="A14" s="94" t="s">
        <v>2</v>
      </c>
      <c r="B14" s="95" t="s">
        <v>77</v>
      </c>
      <c r="C14" s="96" t="s">
        <v>100</v>
      </c>
      <c r="D14" s="97">
        <v>847.92</v>
      </c>
      <c r="E14" s="97">
        <v>930.03</v>
      </c>
      <c r="F14" s="97">
        <v>82.11</v>
      </c>
      <c r="G14" s="97">
        <v>109.68</v>
      </c>
    </row>
    <row r="15" spans="1:111" s="1" customFormat="1" x14ac:dyDescent="0.2">
      <c r="A15" s="94" t="s">
        <v>3</v>
      </c>
      <c r="B15" s="95" t="s">
        <v>18</v>
      </c>
      <c r="C15" s="96" t="s">
        <v>27</v>
      </c>
      <c r="D15" s="97">
        <v>1578.35</v>
      </c>
      <c r="E15" s="97">
        <v>1590.5900000000001</v>
      </c>
      <c r="F15" s="97">
        <v>12.24</v>
      </c>
      <c r="G15" s="97">
        <v>100.78</v>
      </c>
    </row>
    <row r="16" spans="1:111" s="1" customFormat="1" x14ac:dyDescent="0.2">
      <c r="A16" s="94" t="s">
        <v>4</v>
      </c>
      <c r="B16" s="95" t="s">
        <v>19</v>
      </c>
      <c r="C16" s="96" t="s">
        <v>28</v>
      </c>
      <c r="D16" s="97">
        <v>2529.16</v>
      </c>
      <c r="E16" s="97">
        <v>1268.56</v>
      </c>
      <c r="F16" s="97">
        <v>-1260.5999999999999</v>
      </c>
      <c r="G16" s="97">
        <v>50.16</v>
      </c>
    </row>
    <row r="17" spans="1:7" s="1" customFormat="1" x14ac:dyDescent="0.2">
      <c r="A17" s="94" t="s">
        <v>5</v>
      </c>
      <c r="B17" s="95" t="s">
        <v>20</v>
      </c>
      <c r="C17" s="96" t="s">
        <v>29</v>
      </c>
      <c r="D17" s="97">
        <v>0</v>
      </c>
      <c r="E17" s="97">
        <v>0</v>
      </c>
      <c r="F17" s="97">
        <v>0</v>
      </c>
      <c r="G17" s="97">
        <v>0</v>
      </c>
    </row>
    <row r="18" spans="1:7" s="1" customFormat="1" x14ac:dyDescent="0.2">
      <c r="A18" s="94" t="s">
        <v>6</v>
      </c>
      <c r="B18" s="95" t="s">
        <v>21</v>
      </c>
      <c r="C18" s="96" t="s">
        <v>30</v>
      </c>
      <c r="D18" s="97">
        <v>2651.7</v>
      </c>
      <c r="E18" s="97">
        <v>3041.91</v>
      </c>
      <c r="F18" s="97">
        <v>390.21</v>
      </c>
      <c r="G18" s="97">
        <v>114.72</v>
      </c>
    </row>
    <row r="19" spans="1:7" s="6" customFormat="1" ht="25.5" x14ac:dyDescent="0.2">
      <c r="A19" s="89"/>
      <c r="B19" s="90" t="s">
        <v>161</v>
      </c>
      <c r="C19" s="91" t="s">
        <v>162</v>
      </c>
      <c r="D19" s="92">
        <v>2651.7</v>
      </c>
      <c r="E19" s="92">
        <v>3041.91</v>
      </c>
      <c r="F19" s="97">
        <v>390.21</v>
      </c>
      <c r="G19" s="97">
        <v>114.72</v>
      </c>
    </row>
    <row r="20" spans="1:7" s="1" customFormat="1" x14ac:dyDescent="0.2">
      <c r="A20" s="94" t="s">
        <v>73</v>
      </c>
      <c r="B20" s="61" t="s">
        <v>62</v>
      </c>
      <c r="C20" s="96" t="s">
        <v>31</v>
      </c>
      <c r="D20" s="97">
        <v>12283.59</v>
      </c>
      <c r="E20" s="97">
        <v>12948.099999999997</v>
      </c>
      <c r="F20" s="97">
        <v>664.51</v>
      </c>
      <c r="G20" s="97">
        <v>105.41</v>
      </c>
    </row>
    <row r="21" spans="1:7" s="1" customFormat="1" x14ac:dyDescent="0.2">
      <c r="A21" s="94" t="s">
        <v>79</v>
      </c>
      <c r="B21" s="95" t="s">
        <v>74</v>
      </c>
      <c r="C21" s="94" t="s">
        <v>75</v>
      </c>
      <c r="D21" s="97">
        <v>162.41</v>
      </c>
      <c r="E21" s="97">
        <v>160.91999999999999</v>
      </c>
      <c r="F21" s="97">
        <v>-1.49</v>
      </c>
      <c r="G21" s="97">
        <v>99.08</v>
      </c>
    </row>
    <row r="22" spans="1:7" s="1" customFormat="1" x14ac:dyDescent="0.2">
      <c r="A22" s="94" t="s">
        <v>185</v>
      </c>
      <c r="B22" s="95" t="s">
        <v>78</v>
      </c>
      <c r="C22" s="94" t="s">
        <v>101</v>
      </c>
      <c r="D22" s="97">
        <v>3.13</v>
      </c>
      <c r="E22" s="97">
        <v>3.13</v>
      </c>
      <c r="F22" s="97">
        <v>0</v>
      </c>
      <c r="G22" s="97">
        <v>100</v>
      </c>
    </row>
    <row r="23" spans="1:7" s="7" customFormat="1" x14ac:dyDescent="0.2">
      <c r="A23" s="85">
        <v>2</v>
      </c>
      <c r="B23" s="86" t="s">
        <v>22</v>
      </c>
      <c r="C23" s="87" t="s">
        <v>32</v>
      </c>
      <c r="D23" s="98">
        <v>6653.93</v>
      </c>
      <c r="E23" s="98">
        <v>6607.8700000000026</v>
      </c>
      <c r="F23" s="98">
        <v>-46.06</v>
      </c>
      <c r="G23" s="98">
        <v>99.31</v>
      </c>
    </row>
    <row r="24" spans="1:7" s="7" customFormat="1" x14ac:dyDescent="0.2">
      <c r="A24" s="85"/>
      <c r="B24" s="90" t="s">
        <v>23</v>
      </c>
      <c r="C24" s="87"/>
      <c r="D24" s="98"/>
      <c r="E24" s="98"/>
      <c r="F24" s="98">
        <v>0</v>
      </c>
      <c r="G24" s="99">
        <v>0</v>
      </c>
    </row>
    <row r="25" spans="1:7" s="1" customFormat="1" x14ac:dyDescent="0.2">
      <c r="A25" s="94" t="s">
        <v>7</v>
      </c>
      <c r="B25" s="95" t="s">
        <v>24</v>
      </c>
      <c r="C25" s="96" t="s">
        <v>33</v>
      </c>
      <c r="D25" s="99">
        <v>93.4</v>
      </c>
      <c r="E25" s="99">
        <v>16.98</v>
      </c>
      <c r="F25" s="99">
        <v>-76.42</v>
      </c>
      <c r="G25" s="99">
        <v>18.18</v>
      </c>
    </row>
    <row r="26" spans="1:7" s="1" customFormat="1" x14ac:dyDescent="0.2">
      <c r="A26" s="94" t="s">
        <v>8</v>
      </c>
      <c r="B26" s="95" t="s">
        <v>25</v>
      </c>
      <c r="C26" s="96" t="s">
        <v>34</v>
      </c>
      <c r="D26" s="99">
        <v>3.72</v>
      </c>
      <c r="E26" s="99">
        <v>3.27</v>
      </c>
      <c r="F26" s="99">
        <v>-0.45</v>
      </c>
      <c r="G26" s="99">
        <v>87.9</v>
      </c>
    </row>
    <row r="27" spans="1:7" s="1" customFormat="1" x14ac:dyDescent="0.2">
      <c r="A27" s="94" t="s">
        <v>9</v>
      </c>
      <c r="B27" s="95" t="s">
        <v>26</v>
      </c>
      <c r="C27" s="94" t="s">
        <v>35</v>
      </c>
      <c r="D27" s="99">
        <v>0</v>
      </c>
      <c r="E27" s="99">
        <v>0</v>
      </c>
      <c r="F27" s="99">
        <v>0</v>
      </c>
      <c r="G27" s="99">
        <v>0</v>
      </c>
    </row>
    <row r="28" spans="1:7" s="1" customFormat="1" x14ac:dyDescent="0.2">
      <c r="A28" s="94" t="s">
        <v>10</v>
      </c>
      <c r="B28" s="95" t="s">
        <v>80</v>
      </c>
      <c r="C28" s="94" t="s">
        <v>107</v>
      </c>
      <c r="D28" s="99">
        <v>0</v>
      </c>
      <c r="E28" s="99">
        <v>0</v>
      </c>
      <c r="F28" s="99">
        <v>0</v>
      </c>
      <c r="G28" s="99">
        <v>0</v>
      </c>
    </row>
    <row r="29" spans="1:7" s="1" customFormat="1" x14ac:dyDescent="0.2">
      <c r="A29" s="94" t="s">
        <v>11</v>
      </c>
      <c r="B29" s="95" t="s">
        <v>81</v>
      </c>
      <c r="C29" s="94" t="s">
        <v>108</v>
      </c>
      <c r="D29" s="99">
        <v>5.34</v>
      </c>
      <c r="E29" s="99">
        <v>5.01</v>
      </c>
      <c r="F29" s="99">
        <v>-0.33</v>
      </c>
      <c r="G29" s="99">
        <v>93.82</v>
      </c>
    </row>
    <row r="30" spans="1:7" s="1" customFormat="1" ht="25.5" x14ac:dyDescent="0.2">
      <c r="A30" s="94" t="s">
        <v>12</v>
      </c>
      <c r="B30" s="95" t="s">
        <v>82</v>
      </c>
      <c r="C30" s="94" t="s">
        <v>54</v>
      </c>
      <c r="D30" s="99">
        <v>133.66999999999999</v>
      </c>
      <c r="E30" s="99">
        <v>26.169999999999998</v>
      </c>
      <c r="F30" s="99">
        <v>-107.5</v>
      </c>
      <c r="G30" s="99">
        <v>19.579999999999998</v>
      </c>
    </row>
    <row r="31" spans="1:7" s="1" customFormat="1" x14ac:dyDescent="0.2">
      <c r="A31" s="94" t="s">
        <v>13</v>
      </c>
      <c r="B31" s="100" t="s">
        <v>83</v>
      </c>
      <c r="C31" s="101" t="s">
        <v>36</v>
      </c>
      <c r="D31" s="99">
        <v>0</v>
      </c>
      <c r="E31" s="99">
        <v>0</v>
      </c>
      <c r="F31" s="99">
        <v>0</v>
      </c>
      <c r="G31" s="99">
        <v>0</v>
      </c>
    </row>
    <row r="32" spans="1:7" s="1" customFormat="1" ht="25.5" x14ac:dyDescent="0.2">
      <c r="A32" s="60" t="s">
        <v>14</v>
      </c>
      <c r="B32" s="63" t="s">
        <v>91</v>
      </c>
      <c r="C32" s="60" t="s">
        <v>55</v>
      </c>
      <c r="D32" s="99">
        <v>0</v>
      </c>
      <c r="E32" s="99">
        <v>0</v>
      </c>
      <c r="F32" s="99">
        <v>0</v>
      </c>
      <c r="G32" s="99">
        <v>0</v>
      </c>
    </row>
    <row r="33" spans="1:7" s="1" customFormat="1" ht="25.5" x14ac:dyDescent="0.2">
      <c r="A33" s="60" t="s">
        <v>15</v>
      </c>
      <c r="B33" s="61" t="s">
        <v>186</v>
      </c>
      <c r="C33" s="60" t="s">
        <v>40</v>
      </c>
      <c r="D33" s="99">
        <v>1928.7900000000002</v>
      </c>
      <c r="E33" s="99">
        <v>1866.6499999999999</v>
      </c>
      <c r="F33" s="99">
        <v>-62.14</v>
      </c>
      <c r="G33" s="99">
        <v>96.78</v>
      </c>
    </row>
    <row r="34" spans="1:7" s="1" customFormat="1" x14ac:dyDescent="0.2">
      <c r="A34" s="60"/>
      <c r="B34" s="62" t="s">
        <v>23</v>
      </c>
      <c r="C34" s="60"/>
      <c r="D34" s="99">
        <v>0</v>
      </c>
      <c r="E34" s="99">
        <v>0</v>
      </c>
      <c r="F34" s="99">
        <v>0</v>
      </c>
      <c r="G34" s="99">
        <v>0</v>
      </c>
    </row>
    <row r="35" spans="1:7" s="1" customFormat="1" x14ac:dyDescent="0.2">
      <c r="A35" s="64" t="s">
        <v>141</v>
      </c>
      <c r="B35" s="61" t="s">
        <v>69</v>
      </c>
      <c r="C35" s="60" t="s">
        <v>135</v>
      </c>
      <c r="D35" s="99">
        <v>653.79</v>
      </c>
      <c r="E35" s="99">
        <v>619.3599999999999</v>
      </c>
      <c r="F35" s="99">
        <v>-34.43</v>
      </c>
      <c r="G35" s="99">
        <v>94.73</v>
      </c>
    </row>
    <row r="36" spans="1:7" s="1" customFormat="1" x14ac:dyDescent="0.2">
      <c r="A36" s="64" t="s">
        <v>141</v>
      </c>
      <c r="B36" s="61" t="s">
        <v>70</v>
      </c>
      <c r="C36" s="60" t="s">
        <v>136</v>
      </c>
      <c r="D36" s="99">
        <v>997.69</v>
      </c>
      <c r="E36" s="99">
        <v>998.18000000000006</v>
      </c>
      <c r="F36" s="99">
        <v>0.49</v>
      </c>
      <c r="G36" s="99">
        <v>100.05</v>
      </c>
    </row>
    <row r="37" spans="1:7" s="1" customFormat="1" x14ac:dyDescent="0.2">
      <c r="A37" s="64" t="s">
        <v>141</v>
      </c>
      <c r="B37" s="61" t="s">
        <v>163</v>
      </c>
      <c r="C37" s="60" t="s">
        <v>129</v>
      </c>
      <c r="D37" s="99">
        <v>2.39</v>
      </c>
      <c r="E37" s="99">
        <v>0</v>
      </c>
      <c r="F37" s="99">
        <v>-2.39</v>
      </c>
      <c r="G37" s="99">
        <v>0</v>
      </c>
    </row>
    <row r="38" spans="1:7" s="1" customFormat="1" x14ac:dyDescent="0.2">
      <c r="A38" s="64" t="s">
        <v>141</v>
      </c>
      <c r="B38" s="61" t="s">
        <v>164</v>
      </c>
      <c r="C38" s="60" t="s">
        <v>130</v>
      </c>
      <c r="D38" s="99">
        <v>2.79</v>
      </c>
      <c r="E38" s="99">
        <v>2.8000000000000003</v>
      </c>
      <c r="F38" s="99">
        <v>0.01</v>
      </c>
      <c r="G38" s="99">
        <v>100.36</v>
      </c>
    </row>
    <row r="39" spans="1:7" s="1" customFormat="1" ht="25.5" x14ac:dyDescent="0.2">
      <c r="A39" s="64" t="s">
        <v>141</v>
      </c>
      <c r="B39" s="61" t="s">
        <v>165</v>
      </c>
      <c r="C39" s="60" t="s">
        <v>131</v>
      </c>
      <c r="D39" s="99">
        <v>24.85</v>
      </c>
      <c r="E39" s="99">
        <v>23.47</v>
      </c>
      <c r="F39" s="99">
        <v>-1.38</v>
      </c>
      <c r="G39" s="99">
        <v>94.45</v>
      </c>
    </row>
    <row r="40" spans="1:7" s="1" customFormat="1" ht="25.5" x14ac:dyDescent="0.2">
      <c r="A40" s="64" t="s">
        <v>141</v>
      </c>
      <c r="B40" s="61" t="s">
        <v>166</v>
      </c>
      <c r="C40" s="60" t="s">
        <v>132</v>
      </c>
      <c r="D40" s="99">
        <v>7.23</v>
      </c>
      <c r="E40" s="99">
        <v>7.5600000000000005</v>
      </c>
      <c r="F40" s="99">
        <v>0.33</v>
      </c>
      <c r="G40" s="99">
        <v>104.56</v>
      </c>
    </row>
    <row r="41" spans="1:7" s="1" customFormat="1" x14ac:dyDescent="0.2">
      <c r="A41" s="64" t="s">
        <v>141</v>
      </c>
      <c r="B41" s="61" t="s">
        <v>121</v>
      </c>
      <c r="C41" s="60" t="s">
        <v>137</v>
      </c>
      <c r="D41" s="99">
        <v>132.16</v>
      </c>
      <c r="E41" s="99">
        <v>105.9</v>
      </c>
      <c r="F41" s="99">
        <v>-26.26</v>
      </c>
      <c r="G41" s="99">
        <v>80.13</v>
      </c>
    </row>
    <row r="42" spans="1:7" s="1" customFormat="1" ht="25.5" x14ac:dyDescent="0.2">
      <c r="A42" s="64" t="s">
        <v>141</v>
      </c>
      <c r="B42" s="61" t="s">
        <v>122</v>
      </c>
      <c r="C42" s="65" t="s">
        <v>138</v>
      </c>
      <c r="D42" s="99">
        <v>0.54</v>
      </c>
      <c r="E42" s="99">
        <v>0.5099999999999999</v>
      </c>
      <c r="F42" s="99">
        <v>-0.03</v>
      </c>
      <c r="G42" s="99">
        <v>94.44</v>
      </c>
    </row>
    <row r="43" spans="1:7" s="1" customFormat="1" ht="25.5" x14ac:dyDescent="0.2">
      <c r="A43" s="64" t="s">
        <v>141</v>
      </c>
      <c r="B43" s="61" t="s">
        <v>167</v>
      </c>
      <c r="C43" s="65" t="s">
        <v>168</v>
      </c>
      <c r="D43" s="99">
        <v>0</v>
      </c>
      <c r="E43" s="99">
        <v>0</v>
      </c>
      <c r="F43" s="99">
        <v>0</v>
      </c>
      <c r="G43" s="99">
        <v>0</v>
      </c>
    </row>
    <row r="44" spans="1:7" s="1" customFormat="1" x14ac:dyDescent="0.2">
      <c r="A44" s="64" t="s">
        <v>141</v>
      </c>
      <c r="B44" s="61" t="s">
        <v>84</v>
      </c>
      <c r="C44" s="60" t="s">
        <v>37</v>
      </c>
      <c r="D44" s="99">
        <v>0</v>
      </c>
      <c r="E44" s="99">
        <v>0</v>
      </c>
      <c r="F44" s="99">
        <v>0</v>
      </c>
      <c r="G44" s="99">
        <v>0</v>
      </c>
    </row>
    <row r="45" spans="1:7" s="1" customFormat="1" x14ac:dyDescent="0.2">
      <c r="A45" s="64" t="s">
        <v>141</v>
      </c>
      <c r="B45" s="61" t="s">
        <v>71</v>
      </c>
      <c r="C45" s="60" t="s">
        <v>38</v>
      </c>
      <c r="D45" s="99">
        <v>2.76</v>
      </c>
      <c r="E45" s="99">
        <v>2.76</v>
      </c>
      <c r="F45" s="99">
        <v>0</v>
      </c>
      <c r="G45" s="99">
        <v>100</v>
      </c>
    </row>
    <row r="46" spans="1:7" s="1" customFormat="1" x14ac:dyDescent="0.2">
      <c r="A46" s="64" t="s">
        <v>141</v>
      </c>
      <c r="B46" s="63" t="s">
        <v>90</v>
      </c>
      <c r="C46" s="60" t="s">
        <v>113</v>
      </c>
      <c r="D46" s="99">
        <v>64.150000000000006</v>
      </c>
      <c r="E46" s="99">
        <v>64.150000000000006</v>
      </c>
      <c r="F46" s="99">
        <v>0</v>
      </c>
      <c r="G46" s="99">
        <v>100</v>
      </c>
    </row>
    <row r="47" spans="1:7" s="1" customFormat="1" ht="25.5" x14ac:dyDescent="0.2">
      <c r="A47" s="64" t="s">
        <v>141</v>
      </c>
      <c r="B47" s="63" t="s">
        <v>177</v>
      </c>
      <c r="C47" s="60" t="s">
        <v>39</v>
      </c>
      <c r="D47" s="99">
        <v>36.31</v>
      </c>
      <c r="E47" s="99">
        <v>36.51</v>
      </c>
      <c r="F47" s="99">
        <v>0.2</v>
      </c>
      <c r="G47" s="99">
        <v>100.55</v>
      </c>
    </row>
    <row r="48" spans="1:7" s="1" customFormat="1" ht="25.5" x14ac:dyDescent="0.2">
      <c r="A48" s="64" t="s">
        <v>141</v>
      </c>
      <c r="B48" s="61" t="s">
        <v>187</v>
      </c>
      <c r="C48" s="60" t="s">
        <v>133</v>
      </c>
      <c r="D48" s="99">
        <v>0</v>
      </c>
      <c r="E48" s="99">
        <v>0</v>
      </c>
      <c r="F48" s="99">
        <v>0</v>
      </c>
      <c r="G48" s="99">
        <v>0</v>
      </c>
    </row>
    <row r="49" spans="1:7" s="1" customFormat="1" ht="25.5" x14ac:dyDescent="0.2">
      <c r="A49" s="64" t="s">
        <v>141</v>
      </c>
      <c r="B49" s="61" t="s">
        <v>188</v>
      </c>
      <c r="C49" s="60" t="s">
        <v>134</v>
      </c>
      <c r="D49" s="99">
        <v>0</v>
      </c>
      <c r="E49" s="99">
        <v>0</v>
      </c>
      <c r="F49" s="99">
        <v>0</v>
      </c>
      <c r="G49" s="99">
        <v>0</v>
      </c>
    </row>
    <row r="50" spans="1:7" s="1" customFormat="1" x14ac:dyDescent="0.2">
      <c r="A50" s="64" t="s">
        <v>141</v>
      </c>
      <c r="B50" s="61" t="s">
        <v>140</v>
      </c>
      <c r="C50" s="60" t="s">
        <v>139</v>
      </c>
      <c r="D50" s="99">
        <v>4.13</v>
      </c>
      <c r="E50" s="99">
        <v>5.4499999999999993</v>
      </c>
      <c r="F50" s="99">
        <v>1.32</v>
      </c>
      <c r="G50" s="99">
        <v>131.96</v>
      </c>
    </row>
    <row r="51" spans="1:7" s="1" customFormat="1" x14ac:dyDescent="0.2">
      <c r="A51" s="60" t="s">
        <v>16</v>
      </c>
      <c r="B51" s="61" t="s">
        <v>85</v>
      </c>
      <c r="C51" s="60" t="s">
        <v>47</v>
      </c>
      <c r="D51" s="102">
        <v>0</v>
      </c>
      <c r="E51" s="99">
        <v>0</v>
      </c>
      <c r="F51" s="99">
        <v>0</v>
      </c>
      <c r="G51" s="99">
        <v>0</v>
      </c>
    </row>
    <row r="52" spans="1:7" s="1" customFormat="1" x14ac:dyDescent="0.2">
      <c r="A52" s="60" t="s">
        <v>59</v>
      </c>
      <c r="B52" s="63" t="s">
        <v>92</v>
      </c>
      <c r="C52" s="60" t="s">
        <v>114</v>
      </c>
      <c r="D52" s="99">
        <v>1.26</v>
      </c>
      <c r="E52" s="99">
        <v>1.2200000000000002</v>
      </c>
      <c r="F52" s="99">
        <v>-0.04</v>
      </c>
      <c r="G52" s="99">
        <v>96.83</v>
      </c>
    </row>
    <row r="53" spans="1:7" s="1" customFormat="1" ht="25.5" x14ac:dyDescent="0.2">
      <c r="A53" s="60" t="s">
        <v>60</v>
      </c>
      <c r="B53" s="63" t="s">
        <v>93</v>
      </c>
      <c r="C53" s="60" t="s">
        <v>115</v>
      </c>
      <c r="D53" s="99">
        <v>1.23</v>
      </c>
      <c r="E53" s="99">
        <v>0.57999999999999996</v>
      </c>
      <c r="F53" s="99">
        <v>-0.65</v>
      </c>
      <c r="G53" s="99">
        <v>47.15</v>
      </c>
    </row>
    <row r="54" spans="1:7" s="1" customFormat="1" x14ac:dyDescent="0.2">
      <c r="A54" s="60" t="s">
        <v>61</v>
      </c>
      <c r="B54" s="61" t="s">
        <v>86</v>
      </c>
      <c r="C54" s="60" t="s">
        <v>109</v>
      </c>
      <c r="D54" s="99">
        <v>359.29</v>
      </c>
      <c r="E54" s="99">
        <v>356.37</v>
      </c>
      <c r="F54" s="99">
        <v>-2.92</v>
      </c>
      <c r="G54" s="99">
        <v>99.19</v>
      </c>
    </row>
    <row r="55" spans="1:7" s="1" customFormat="1" x14ac:dyDescent="0.2">
      <c r="A55" s="60" t="s">
        <v>68</v>
      </c>
      <c r="B55" s="61" t="s">
        <v>57</v>
      </c>
      <c r="C55" s="60" t="s">
        <v>58</v>
      </c>
      <c r="D55" s="99">
        <v>56.29</v>
      </c>
      <c r="E55" s="99">
        <v>56.02</v>
      </c>
      <c r="F55" s="99">
        <v>-0.27</v>
      </c>
      <c r="G55" s="99">
        <v>99.52</v>
      </c>
    </row>
    <row r="56" spans="1:7" s="1" customFormat="1" x14ac:dyDescent="0.2">
      <c r="A56" s="60" t="s">
        <v>102</v>
      </c>
      <c r="B56" s="61" t="s">
        <v>87</v>
      </c>
      <c r="C56" s="60" t="s">
        <v>110</v>
      </c>
      <c r="D56" s="99">
        <v>32.659999999999997</v>
      </c>
      <c r="E56" s="99">
        <v>34.72</v>
      </c>
      <c r="F56" s="99">
        <v>2.06</v>
      </c>
      <c r="G56" s="99">
        <v>106.31</v>
      </c>
    </row>
    <row r="57" spans="1:7" s="1" customFormat="1" ht="25.5" x14ac:dyDescent="0.2">
      <c r="A57" s="60" t="s">
        <v>103</v>
      </c>
      <c r="B57" s="61" t="s">
        <v>88</v>
      </c>
      <c r="C57" s="60" t="s">
        <v>111</v>
      </c>
      <c r="D57" s="99">
        <v>0.42</v>
      </c>
      <c r="E57" s="99">
        <v>0.76</v>
      </c>
      <c r="F57" s="99">
        <v>0.34</v>
      </c>
      <c r="G57" s="99">
        <v>180.95</v>
      </c>
    </row>
    <row r="58" spans="1:7" s="1" customFormat="1" x14ac:dyDescent="0.2">
      <c r="A58" s="60" t="s">
        <v>104</v>
      </c>
      <c r="B58" s="61" t="s">
        <v>89</v>
      </c>
      <c r="C58" s="60" t="s">
        <v>112</v>
      </c>
      <c r="D58" s="99">
        <v>0</v>
      </c>
      <c r="E58" s="99">
        <v>0</v>
      </c>
      <c r="F58" s="99">
        <v>0</v>
      </c>
      <c r="G58" s="99">
        <v>0</v>
      </c>
    </row>
    <row r="59" spans="1:7" s="1" customFormat="1" x14ac:dyDescent="0.2">
      <c r="A59" s="60" t="s">
        <v>105</v>
      </c>
      <c r="B59" s="63" t="s">
        <v>189</v>
      </c>
      <c r="C59" s="60" t="s">
        <v>116</v>
      </c>
      <c r="D59" s="99">
        <v>2.69</v>
      </c>
      <c r="E59" s="99">
        <v>2.65</v>
      </c>
      <c r="F59" s="99">
        <v>-0.04</v>
      </c>
      <c r="G59" s="99">
        <v>98.51</v>
      </c>
    </row>
    <row r="60" spans="1:7" s="1" customFormat="1" x14ac:dyDescent="0.2">
      <c r="A60" s="60" t="s">
        <v>106</v>
      </c>
      <c r="B60" s="63" t="s">
        <v>94</v>
      </c>
      <c r="C60" s="60" t="s">
        <v>72</v>
      </c>
      <c r="D60" s="99">
        <v>4035.17</v>
      </c>
      <c r="E60" s="99">
        <v>4237.4700000000012</v>
      </c>
      <c r="F60" s="99">
        <v>202.3</v>
      </c>
      <c r="G60" s="99">
        <v>105.01</v>
      </c>
    </row>
    <row r="61" spans="1:7" s="1" customFormat="1" x14ac:dyDescent="0.2">
      <c r="A61" s="60" t="s">
        <v>190</v>
      </c>
      <c r="B61" s="63" t="s">
        <v>95</v>
      </c>
      <c r="C61" s="60" t="s">
        <v>117</v>
      </c>
      <c r="D61" s="99">
        <v>0</v>
      </c>
      <c r="E61" s="99">
        <v>0</v>
      </c>
      <c r="F61" s="99">
        <v>0</v>
      </c>
      <c r="G61" s="99">
        <v>0</v>
      </c>
    </row>
    <row r="62" spans="1:7" s="1" customFormat="1" x14ac:dyDescent="0.2">
      <c r="A62" s="60" t="s">
        <v>191</v>
      </c>
      <c r="B62" s="63" t="s">
        <v>96</v>
      </c>
      <c r="C62" s="60" t="s">
        <v>118</v>
      </c>
      <c r="D62" s="99">
        <v>0</v>
      </c>
      <c r="E62" s="99">
        <v>0</v>
      </c>
      <c r="F62" s="99">
        <v>0</v>
      </c>
      <c r="G62" s="99">
        <v>0</v>
      </c>
    </row>
    <row r="63" spans="1:7" s="7" customFormat="1" x14ac:dyDescent="0.2">
      <c r="A63" s="59">
        <v>3</v>
      </c>
      <c r="B63" s="58" t="s">
        <v>56</v>
      </c>
      <c r="C63" s="59" t="s">
        <v>76</v>
      </c>
      <c r="D63" s="88">
        <v>1104</v>
      </c>
      <c r="E63" s="88">
        <v>1256.99</v>
      </c>
      <c r="F63" s="88">
        <v>152.99</v>
      </c>
      <c r="G63" s="88">
        <v>113.86</v>
      </c>
    </row>
    <row r="64" spans="1:7" s="7" customFormat="1" x14ac:dyDescent="0.2">
      <c r="A64" s="32"/>
      <c r="B64" s="33"/>
      <c r="C64" s="33"/>
      <c r="D64" s="34"/>
      <c r="E64" s="34"/>
      <c r="F64" s="34"/>
      <c r="G64" s="34"/>
    </row>
  </sheetData>
  <mergeCells count="11">
    <mergeCell ref="E6:E7"/>
    <mergeCell ref="F6:G6"/>
    <mergeCell ref="A1:B1"/>
    <mergeCell ref="B2:G2"/>
    <mergeCell ref="A3:G3"/>
    <mergeCell ref="F4:G4"/>
    <mergeCell ref="A5:A7"/>
    <mergeCell ref="B5:B7"/>
    <mergeCell ref="C5:C7"/>
    <mergeCell ref="D5:D7"/>
    <mergeCell ref="E5:G5"/>
  </mergeCells>
  <printOptions horizontalCentered="1"/>
  <pageMargins left="1.143700787" right="0.27559055118110198" top="0.84" bottom="0.26" header="0.41" footer="0.3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showZeros="0" zoomScale="115" zoomScaleNormal="115" workbookViewId="0">
      <pane xSplit="2" ySplit="7" topLeftCell="C59" activePane="bottomRight" state="frozen"/>
      <selection activeCell="I21" sqref="I21"/>
      <selection pane="topRight" activeCell="I21" sqref="I21"/>
      <selection pane="bottomLeft" activeCell="I21" sqref="I21"/>
      <selection pane="bottomRight" activeCell="B95" sqref="B94:B95"/>
    </sheetView>
  </sheetViews>
  <sheetFormatPr defaultColWidth="9.140625" defaultRowHeight="15" x14ac:dyDescent="0.2"/>
  <cols>
    <col min="1" max="1" width="4.28515625" style="13" customWidth="1"/>
    <col min="2" max="2" width="49" style="21" customWidth="1"/>
    <col min="3" max="3" width="5" style="13" customWidth="1"/>
    <col min="4" max="4" width="9.7109375" style="13" customWidth="1"/>
    <col min="5" max="11" width="8.7109375" style="13" customWidth="1"/>
    <col min="12" max="195" width="9.140625" style="13"/>
    <col min="196" max="196" width="4.28515625" style="13" customWidth="1"/>
    <col min="197" max="197" width="32" style="13" customWidth="1"/>
    <col min="198" max="198" width="5" style="13" bestFit="1" customWidth="1"/>
    <col min="199" max="199" width="10" style="13" customWidth="1"/>
    <col min="200" max="200" width="8.85546875" style="13" customWidth="1"/>
    <col min="201" max="201" width="12.42578125" style="13" customWidth="1"/>
    <col min="202" max="209" width="8.7109375" style="13" customWidth="1"/>
    <col min="210" max="451" width="9.140625" style="13"/>
    <col min="452" max="452" width="4.28515625" style="13" customWidth="1"/>
    <col min="453" max="453" width="32" style="13" customWidth="1"/>
    <col min="454" max="454" width="5" style="13" bestFit="1" customWidth="1"/>
    <col min="455" max="455" width="10" style="13" customWidth="1"/>
    <col min="456" max="456" width="8.85546875" style="13" customWidth="1"/>
    <col min="457" max="457" width="12.42578125" style="13" customWidth="1"/>
    <col min="458" max="465" width="8.7109375" style="13" customWidth="1"/>
    <col min="466" max="707" width="9.140625" style="13"/>
    <col min="708" max="708" width="4.28515625" style="13" customWidth="1"/>
    <col min="709" max="709" width="32" style="13" customWidth="1"/>
    <col min="710" max="710" width="5" style="13" bestFit="1" customWidth="1"/>
    <col min="711" max="711" width="10" style="13" customWidth="1"/>
    <col min="712" max="712" width="8.85546875" style="13" customWidth="1"/>
    <col min="713" max="713" width="12.42578125" style="13" customWidth="1"/>
    <col min="714" max="721" width="8.7109375" style="13" customWidth="1"/>
    <col min="722" max="963" width="9.140625" style="13"/>
    <col min="964" max="964" width="4.28515625" style="13" customWidth="1"/>
    <col min="965" max="965" width="32" style="13" customWidth="1"/>
    <col min="966" max="966" width="5" style="13" bestFit="1" customWidth="1"/>
    <col min="967" max="967" width="10" style="13" customWidth="1"/>
    <col min="968" max="968" width="8.85546875" style="13" customWidth="1"/>
    <col min="969" max="969" width="12.42578125" style="13" customWidth="1"/>
    <col min="970" max="977" width="8.7109375" style="13" customWidth="1"/>
    <col min="978" max="1219" width="9.140625" style="13"/>
    <col min="1220" max="1220" width="4.28515625" style="13" customWidth="1"/>
    <col min="1221" max="1221" width="32" style="13" customWidth="1"/>
    <col min="1222" max="1222" width="5" style="13" bestFit="1" customWidth="1"/>
    <col min="1223" max="1223" width="10" style="13" customWidth="1"/>
    <col min="1224" max="1224" width="8.85546875" style="13" customWidth="1"/>
    <col min="1225" max="1225" width="12.42578125" style="13" customWidth="1"/>
    <col min="1226" max="1233" width="8.7109375" style="13" customWidth="1"/>
    <col min="1234" max="1475" width="9.140625" style="13"/>
    <col min="1476" max="1476" width="4.28515625" style="13" customWidth="1"/>
    <col min="1477" max="1477" width="32" style="13" customWidth="1"/>
    <col min="1478" max="1478" width="5" style="13" bestFit="1" customWidth="1"/>
    <col min="1479" max="1479" width="10" style="13" customWidth="1"/>
    <col min="1480" max="1480" width="8.85546875" style="13" customWidth="1"/>
    <col min="1481" max="1481" width="12.42578125" style="13" customWidth="1"/>
    <col min="1482" max="1489" width="8.7109375" style="13" customWidth="1"/>
    <col min="1490" max="1731" width="9.140625" style="13"/>
    <col min="1732" max="1732" width="4.28515625" style="13" customWidth="1"/>
    <col min="1733" max="1733" width="32" style="13" customWidth="1"/>
    <col min="1734" max="1734" width="5" style="13" bestFit="1" customWidth="1"/>
    <col min="1735" max="1735" width="10" style="13" customWidth="1"/>
    <col min="1736" max="1736" width="8.85546875" style="13" customWidth="1"/>
    <col min="1737" max="1737" width="12.42578125" style="13" customWidth="1"/>
    <col min="1738" max="1745" width="8.7109375" style="13" customWidth="1"/>
    <col min="1746" max="1987" width="9.140625" style="13"/>
    <col min="1988" max="1988" width="4.28515625" style="13" customWidth="1"/>
    <col min="1989" max="1989" width="32" style="13" customWidth="1"/>
    <col min="1990" max="1990" width="5" style="13" bestFit="1" customWidth="1"/>
    <col min="1991" max="1991" width="10" style="13" customWidth="1"/>
    <col min="1992" max="1992" width="8.85546875" style="13" customWidth="1"/>
    <col min="1993" max="1993" width="12.42578125" style="13" customWidth="1"/>
    <col min="1994" max="2001" width="8.7109375" style="13" customWidth="1"/>
    <col min="2002" max="2243" width="9.140625" style="13"/>
    <col min="2244" max="2244" width="4.28515625" style="13" customWidth="1"/>
    <col min="2245" max="2245" width="32" style="13" customWidth="1"/>
    <col min="2246" max="2246" width="5" style="13" bestFit="1" customWidth="1"/>
    <col min="2247" max="2247" width="10" style="13" customWidth="1"/>
    <col min="2248" max="2248" width="8.85546875" style="13" customWidth="1"/>
    <col min="2249" max="2249" width="12.42578125" style="13" customWidth="1"/>
    <col min="2250" max="2257" width="8.7109375" style="13" customWidth="1"/>
    <col min="2258" max="2499" width="9.140625" style="13"/>
    <col min="2500" max="2500" width="4.28515625" style="13" customWidth="1"/>
    <col min="2501" max="2501" width="32" style="13" customWidth="1"/>
    <col min="2502" max="2502" width="5" style="13" bestFit="1" customWidth="1"/>
    <col min="2503" max="2503" width="10" style="13" customWidth="1"/>
    <col min="2504" max="2504" width="8.85546875" style="13" customWidth="1"/>
    <col min="2505" max="2505" width="12.42578125" style="13" customWidth="1"/>
    <col min="2506" max="2513" width="8.7109375" style="13" customWidth="1"/>
    <col min="2514" max="2755" width="9.140625" style="13"/>
    <col min="2756" max="2756" width="4.28515625" style="13" customWidth="1"/>
    <col min="2757" max="2757" width="32" style="13" customWidth="1"/>
    <col min="2758" max="2758" width="5" style="13" bestFit="1" customWidth="1"/>
    <col min="2759" max="2759" width="10" style="13" customWidth="1"/>
    <col min="2760" max="2760" width="8.85546875" style="13" customWidth="1"/>
    <col min="2761" max="2761" width="12.42578125" style="13" customWidth="1"/>
    <col min="2762" max="2769" width="8.7109375" style="13" customWidth="1"/>
    <col min="2770" max="3011" width="9.140625" style="13"/>
    <col min="3012" max="3012" width="4.28515625" style="13" customWidth="1"/>
    <col min="3013" max="3013" width="32" style="13" customWidth="1"/>
    <col min="3014" max="3014" width="5" style="13" bestFit="1" customWidth="1"/>
    <col min="3015" max="3015" width="10" style="13" customWidth="1"/>
    <col min="3016" max="3016" width="8.85546875" style="13" customWidth="1"/>
    <col min="3017" max="3017" width="12.42578125" style="13" customWidth="1"/>
    <col min="3018" max="3025" width="8.7109375" style="13" customWidth="1"/>
    <col min="3026" max="3267" width="9.140625" style="13"/>
    <col min="3268" max="3268" width="4.28515625" style="13" customWidth="1"/>
    <col min="3269" max="3269" width="32" style="13" customWidth="1"/>
    <col min="3270" max="3270" width="5" style="13" bestFit="1" customWidth="1"/>
    <col min="3271" max="3271" width="10" style="13" customWidth="1"/>
    <col min="3272" max="3272" width="8.85546875" style="13" customWidth="1"/>
    <col min="3273" max="3273" width="12.42578125" style="13" customWidth="1"/>
    <col min="3274" max="3281" width="8.7109375" style="13" customWidth="1"/>
    <col min="3282" max="3523" width="9.140625" style="13"/>
    <col min="3524" max="3524" width="4.28515625" style="13" customWidth="1"/>
    <col min="3525" max="3525" width="32" style="13" customWidth="1"/>
    <col min="3526" max="3526" width="5" style="13" bestFit="1" customWidth="1"/>
    <col min="3527" max="3527" width="10" style="13" customWidth="1"/>
    <col min="3528" max="3528" width="8.85546875" style="13" customWidth="1"/>
    <col min="3529" max="3529" width="12.42578125" style="13" customWidth="1"/>
    <col min="3530" max="3537" width="8.7109375" style="13" customWidth="1"/>
    <col min="3538" max="3779" width="9.140625" style="13"/>
    <col min="3780" max="3780" width="4.28515625" style="13" customWidth="1"/>
    <col min="3781" max="3781" width="32" style="13" customWidth="1"/>
    <col min="3782" max="3782" width="5" style="13" bestFit="1" customWidth="1"/>
    <col min="3783" max="3783" width="10" style="13" customWidth="1"/>
    <col min="3784" max="3784" width="8.85546875" style="13" customWidth="1"/>
    <col min="3785" max="3785" width="12.42578125" style="13" customWidth="1"/>
    <col min="3786" max="3793" width="8.7109375" style="13" customWidth="1"/>
    <col min="3794" max="4035" width="9.140625" style="13"/>
    <col min="4036" max="4036" width="4.28515625" style="13" customWidth="1"/>
    <col min="4037" max="4037" width="32" style="13" customWidth="1"/>
    <col min="4038" max="4038" width="5" style="13" bestFit="1" customWidth="1"/>
    <col min="4039" max="4039" width="10" style="13" customWidth="1"/>
    <col min="4040" max="4040" width="8.85546875" style="13" customWidth="1"/>
    <col min="4041" max="4041" width="12.42578125" style="13" customWidth="1"/>
    <col min="4042" max="4049" width="8.7109375" style="13" customWidth="1"/>
    <col min="4050" max="4291" width="9.140625" style="13"/>
    <col min="4292" max="4292" width="4.28515625" style="13" customWidth="1"/>
    <col min="4293" max="4293" width="32" style="13" customWidth="1"/>
    <col min="4294" max="4294" width="5" style="13" bestFit="1" customWidth="1"/>
    <col min="4295" max="4295" width="10" style="13" customWidth="1"/>
    <col min="4296" max="4296" width="8.85546875" style="13" customWidth="1"/>
    <col min="4297" max="4297" width="12.42578125" style="13" customWidth="1"/>
    <col min="4298" max="4305" width="8.7109375" style="13" customWidth="1"/>
    <col min="4306" max="4547" width="9.140625" style="13"/>
    <col min="4548" max="4548" width="4.28515625" style="13" customWidth="1"/>
    <col min="4549" max="4549" width="32" style="13" customWidth="1"/>
    <col min="4550" max="4550" width="5" style="13" bestFit="1" customWidth="1"/>
    <col min="4551" max="4551" width="10" style="13" customWidth="1"/>
    <col min="4552" max="4552" width="8.85546875" style="13" customWidth="1"/>
    <col min="4553" max="4553" width="12.42578125" style="13" customWidth="1"/>
    <col min="4554" max="4561" width="8.7109375" style="13" customWidth="1"/>
    <col min="4562" max="4803" width="9.140625" style="13"/>
    <col min="4804" max="4804" width="4.28515625" style="13" customWidth="1"/>
    <col min="4805" max="4805" width="32" style="13" customWidth="1"/>
    <col min="4806" max="4806" width="5" style="13" bestFit="1" customWidth="1"/>
    <col min="4807" max="4807" width="10" style="13" customWidth="1"/>
    <col min="4808" max="4808" width="8.85546875" style="13" customWidth="1"/>
    <col min="4809" max="4809" width="12.42578125" style="13" customWidth="1"/>
    <col min="4810" max="4817" width="8.7109375" style="13" customWidth="1"/>
    <col min="4818" max="5059" width="9.140625" style="13"/>
    <col min="5060" max="5060" width="4.28515625" style="13" customWidth="1"/>
    <col min="5061" max="5061" width="32" style="13" customWidth="1"/>
    <col min="5062" max="5062" width="5" style="13" bestFit="1" customWidth="1"/>
    <col min="5063" max="5063" width="10" style="13" customWidth="1"/>
    <col min="5064" max="5064" width="8.85546875" style="13" customWidth="1"/>
    <col min="5065" max="5065" width="12.42578125" style="13" customWidth="1"/>
    <col min="5066" max="5073" width="8.7109375" style="13" customWidth="1"/>
    <col min="5074" max="5315" width="9.140625" style="13"/>
    <col min="5316" max="5316" width="4.28515625" style="13" customWidth="1"/>
    <col min="5317" max="5317" width="32" style="13" customWidth="1"/>
    <col min="5318" max="5318" width="5" style="13" bestFit="1" customWidth="1"/>
    <col min="5319" max="5319" width="10" style="13" customWidth="1"/>
    <col min="5320" max="5320" width="8.85546875" style="13" customWidth="1"/>
    <col min="5321" max="5321" width="12.42578125" style="13" customWidth="1"/>
    <col min="5322" max="5329" width="8.7109375" style="13" customWidth="1"/>
    <col min="5330" max="5571" width="9.140625" style="13"/>
    <col min="5572" max="5572" width="4.28515625" style="13" customWidth="1"/>
    <col min="5573" max="5573" width="32" style="13" customWidth="1"/>
    <col min="5574" max="5574" width="5" style="13" bestFit="1" customWidth="1"/>
    <col min="5575" max="5575" width="10" style="13" customWidth="1"/>
    <col min="5576" max="5576" width="8.85546875" style="13" customWidth="1"/>
    <col min="5577" max="5577" width="12.42578125" style="13" customWidth="1"/>
    <col min="5578" max="5585" width="8.7109375" style="13" customWidth="1"/>
    <col min="5586" max="5827" width="9.140625" style="13"/>
    <col min="5828" max="5828" width="4.28515625" style="13" customWidth="1"/>
    <col min="5829" max="5829" width="32" style="13" customWidth="1"/>
    <col min="5830" max="5830" width="5" style="13" bestFit="1" customWidth="1"/>
    <col min="5831" max="5831" width="10" style="13" customWidth="1"/>
    <col min="5832" max="5832" width="8.85546875" style="13" customWidth="1"/>
    <col min="5833" max="5833" width="12.42578125" style="13" customWidth="1"/>
    <col min="5834" max="5841" width="8.7109375" style="13" customWidth="1"/>
    <col min="5842" max="6083" width="9.140625" style="13"/>
    <col min="6084" max="6084" width="4.28515625" style="13" customWidth="1"/>
    <col min="6085" max="6085" width="32" style="13" customWidth="1"/>
    <col min="6086" max="6086" width="5" style="13" bestFit="1" customWidth="1"/>
    <col min="6087" max="6087" width="10" style="13" customWidth="1"/>
    <col min="6088" max="6088" width="8.85546875" style="13" customWidth="1"/>
    <col min="6089" max="6089" width="12.42578125" style="13" customWidth="1"/>
    <col min="6090" max="6097" width="8.7109375" style="13" customWidth="1"/>
    <col min="6098" max="6339" width="9.140625" style="13"/>
    <col min="6340" max="6340" width="4.28515625" style="13" customWidth="1"/>
    <col min="6341" max="6341" width="32" style="13" customWidth="1"/>
    <col min="6342" max="6342" width="5" style="13" bestFit="1" customWidth="1"/>
    <col min="6343" max="6343" width="10" style="13" customWidth="1"/>
    <col min="6344" max="6344" width="8.85546875" style="13" customWidth="1"/>
    <col min="6345" max="6345" width="12.42578125" style="13" customWidth="1"/>
    <col min="6346" max="6353" width="8.7109375" style="13" customWidth="1"/>
    <col min="6354" max="6595" width="9.140625" style="13"/>
    <col min="6596" max="6596" width="4.28515625" style="13" customWidth="1"/>
    <col min="6597" max="6597" width="32" style="13" customWidth="1"/>
    <col min="6598" max="6598" width="5" style="13" bestFit="1" customWidth="1"/>
    <col min="6599" max="6599" width="10" style="13" customWidth="1"/>
    <col min="6600" max="6600" width="8.85546875" style="13" customWidth="1"/>
    <col min="6601" max="6601" width="12.42578125" style="13" customWidth="1"/>
    <col min="6602" max="6609" width="8.7109375" style="13" customWidth="1"/>
    <col min="6610" max="6851" width="9.140625" style="13"/>
    <col min="6852" max="6852" width="4.28515625" style="13" customWidth="1"/>
    <col min="6853" max="6853" width="32" style="13" customWidth="1"/>
    <col min="6854" max="6854" width="5" style="13" bestFit="1" customWidth="1"/>
    <col min="6855" max="6855" width="10" style="13" customWidth="1"/>
    <col min="6856" max="6856" width="8.85546875" style="13" customWidth="1"/>
    <col min="6857" max="6857" width="12.42578125" style="13" customWidth="1"/>
    <col min="6858" max="6865" width="8.7109375" style="13" customWidth="1"/>
    <col min="6866" max="7107" width="9.140625" style="13"/>
    <col min="7108" max="7108" width="4.28515625" style="13" customWidth="1"/>
    <col min="7109" max="7109" width="32" style="13" customWidth="1"/>
    <col min="7110" max="7110" width="5" style="13" bestFit="1" customWidth="1"/>
    <col min="7111" max="7111" width="10" style="13" customWidth="1"/>
    <col min="7112" max="7112" width="8.85546875" style="13" customWidth="1"/>
    <col min="7113" max="7113" width="12.42578125" style="13" customWidth="1"/>
    <col min="7114" max="7121" width="8.7109375" style="13" customWidth="1"/>
    <col min="7122" max="7363" width="9.140625" style="13"/>
    <col min="7364" max="7364" width="4.28515625" style="13" customWidth="1"/>
    <col min="7365" max="7365" width="32" style="13" customWidth="1"/>
    <col min="7366" max="7366" width="5" style="13" bestFit="1" customWidth="1"/>
    <col min="7367" max="7367" width="10" style="13" customWidth="1"/>
    <col min="7368" max="7368" width="8.85546875" style="13" customWidth="1"/>
    <col min="7369" max="7369" width="12.42578125" style="13" customWidth="1"/>
    <col min="7370" max="7377" width="8.7109375" style="13" customWidth="1"/>
    <col min="7378" max="7619" width="9.140625" style="13"/>
    <col min="7620" max="7620" width="4.28515625" style="13" customWidth="1"/>
    <col min="7621" max="7621" width="32" style="13" customWidth="1"/>
    <col min="7622" max="7622" width="5" style="13" bestFit="1" customWidth="1"/>
    <col min="7623" max="7623" width="10" style="13" customWidth="1"/>
    <col min="7624" max="7624" width="8.85546875" style="13" customWidth="1"/>
    <col min="7625" max="7625" width="12.42578125" style="13" customWidth="1"/>
    <col min="7626" max="7633" width="8.7109375" style="13" customWidth="1"/>
    <col min="7634" max="7875" width="9.140625" style="13"/>
    <col min="7876" max="7876" width="4.28515625" style="13" customWidth="1"/>
    <col min="7877" max="7877" width="32" style="13" customWidth="1"/>
    <col min="7878" max="7878" width="5" style="13" bestFit="1" customWidth="1"/>
    <col min="7879" max="7879" width="10" style="13" customWidth="1"/>
    <col min="7880" max="7880" width="8.85546875" style="13" customWidth="1"/>
    <col min="7881" max="7881" width="12.42578125" style="13" customWidth="1"/>
    <col min="7882" max="7889" width="8.7109375" style="13" customWidth="1"/>
    <col min="7890" max="8131" width="9.140625" style="13"/>
    <col min="8132" max="8132" width="4.28515625" style="13" customWidth="1"/>
    <col min="8133" max="8133" width="32" style="13" customWidth="1"/>
    <col min="8134" max="8134" width="5" style="13" bestFit="1" customWidth="1"/>
    <col min="8135" max="8135" width="10" style="13" customWidth="1"/>
    <col min="8136" max="8136" width="8.85546875" style="13" customWidth="1"/>
    <col min="8137" max="8137" width="12.42578125" style="13" customWidth="1"/>
    <col min="8138" max="8145" width="8.7109375" style="13" customWidth="1"/>
    <col min="8146" max="8387" width="9.140625" style="13"/>
    <col min="8388" max="8388" width="4.28515625" style="13" customWidth="1"/>
    <col min="8389" max="8389" width="32" style="13" customWidth="1"/>
    <col min="8390" max="8390" width="5" style="13" bestFit="1" customWidth="1"/>
    <col min="8391" max="8391" width="10" style="13" customWidth="1"/>
    <col min="8392" max="8392" width="8.85546875" style="13" customWidth="1"/>
    <col min="8393" max="8393" width="12.42578125" style="13" customWidth="1"/>
    <col min="8394" max="8401" width="8.7109375" style="13" customWidth="1"/>
    <col min="8402" max="8643" width="9.140625" style="13"/>
    <col min="8644" max="8644" width="4.28515625" style="13" customWidth="1"/>
    <col min="8645" max="8645" width="32" style="13" customWidth="1"/>
    <col min="8646" max="8646" width="5" style="13" bestFit="1" customWidth="1"/>
    <col min="8647" max="8647" width="10" style="13" customWidth="1"/>
    <col min="8648" max="8648" width="8.85546875" style="13" customWidth="1"/>
    <col min="8649" max="8649" width="12.42578125" style="13" customWidth="1"/>
    <col min="8650" max="8657" width="8.7109375" style="13" customWidth="1"/>
    <col min="8658" max="8899" width="9.140625" style="13"/>
    <col min="8900" max="8900" width="4.28515625" style="13" customWidth="1"/>
    <col min="8901" max="8901" width="32" style="13" customWidth="1"/>
    <col min="8902" max="8902" width="5" style="13" bestFit="1" customWidth="1"/>
    <col min="8903" max="8903" width="10" style="13" customWidth="1"/>
    <col min="8904" max="8904" width="8.85546875" style="13" customWidth="1"/>
    <col min="8905" max="8905" width="12.42578125" style="13" customWidth="1"/>
    <col min="8906" max="8913" width="8.7109375" style="13" customWidth="1"/>
    <col min="8914" max="9155" width="9.140625" style="13"/>
    <col min="9156" max="9156" width="4.28515625" style="13" customWidth="1"/>
    <col min="9157" max="9157" width="32" style="13" customWidth="1"/>
    <col min="9158" max="9158" width="5" style="13" bestFit="1" customWidth="1"/>
    <col min="9159" max="9159" width="10" style="13" customWidth="1"/>
    <col min="9160" max="9160" width="8.85546875" style="13" customWidth="1"/>
    <col min="9161" max="9161" width="12.42578125" style="13" customWidth="1"/>
    <col min="9162" max="9169" width="8.7109375" style="13" customWidth="1"/>
    <col min="9170" max="9411" width="9.140625" style="13"/>
    <col min="9412" max="9412" width="4.28515625" style="13" customWidth="1"/>
    <col min="9413" max="9413" width="32" style="13" customWidth="1"/>
    <col min="9414" max="9414" width="5" style="13" bestFit="1" customWidth="1"/>
    <col min="9415" max="9415" width="10" style="13" customWidth="1"/>
    <col min="9416" max="9416" width="8.85546875" style="13" customWidth="1"/>
    <col min="9417" max="9417" width="12.42578125" style="13" customWidth="1"/>
    <col min="9418" max="9425" width="8.7109375" style="13" customWidth="1"/>
    <col min="9426" max="9667" width="9.140625" style="13"/>
    <col min="9668" max="9668" width="4.28515625" style="13" customWidth="1"/>
    <col min="9669" max="9669" width="32" style="13" customWidth="1"/>
    <col min="9670" max="9670" width="5" style="13" bestFit="1" customWidth="1"/>
    <col min="9671" max="9671" width="10" style="13" customWidth="1"/>
    <col min="9672" max="9672" width="8.85546875" style="13" customWidth="1"/>
    <col min="9673" max="9673" width="12.42578125" style="13" customWidth="1"/>
    <col min="9674" max="9681" width="8.7109375" style="13" customWidth="1"/>
    <col min="9682" max="9923" width="9.140625" style="13"/>
    <col min="9924" max="9924" width="4.28515625" style="13" customWidth="1"/>
    <col min="9925" max="9925" width="32" style="13" customWidth="1"/>
    <col min="9926" max="9926" width="5" style="13" bestFit="1" customWidth="1"/>
    <col min="9927" max="9927" width="10" style="13" customWidth="1"/>
    <col min="9928" max="9928" width="8.85546875" style="13" customWidth="1"/>
    <col min="9929" max="9929" width="12.42578125" style="13" customWidth="1"/>
    <col min="9930" max="9937" width="8.7109375" style="13" customWidth="1"/>
    <col min="9938" max="10179" width="9.140625" style="13"/>
    <col min="10180" max="10180" width="4.28515625" style="13" customWidth="1"/>
    <col min="10181" max="10181" width="32" style="13" customWidth="1"/>
    <col min="10182" max="10182" width="5" style="13" bestFit="1" customWidth="1"/>
    <col min="10183" max="10183" width="10" style="13" customWidth="1"/>
    <col min="10184" max="10184" width="8.85546875" style="13" customWidth="1"/>
    <col min="10185" max="10185" width="12.42578125" style="13" customWidth="1"/>
    <col min="10186" max="10193" width="8.7109375" style="13" customWidth="1"/>
    <col min="10194" max="10435" width="9.140625" style="13"/>
    <col min="10436" max="10436" width="4.28515625" style="13" customWidth="1"/>
    <col min="10437" max="10437" width="32" style="13" customWidth="1"/>
    <col min="10438" max="10438" width="5" style="13" bestFit="1" customWidth="1"/>
    <col min="10439" max="10439" width="10" style="13" customWidth="1"/>
    <col min="10440" max="10440" width="8.85546875" style="13" customWidth="1"/>
    <col min="10441" max="10441" width="12.42578125" style="13" customWidth="1"/>
    <col min="10442" max="10449" width="8.7109375" style="13" customWidth="1"/>
    <col min="10450" max="10691" width="9.140625" style="13"/>
    <col min="10692" max="10692" width="4.28515625" style="13" customWidth="1"/>
    <col min="10693" max="10693" width="32" style="13" customWidth="1"/>
    <col min="10694" max="10694" width="5" style="13" bestFit="1" customWidth="1"/>
    <col min="10695" max="10695" width="10" style="13" customWidth="1"/>
    <col min="10696" max="10696" width="8.85546875" style="13" customWidth="1"/>
    <col min="10697" max="10697" width="12.42578125" style="13" customWidth="1"/>
    <col min="10698" max="10705" width="8.7109375" style="13" customWidth="1"/>
    <col min="10706" max="10947" width="9.140625" style="13"/>
    <col min="10948" max="10948" width="4.28515625" style="13" customWidth="1"/>
    <col min="10949" max="10949" width="32" style="13" customWidth="1"/>
    <col min="10950" max="10950" width="5" style="13" bestFit="1" customWidth="1"/>
    <col min="10951" max="10951" width="10" style="13" customWidth="1"/>
    <col min="10952" max="10952" width="8.85546875" style="13" customWidth="1"/>
    <col min="10953" max="10953" width="12.42578125" style="13" customWidth="1"/>
    <col min="10954" max="10961" width="8.7109375" style="13" customWidth="1"/>
    <col min="10962" max="11203" width="9.140625" style="13"/>
    <col min="11204" max="11204" width="4.28515625" style="13" customWidth="1"/>
    <col min="11205" max="11205" width="32" style="13" customWidth="1"/>
    <col min="11206" max="11206" width="5" style="13" bestFit="1" customWidth="1"/>
    <col min="11207" max="11207" width="10" style="13" customWidth="1"/>
    <col min="11208" max="11208" width="8.85546875" style="13" customWidth="1"/>
    <col min="11209" max="11209" width="12.42578125" style="13" customWidth="1"/>
    <col min="11210" max="11217" width="8.7109375" style="13" customWidth="1"/>
    <col min="11218" max="11459" width="9.140625" style="13"/>
    <col min="11460" max="11460" width="4.28515625" style="13" customWidth="1"/>
    <col min="11461" max="11461" width="32" style="13" customWidth="1"/>
    <col min="11462" max="11462" width="5" style="13" bestFit="1" customWidth="1"/>
    <col min="11463" max="11463" width="10" style="13" customWidth="1"/>
    <col min="11464" max="11464" width="8.85546875" style="13" customWidth="1"/>
    <col min="11465" max="11465" width="12.42578125" style="13" customWidth="1"/>
    <col min="11466" max="11473" width="8.7109375" style="13" customWidth="1"/>
    <col min="11474" max="11715" width="9.140625" style="13"/>
    <col min="11716" max="11716" width="4.28515625" style="13" customWidth="1"/>
    <col min="11717" max="11717" width="32" style="13" customWidth="1"/>
    <col min="11718" max="11718" width="5" style="13" bestFit="1" customWidth="1"/>
    <col min="11719" max="11719" width="10" style="13" customWidth="1"/>
    <col min="11720" max="11720" width="8.85546875" style="13" customWidth="1"/>
    <col min="11721" max="11721" width="12.42578125" style="13" customWidth="1"/>
    <col min="11722" max="11729" width="8.7109375" style="13" customWidth="1"/>
    <col min="11730" max="11971" width="9.140625" style="13"/>
    <col min="11972" max="11972" width="4.28515625" style="13" customWidth="1"/>
    <col min="11973" max="11973" width="32" style="13" customWidth="1"/>
    <col min="11974" max="11974" width="5" style="13" bestFit="1" customWidth="1"/>
    <col min="11975" max="11975" width="10" style="13" customWidth="1"/>
    <col min="11976" max="11976" width="8.85546875" style="13" customWidth="1"/>
    <col min="11977" max="11977" width="12.42578125" style="13" customWidth="1"/>
    <col min="11978" max="11985" width="8.7109375" style="13" customWidth="1"/>
    <col min="11986" max="12227" width="9.140625" style="13"/>
    <col min="12228" max="12228" width="4.28515625" style="13" customWidth="1"/>
    <col min="12229" max="12229" width="32" style="13" customWidth="1"/>
    <col min="12230" max="12230" width="5" style="13" bestFit="1" customWidth="1"/>
    <col min="12231" max="12231" width="10" style="13" customWidth="1"/>
    <col min="12232" max="12232" width="8.85546875" style="13" customWidth="1"/>
    <col min="12233" max="12233" width="12.42578125" style="13" customWidth="1"/>
    <col min="12234" max="12241" width="8.7109375" style="13" customWidth="1"/>
    <col min="12242" max="12483" width="9.140625" style="13"/>
    <col min="12484" max="12484" width="4.28515625" style="13" customWidth="1"/>
    <col min="12485" max="12485" width="32" style="13" customWidth="1"/>
    <col min="12486" max="12486" width="5" style="13" bestFit="1" customWidth="1"/>
    <col min="12487" max="12487" width="10" style="13" customWidth="1"/>
    <col min="12488" max="12488" width="8.85546875" style="13" customWidth="1"/>
    <col min="12489" max="12489" width="12.42578125" style="13" customWidth="1"/>
    <col min="12490" max="12497" width="8.7109375" style="13" customWidth="1"/>
    <col min="12498" max="12739" width="9.140625" style="13"/>
    <col min="12740" max="12740" width="4.28515625" style="13" customWidth="1"/>
    <col min="12741" max="12741" width="32" style="13" customWidth="1"/>
    <col min="12742" max="12742" width="5" style="13" bestFit="1" customWidth="1"/>
    <col min="12743" max="12743" width="10" style="13" customWidth="1"/>
    <col min="12744" max="12744" width="8.85546875" style="13" customWidth="1"/>
    <col min="12745" max="12745" width="12.42578125" style="13" customWidth="1"/>
    <col min="12746" max="12753" width="8.7109375" style="13" customWidth="1"/>
    <col min="12754" max="12995" width="9.140625" style="13"/>
    <col min="12996" max="12996" width="4.28515625" style="13" customWidth="1"/>
    <col min="12997" max="12997" width="32" style="13" customWidth="1"/>
    <col min="12998" max="12998" width="5" style="13" bestFit="1" customWidth="1"/>
    <col min="12999" max="12999" width="10" style="13" customWidth="1"/>
    <col min="13000" max="13000" width="8.85546875" style="13" customWidth="1"/>
    <col min="13001" max="13001" width="12.42578125" style="13" customWidth="1"/>
    <col min="13002" max="13009" width="8.7109375" style="13" customWidth="1"/>
    <col min="13010" max="13251" width="9.140625" style="13"/>
    <col min="13252" max="13252" width="4.28515625" style="13" customWidth="1"/>
    <col min="13253" max="13253" width="32" style="13" customWidth="1"/>
    <col min="13254" max="13254" width="5" style="13" bestFit="1" customWidth="1"/>
    <col min="13255" max="13255" width="10" style="13" customWidth="1"/>
    <col min="13256" max="13256" width="8.85546875" style="13" customWidth="1"/>
    <col min="13257" max="13257" width="12.42578125" style="13" customWidth="1"/>
    <col min="13258" max="13265" width="8.7109375" style="13" customWidth="1"/>
    <col min="13266" max="13507" width="9.140625" style="13"/>
    <col min="13508" max="13508" width="4.28515625" style="13" customWidth="1"/>
    <col min="13509" max="13509" width="32" style="13" customWidth="1"/>
    <col min="13510" max="13510" width="5" style="13" bestFit="1" customWidth="1"/>
    <col min="13511" max="13511" width="10" style="13" customWidth="1"/>
    <col min="13512" max="13512" width="8.85546875" style="13" customWidth="1"/>
    <col min="13513" max="13513" width="12.42578125" style="13" customWidth="1"/>
    <col min="13514" max="13521" width="8.7109375" style="13" customWidth="1"/>
    <col min="13522" max="13763" width="9.140625" style="13"/>
    <col min="13764" max="13764" width="4.28515625" style="13" customWidth="1"/>
    <col min="13765" max="13765" width="32" style="13" customWidth="1"/>
    <col min="13766" max="13766" width="5" style="13" bestFit="1" customWidth="1"/>
    <col min="13767" max="13767" width="10" style="13" customWidth="1"/>
    <col min="13768" max="13768" width="8.85546875" style="13" customWidth="1"/>
    <col min="13769" max="13769" width="12.42578125" style="13" customWidth="1"/>
    <col min="13770" max="13777" width="8.7109375" style="13" customWidth="1"/>
    <col min="13778" max="14019" width="9.140625" style="13"/>
    <col min="14020" max="14020" width="4.28515625" style="13" customWidth="1"/>
    <col min="14021" max="14021" width="32" style="13" customWidth="1"/>
    <col min="14022" max="14022" width="5" style="13" bestFit="1" customWidth="1"/>
    <col min="14023" max="14023" width="10" style="13" customWidth="1"/>
    <col min="14024" max="14024" width="8.85546875" style="13" customWidth="1"/>
    <col min="14025" max="14025" width="12.42578125" style="13" customWidth="1"/>
    <col min="14026" max="14033" width="8.7109375" style="13" customWidth="1"/>
    <col min="14034" max="14275" width="9.140625" style="13"/>
    <col min="14276" max="14276" width="4.28515625" style="13" customWidth="1"/>
    <col min="14277" max="14277" width="32" style="13" customWidth="1"/>
    <col min="14278" max="14278" width="5" style="13" bestFit="1" customWidth="1"/>
    <col min="14279" max="14279" width="10" style="13" customWidth="1"/>
    <col min="14280" max="14280" width="8.85546875" style="13" customWidth="1"/>
    <col min="14281" max="14281" width="12.42578125" style="13" customWidth="1"/>
    <col min="14282" max="14289" width="8.7109375" style="13" customWidth="1"/>
    <col min="14290" max="14531" width="9.140625" style="13"/>
    <col min="14532" max="14532" width="4.28515625" style="13" customWidth="1"/>
    <col min="14533" max="14533" width="32" style="13" customWidth="1"/>
    <col min="14534" max="14534" width="5" style="13" bestFit="1" customWidth="1"/>
    <col min="14535" max="14535" width="10" style="13" customWidth="1"/>
    <col min="14536" max="14536" width="8.85546875" style="13" customWidth="1"/>
    <col min="14537" max="14537" width="12.42578125" style="13" customWidth="1"/>
    <col min="14538" max="14545" width="8.7109375" style="13" customWidth="1"/>
    <col min="14546" max="14787" width="9.140625" style="13"/>
    <col min="14788" max="14788" width="4.28515625" style="13" customWidth="1"/>
    <col min="14789" max="14789" width="32" style="13" customWidth="1"/>
    <col min="14790" max="14790" width="5" style="13" bestFit="1" customWidth="1"/>
    <col min="14791" max="14791" width="10" style="13" customWidth="1"/>
    <col min="14792" max="14792" width="8.85546875" style="13" customWidth="1"/>
    <col min="14793" max="14793" width="12.42578125" style="13" customWidth="1"/>
    <col min="14794" max="14801" width="8.7109375" style="13" customWidth="1"/>
    <col min="14802" max="15043" width="9.140625" style="13"/>
    <col min="15044" max="15044" width="4.28515625" style="13" customWidth="1"/>
    <col min="15045" max="15045" width="32" style="13" customWidth="1"/>
    <col min="15046" max="15046" width="5" style="13" bestFit="1" customWidth="1"/>
    <col min="15047" max="15047" width="10" style="13" customWidth="1"/>
    <col min="15048" max="15048" width="8.85546875" style="13" customWidth="1"/>
    <col min="15049" max="15049" width="12.42578125" style="13" customWidth="1"/>
    <col min="15050" max="15057" width="8.7109375" style="13" customWidth="1"/>
    <col min="15058" max="15299" width="9.140625" style="13"/>
    <col min="15300" max="15300" width="4.28515625" style="13" customWidth="1"/>
    <col min="15301" max="15301" width="32" style="13" customWidth="1"/>
    <col min="15302" max="15302" width="5" style="13" bestFit="1" customWidth="1"/>
    <col min="15303" max="15303" width="10" style="13" customWidth="1"/>
    <col min="15304" max="15304" width="8.85546875" style="13" customWidth="1"/>
    <col min="15305" max="15305" width="12.42578125" style="13" customWidth="1"/>
    <col min="15306" max="15313" width="8.7109375" style="13" customWidth="1"/>
    <col min="15314" max="15555" width="9.140625" style="13"/>
    <col min="15556" max="15556" width="4.28515625" style="13" customWidth="1"/>
    <col min="15557" max="15557" width="32" style="13" customWidth="1"/>
    <col min="15558" max="15558" width="5" style="13" bestFit="1" customWidth="1"/>
    <col min="15559" max="15559" width="10" style="13" customWidth="1"/>
    <col min="15560" max="15560" width="8.85546875" style="13" customWidth="1"/>
    <col min="15561" max="15561" width="12.42578125" style="13" customWidth="1"/>
    <col min="15562" max="15569" width="8.7109375" style="13" customWidth="1"/>
    <col min="15570" max="15811" width="9.140625" style="13"/>
    <col min="15812" max="15812" width="4.28515625" style="13" customWidth="1"/>
    <col min="15813" max="15813" width="32" style="13" customWidth="1"/>
    <col min="15814" max="15814" width="5" style="13" bestFit="1" customWidth="1"/>
    <col min="15815" max="15815" width="10" style="13" customWidth="1"/>
    <col min="15816" max="15816" width="8.85546875" style="13" customWidth="1"/>
    <col min="15817" max="15817" width="12.42578125" style="13" customWidth="1"/>
    <col min="15818" max="15825" width="8.7109375" style="13" customWidth="1"/>
    <col min="15826" max="16067" width="9.140625" style="13"/>
    <col min="16068" max="16068" width="4.28515625" style="13" customWidth="1"/>
    <col min="16069" max="16069" width="32" style="13" customWidth="1"/>
    <col min="16070" max="16070" width="5" style="13" bestFit="1" customWidth="1"/>
    <col min="16071" max="16071" width="10" style="13" customWidth="1"/>
    <col min="16072" max="16072" width="8.85546875" style="13" customWidth="1"/>
    <col min="16073" max="16073" width="12.42578125" style="13" customWidth="1"/>
    <col min="16074" max="16081" width="8.7109375" style="13" customWidth="1"/>
    <col min="16082" max="16384" width="9.140625" style="13"/>
  </cols>
  <sheetData>
    <row r="1" spans="1:11" x14ac:dyDescent="0.2">
      <c r="A1" s="402" t="s">
        <v>213</v>
      </c>
      <c r="B1" s="402"/>
      <c r="C1" s="11"/>
      <c r="D1" s="11"/>
      <c r="E1" s="11"/>
      <c r="F1" s="11"/>
      <c r="G1" s="11"/>
      <c r="H1" s="11"/>
      <c r="I1" s="11"/>
      <c r="J1" s="11"/>
      <c r="K1" s="11"/>
    </row>
    <row r="2" spans="1:11" ht="15.75" x14ac:dyDescent="0.2">
      <c r="A2" s="403" t="s">
        <v>329</v>
      </c>
      <c r="B2" s="403"/>
      <c r="C2" s="403"/>
      <c r="D2" s="403"/>
      <c r="E2" s="403"/>
      <c r="F2" s="403"/>
      <c r="G2" s="403"/>
      <c r="H2" s="403"/>
      <c r="I2" s="403"/>
      <c r="J2" s="403"/>
      <c r="K2" s="403"/>
    </row>
    <row r="3" spans="1:11" ht="15.75" x14ac:dyDescent="0.2">
      <c r="A3" s="403" t="s">
        <v>318</v>
      </c>
      <c r="B3" s="403"/>
      <c r="C3" s="403"/>
      <c r="D3" s="403"/>
      <c r="E3" s="403"/>
      <c r="F3" s="403"/>
      <c r="G3" s="403"/>
      <c r="H3" s="403"/>
      <c r="I3" s="403"/>
      <c r="J3" s="403"/>
      <c r="K3" s="403"/>
    </row>
    <row r="4" spans="1:11" x14ac:dyDescent="0.2">
      <c r="A4" s="14"/>
      <c r="B4" s="15"/>
      <c r="C4" s="14"/>
      <c r="D4" s="14"/>
      <c r="E4" s="16"/>
      <c r="F4" s="16"/>
      <c r="G4" s="16"/>
      <c r="H4" s="16"/>
      <c r="I4" s="16"/>
      <c r="J4" s="409" t="s">
        <v>158</v>
      </c>
      <c r="K4" s="409"/>
    </row>
    <row r="5" spans="1:11" ht="13.9" customHeight="1" x14ac:dyDescent="0.2">
      <c r="A5" s="404" t="s">
        <v>0</v>
      </c>
      <c r="B5" s="405" t="s">
        <v>123</v>
      </c>
      <c r="C5" s="404" t="s">
        <v>41</v>
      </c>
      <c r="D5" s="405" t="s">
        <v>147</v>
      </c>
      <c r="E5" s="406" t="s">
        <v>201</v>
      </c>
      <c r="F5" s="407"/>
      <c r="G5" s="407"/>
      <c r="H5" s="407"/>
      <c r="I5" s="407"/>
      <c r="J5" s="407"/>
      <c r="K5" s="408"/>
    </row>
    <row r="6" spans="1:11" ht="31.5" x14ac:dyDescent="0.2">
      <c r="A6" s="404"/>
      <c r="B6" s="405"/>
      <c r="C6" s="404"/>
      <c r="D6" s="405"/>
      <c r="E6" s="189" t="s">
        <v>319</v>
      </c>
      <c r="F6" s="189" t="s">
        <v>320</v>
      </c>
      <c r="G6" s="189" t="s">
        <v>321</v>
      </c>
      <c r="H6" s="189" t="s">
        <v>322</v>
      </c>
      <c r="I6" s="189" t="s">
        <v>323</v>
      </c>
      <c r="J6" s="189" t="s">
        <v>324</v>
      </c>
      <c r="K6" s="189" t="s">
        <v>325</v>
      </c>
    </row>
    <row r="7" spans="1:11" s="17" customFormat="1" ht="12" customHeight="1" x14ac:dyDescent="0.2">
      <c r="A7" s="186">
        <v>1</v>
      </c>
      <c r="B7" s="187">
        <v>2</v>
      </c>
      <c r="C7" s="188">
        <v>3</v>
      </c>
      <c r="D7" s="187" t="s">
        <v>328</v>
      </c>
      <c r="E7" s="188">
        <v>5</v>
      </c>
      <c r="F7" s="188">
        <v>6</v>
      </c>
      <c r="G7" s="188">
        <v>7</v>
      </c>
      <c r="H7" s="188">
        <v>8</v>
      </c>
      <c r="I7" s="188">
        <v>9</v>
      </c>
      <c r="J7" s="188">
        <v>10</v>
      </c>
      <c r="K7" s="188">
        <v>11</v>
      </c>
    </row>
    <row r="8" spans="1:11" s="18" customFormat="1" ht="12.75" x14ac:dyDescent="0.2">
      <c r="A8" s="190" t="s">
        <v>143</v>
      </c>
      <c r="B8" s="191" t="s">
        <v>145</v>
      </c>
      <c r="C8" s="192"/>
      <c r="D8" s="193">
        <v>31373.389999999992</v>
      </c>
      <c r="E8" s="193">
        <v>508.03</v>
      </c>
      <c r="F8" s="193">
        <v>4642.8899999999994</v>
      </c>
      <c r="G8" s="193">
        <v>9637.2000000000007</v>
      </c>
      <c r="H8" s="193">
        <v>6890.7499999999991</v>
      </c>
      <c r="I8" s="193">
        <v>3802.0499999999997</v>
      </c>
      <c r="J8" s="193">
        <v>2676.39</v>
      </c>
      <c r="K8" s="193">
        <v>3216.08</v>
      </c>
    </row>
    <row r="9" spans="1:11" x14ac:dyDescent="0.2">
      <c r="A9" s="194">
        <v>1</v>
      </c>
      <c r="B9" s="195" t="s">
        <v>17</v>
      </c>
      <c r="C9" s="194" t="s">
        <v>46</v>
      </c>
      <c r="D9" s="196">
        <v>23766.899999999994</v>
      </c>
      <c r="E9" s="196">
        <v>305.83</v>
      </c>
      <c r="F9" s="196">
        <v>4013.0199999999995</v>
      </c>
      <c r="G9" s="196">
        <v>5753.46</v>
      </c>
      <c r="H9" s="196">
        <v>5520.2499999999991</v>
      </c>
      <c r="I9" s="196">
        <v>3152.14</v>
      </c>
      <c r="J9" s="196">
        <v>2200.5099999999998</v>
      </c>
      <c r="K9" s="196">
        <v>2821.69</v>
      </c>
    </row>
    <row r="10" spans="1:11" x14ac:dyDescent="0.2">
      <c r="A10" s="194"/>
      <c r="B10" s="197" t="s">
        <v>23</v>
      </c>
      <c r="C10" s="198"/>
      <c r="D10" s="199"/>
      <c r="E10" s="199"/>
      <c r="F10" s="199"/>
      <c r="G10" s="199"/>
      <c r="H10" s="199"/>
      <c r="I10" s="199"/>
      <c r="J10" s="199"/>
      <c r="K10" s="199"/>
    </row>
    <row r="11" spans="1:11" x14ac:dyDescent="0.2">
      <c r="A11" s="198" t="s">
        <v>1</v>
      </c>
      <c r="B11" s="200" t="s">
        <v>63</v>
      </c>
      <c r="C11" s="201" t="s">
        <v>65</v>
      </c>
      <c r="D11" s="202">
        <v>3559.4</v>
      </c>
      <c r="E11" s="203">
        <v>0</v>
      </c>
      <c r="F11" s="203">
        <v>0</v>
      </c>
      <c r="G11" s="203">
        <v>0</v>
      </c>
      <c r="H11" s="203">
        <v>0</v>
      </c>
      <c r="I11" s="203">
        <v>1211.0899999999999</v>
      </c>
      <c r="J11" s="203">
        <v>865.21</v>
      </c>
      <c r="K11" s="203">
        <v>1483.1</v>
      </c>
    </row>
    <row r="12" spans="1:11" s="19" customFormat="1" x14ac:dyDescent="0.2">
      <c r="A12" s="198" t="s">
        <v>141</v>
      </c>
      <c r="B12" s="200" t="s">
        <v>497</v>
      </c>
      <c r="C12" s="201" t="s">
        <v>64</v>
      </c>
      <c r="D12" s="207">
        <v>2340.46</v>
      </c>
      <c r="E12" s="208">
        <v>0</v>
      </c>
      <c r="F12" s="208">
        <v>0</v>
      </c>
      <c r="G12" s="208">
        <v>0</v>
      </c>
      <c r="H12" s="208">
        <v>0</v>
      </c>
      <c r="I12" s="208">
        <v>0</v>
      </c>
      <c r="J12" s="208">
        <v>862.18</v>
      </c>
      <c r="K12" s="208">
        <v>1478.28</v>
      </c>
    </row>
    <row r="13" spans="1:11" x14ac:dyDescent="0.2">
      <c r="A13" s="198" t="s">
        <v>141</v>
      </c>
      <c r="B13" s="209" t="s">
        <v>498</v>
      </c>
      <c r="C13" s="201" t="s">
        <v>499</v>
      </c>
      <c r="D13" s="202">
        <v>1218.9399999999998</v>
      </c>
      <c r="E13" s="203">
        <v>0</v>
      </c>
      <c r="F13" s="203">
        <v>0</v>
      </c>
      <c r="G13" s="203">
        <v>0</v>
      </c>
      <c r="H13" s="203">
        <v>0</v>
      </c>
      <c r="I13" s="203">
        <v>1211.0899999999999</v>
      </c>
      <c r="J13" s="203">
        <v>3.03</v>
      </c>
      <c r="K13" s="203">
        <v>4.82</v>
      </c>
    </row>
    <row r="14" spans="1:11" x14ac:dyDescent="0.2">
      <c r="A14" s="198" t="s">
        <v>2</v>
      </c>
      <c r="B14" s="200" t="s">
        <v>435</v>
      </c>
      <c r="C14" s="201" t="s">
        <v>100</v>
      </c>
      <c r="D14" s="202">
        <v>880.62</v>
      </c>
      <c r="E14" s="203">
        <v>6.59</v>
      </c>
      <c r="F14" s="203">
        <v>8.33</v>
      </c>
      <c r="G14" s="203">
        <v>96.97</v>
      </c>
      <c r="H14" s="203">
        <v>527.07000000000005</v>
      </c>
      <c r="I14" s="203">
        <v>147.41</v>
      </c>
      <c r="J14" s="203">
        <v>48.82</v>
      </c>
      <c r="K14" s="203">
        <v>45.43</v>
      </c>
    </row>
    <row r="15" spans="1:11" x14ac:dyDescent="0.2">
      <c r="A15" s="198" t="s">
        <v>3</v>
      </c>
      <c r="B15" s="200" t="s">
        <v>18</v>
      </c>
      <c r="C15" s="201" t="s">
        <v>27</v>
      </c>
      <c r="D15" s="202">
        <v>1536.02</v>
      </c>
      <c r="E15" s="202">
        <v>28.68</v>
      </c>
      <c r="F15" s="202">
        <v>96.71</v>
      </c>
      <c r="G15" s="202">
        <v>311.99</v>
      </c>
      <c r="H15" s="202">
        <v>92.51</v>
      </c>
      <c r="I15" s="202">
        <v>393.09</v>
      </c>
      <c r="J15" s="202">
        <v>327.99</v>
      </c>
      <c r="K15" s="202">
        <v>285.05</v>
      </c>
    </row>
    <row r="16" spans="1:11" x14ac:dyDescent="0.2">
      <c r="A16" s="198" t="s">
        <v>4</v>
      </c>
      <c r="B16" s="200" t="s">
        <v>19</v>
      </c>
      <c r="C16" s="201" t="s">
        <v>28</v>
      </c>
      <c r="D16" s="202">
        <v>2715.14</v>
      </c>
      <c r="E16" s="202">
        <v>0</v>
      </c>
      <c r="F16" s="202">
        <v>919.97</v>
      </c>
      <c r="G16" s="202">
        <v>787.75</v>
      </c>
      <c r="H16" s="202">
        <v>1007.42</v>
      </c>
      <c r="I16" s="202">
        <v>0</v>
      </c>
      <c r="J16" s="202">
        <v>0</v>
      </c>
      <c r="K16" s="202">
        <v>0</v>
      </c>
    </row>
    <row r="17" spans="1:11" x14ac:dyDescent="0.2">
      <c r="A17" s="198" t="s">
        <v>5</v>
      </c>
      <c r="B17" s="200" t="s">
        <v>20</v>
      </c>
      <c r="C17" s="201" t="s">
        <v>29</v>
      </c>
      <c r="D17" s="202">
        <v>0</v>
      </c>
      <c r="E17" s="202">
        <v>0</v>
      </c>
      <c r="F17" s="202">
        <v>0</v>
      </c>
      <c r="G17" s="202">
        <v>0</v>
      </c>
      <c r="H17" s="202">
        <v>0</v>
      </c>
      <c r="I17" s="202">
        <v>0</v>
      </c>
      <c r="J17" s="202">
        <v>0</v>
      </c>
      <c r="K17" s="202">
        <v>0</v>
      </c>
    </row>
    <row r="18" spans="1:11" ht="20.100000000000001" customHeight="1" x14ac:dyDescent="0.2">
      <c r="A18" s="198" t="s">
        <v>6</v>
      </c>
      <c r="B18" s="327" t="s">
        <v>21</v>
      </c>
      <c r="C18" s="201" t="s">
        <v>30</v>
      </c>
      <c r="D18" s="202">
        <v>2649.27</v>
      </c>
      <c r="E18" s="202">
        <v>0</v>
      </c>
      <c r="F18" s="202">
        <v>127.06</v>
      </c>
      <c r="G18" s="202">
        <v>171.46</v>
      </c>
      <c r="H18" s="202">
        <v>2350.75</v>
      </c>
      <c r="I18" s="202">
        <v>0</v>
      </c>
      <c r="J18" s="202">
        <v>0</v>
      </c>
      <c r="K18" s="202">
        <v>0</v>
      </c>
    </row>
    <row r="19" spans="1:11" s="19" customFormat="1" x14ac:dyDescent="0.2">
      <c r="A19" s="204"/>
      <c r="B19" s="383" t="s">
        <v>710</v>
      </c>
      <c r="C19" s="206" t="s">
        <v>162</v>
      </c>
      <c r="D19" s="207">
        <v>2649.27</v>
      </c>
      <c r="E19" s="207">
        <v>0</v>
      </c>
      <c r="F19" s="207">
        <v>127.06</v>
      </c>
      <c r="G19" s="207">
        <v>171.46</v>
      </c>
      <c r="H19" s="207">
        <v>2350.75</v>
      </c>
      <c r="I19" s="207">
        <v>0</v>
      </c>
      <c r="J19" s="207">
        <v>0</v>
      </c>
      <c r="K19" s="207">
        <v>0</v>
      </c>
    </row>
    <row r="20" spans="1:11" x14ac:dyDescent="0.2">
      <c r="A20" s="198" t="s">
        <v>73</v>
      </c>
      <c r="B20" s="200" t="s">
        <v>62</v>
      </c>
      <c r="C20" s="201" t="s">
        <v>31</v>
      </c>
      <c r="D20" s="202">
        <v>12264.249999999998</v>
      </c>
      <c r="E20" s="202">
        <v>270.56</v>
      </c>
      <c r="F20" s="202">
        <v>2860.95</v>
      </c>
      <c r="G20" s="202">
        <v>4385.1899999999996</v>
      </c>
      <c r="H20" s="202">
        <v>1381.24</v>
      </c>
      <c r="I20" s="202">
        <v>1400.4</v>
      </c>
      <c r="J20" s="202">
        <v>957.97</v>
      </c>
      <c r="K20" s="202">
        <v>1007.94</v>
      </c>
    </row>
    <row r="21" spans="1:11" x14ac:dyDescent="0.2">
      <c r="A21" s="198" t="s">
        <v>79</v>
      </c>
      <c r="B21" s="200" t="s">
        <v>501</v>
      </c>
      <c r="C21" s="201" t="s">
        <v>502</v>
      </c>
      <c r="D21" s="202">
        <v>0.69000000000000006</v>
      </c>
      <c r="E21" s="202">
        <v>0</v>
      </c>
      <c r="F21" s="202">
        <v>0</v>
      </c>
      <c r="G21" s="202">
        <v>0.1</v>
      </c>
      <c r="H21" s="202">
        <v>0</v>
      </c>
      <c r="I21" s="202">
        <v>0.02</v>
      </c>
      <c r="J21" s="202">
        <v>0.4</v>
      </c>
      <c r="K21" s="202">
        <v>0.17</v>
      </c>
    </row>
    <row r="22" spans="1:11" x14ac:dyDescent="0.2">
      <c r="A22" s="198" t="s">
        <v>185</v>
      </c>
      <c r="B22" s="210" t="s">
        <v>74</v>
      </c>
      <c r="C22" s="198" t="s">
        <v>75</v>
      </c>
      <c r="D22" s="329">
        <v>159.07</v>
      </c>
      <c r="E22" s="202">
        <v>0</v>
      </c>
      <c r="F22" s="202">
        <v>0</v>
      </c>
      <c r="G22" s="202">
        <v>0</v>
      </c>
      <c r="H22" s="202">
        <v>159.07</v>
      </c>
      <c r="I22" s="202">
        <v>0</v>
      </c>
      <c r="J22" s="202">
        <v>0</v>
      </c>
      <c r="K22" s="202">
        <v>0</v>
      </c>
    </row>
    <row r="23" spans="1:11" ht="14.1" customHeight="1" x14ac:dyDescent="0.2">
      <c r="A23" s="198" t="s">
        <v>503</v>
      </c>
      <c r="B23" s="210" t="s">
        <v>78</v>
      </c>
      <c r="C23" s="198" t="s">
        <v>101</v>
      </c>
      <c r="D23" s="202">
        <v>2.44</v>
      </c>
      <c r="E23" s="202">
        <v>0</v>
      </c>
      <c r="F23" s="202">
        <v>0</v>
      </c>
      <c r="G23" s="202">
        <v>0</v>
      </c>
      <c r="H23" s="202">
        <v>2.19</v>
      </c>
      <c r="I23" s="202">
        <v>0.13</v>
      </c>
      <c r="J23" s="202">
        <v>0.12</v>
      </c>
      <c r="K23" s="202">
        <v>0</v>
      </c>
    </row>
    <row r="24" spans="1:11" s="20" customFormat="1" ht="14.25" x14ac:dyDescent="0.2">
      <c r="A24" s="194">
        <v>2</v>
      </c>
      <c r="B24" s="195" t="s">
        <v>22</v>
      </c>
      <c r="C24" s="194" t="s">
        <v>32</v>
      </c>
      <c r="D24" s="196">
        <v>6695.6</v>
      </c>
      <c r="E24" s="196">
        <v>147.73000000000002</v>
      </c>
      <c r="F24" s="196">
        <v>437.8300000000001</v>
      </c>
      <c r="G24" s="196">
        <v>3779.83</v>
      </c>
      <c r="H24" s="196">
        <v>950</v>
      </c>
      <c r="I24" s="196">
        <v>612.14</v>
      </c>
      <c r="J24" s="196">
        <v>374.31</v>
      </c>
      <c r="K24" s="196">
        <v>393.76</v>
      </c>
    </row>
    <row r="25" spans="1:11" s="19" customFormat="1" x14ac:dyDescent="0.2">
      <c r="A25" s="204"/>
      <c r="B25" s="211" t="s">
        <v>23</v>
      </c>
      <c r="C25" s="204"/>
      <c r="D25" s="207"/>
      <c r="E25" s="207"/>
      <c r="F25" s="207"/>
      <c r="G25" s="207"/>
      <c r="H25" s="207"/>
      <c r="I25" s="207"/>
      <c r="J25" s="207"/>
      <c r="K25" s="207"/>
    </row>
    <row r="26" spans="1:11" x14ac:dyDescent="0.2">
      <c r="A26" s="198" t="s">
        <v>7</v>
      </c>
      <c r="B26" s="210" t="s">
        <v>86</v>
      </c>
      <c r="C26" s="198" t="s">
        <v>109</v>
      </c>
      <c r="D26" s="202">
        <v>358.88</v>
      </c>
      <c r="E26" s="202">
        <v>0</v>
      </c>
      <c r="F26" s="202">
        <v>37.840000000000003</v>
      </c>
      <c r="G26" s="202">
        <v>67.13</v>
      </c>
      <c r="H26" s="202">
        <v>55.87</v>
      </c>
      <c r="I26" s="202">
        <v>98.1</v>
      </c>
      <c r="J26" s="202">
        <v>43.74</v>
      </c>
      <c r="K26" s="202">
        <v>56.2</v>
      </c>
    </row>
    <row r="27" spans="1:11" x14ac:dyDescent="0.2">
      <c r="A27" s="198" t="s">
        <v>8</v>
      </c>
      <c r="B27" s="210" t="s">
        <v>57</v>
      </c>
      <c r="C27" s="198" t="s">
        <v>58</v>
      </c>
      <c r="D27" s="202">
        <v>56.32</v>
      </c>
      <c r="E27" s="202">
        <v>56.32</v>
      </c>
      <c r="F27" s="202">
        <v>0</v>
      </c>
      <c r="G27" s="202">
        <v>0</v>
      </c>
      <c r="H27" s="202">
        <v>0</v>
      </c>
      <c r="I27" s="202">
        <v>0</v>
      </c>
      <c r="J27" s="202">
        <v>0</v>
      </c>
      <c r="K27" s="202">
        <v>0</v>
      </c>
    </row>
    <row r="28" spans="1:11" x14ac:dyDescent="0.2">
      <c r="A28" s="198" t="s">
        <v>9</v>
      </c>
      <c r="B28" s="210" t="s">
        <v>87</v>
      </c>
      <c r="C28" s="198" t="s">
        <v>110</v>
      </c>
      <c r="D28" s="202">
        <v>33.86</v>
      </c>
      <c r="E28" s="202">
        <v>2.2000000000000002</v>
      </c>
      <c r="F28" s="202">
        <v>2.0699999999999998</v>
      </c>
      <c r="G28" s="202">
        <v>0.34</v>
      </c>
      <c r="H28" s="202">
        <v>0.62</v>
      </c>
      <c r="I28" s="202">
        <v>27.85</v>
      </c>
      <c r="J28" s="202">
        <v>0.34</v>
      </c>
      <c r="K28" s="202">
        <v>0.44</v>
      </c>
    </row>
    <row r="29" spans="1:11" x14ac:dyDescent="0.2">
      <c r="A29" s="198" t="s">
        <v>10</v>
      </c>
      <c r="B29" s="210" t="s">
        <v>24</v>
      </c>
      <c r="C29" s="198" t="s">
        <v>33</v>
      </c>
      <c r="D29" s="202">
        <v>93.399999999999991</v>
      </c>
      <c r="E29" s="202">
        <v>0</v>
      </c>
      <c r="F29" s="202">
        <v>0</v>
      </c>
      <c r="G29" s="202">
        <v>11.85</v>
      </c>
      <c r="H29" s="202">
        <v>77.75</v>
      </c>
      <c r="I29" s="202">
        <v>3.8</v>
      </c>
      <c r="J29" s="202">
        <v>0</v>
      </c>
      <c r="K29" s="202">
        <v>0</v>
      </c>
    </row>
    <row r="30" spans="1:11" x14ac:dyDescent="0.2">
      <c r="A30" s="198" t="s">
        <v>11</v>
      </c>
      <c r="B30" s="210" t="s">
        <v>25</v>
      </c>
      <c r="C30" s="198" t="s">
        <v>34</v>
      </c>
      <c r="D30" s="202">
        <v>4.42</v>
      </c>
      <c r="E30" s="202">
        <v>0.97</v>
      </c>
      <c r="F30" s="202">
        <v>0.06</v>
      </c>
      <c r="G30" s="202">
        <v>0.13</v>
      </c>
      <c r="H30" s="202">
        <v>0.26</v>
      </c>
      <c r="I30" s="202">
        <v>2.94</v>
      </c>
      <c r="J30" s="202">
        <v>0.06</v>
      </c>
      <c r="K30" s="202">
        <v>0</v>
      </c>
    </row>
    <row r="31" spans="1:11" x14ac:dyDescent="0.2">
      <c r="A31" s="198" t="s">
        <v>12</v>
      </c>
      <c r="B31" s="200" t="s">
        <v>504</v>
      </c>
      <c r="C31" s="198" t="s">
        <v>505</v>
      </c>
      <c r="D31" s="202">
        <v>37.859999999999992</v>
      </c>
      <c r="E31" s="202">
        <v>4.43</v>
      </c>
      <c r="F31" s="202">
        <v>2.6</v>
      </c>
      <c r="G31" s="202">
        <v>5.5499999999999989</v>
      </c>
      <c r="H31" s="202">
        <v>6.53</v>
      </c>
      <c r="I31" s="202">
        <v>7.0700000000000012</v>
      </c>
      <c r="J31" s="202">
        <v>4.88</v>
      </c>
      <c r="K31" s="202">
        <v>6.8</v>
      </c>
    </row>
    <row r="32" spans="1:11" s="19" customFormat="1" x14ac:dyDescent="0.2">
      <c r="A32" s="204"/>
      <c r="B32" s="211" t="s">
        <v>23</v>
      </c>
      <c r="C32" s="204"/>
      <c r="D32" s="207"/>
      <c r="E32" s="207"/>
      <c r="F32" s="207"/>
      <c r="G32" s="207"/>
      <c r="H32" s="207"/>
      <c r="I32" s="207"/>
      <c r="J32" s="207"/>
      <c r="K32" s="207"/>
    </row>
    <row r="33" spans="1:11" x14ac:dyDescent="0.2">
      <c r="A33" s="198" t="s">
        <v>141</v>
      </c>
      <c r="B33" s="210" t="s">
        <v>506</v>
      </c>
      <c r="C33" s="198" t="s">
        <v>129</v>
      </c>
      <c r="D33" s="202">
        <v>2.35</v>
      </c>
      <c r="E33" s="202">
        <v>0.36</v>
      </c>
      <c r="F33" s="202">
        <v>7.0000000000000007E-2</v>
      </c>
      <c r="G33" s="202">
        <v>0.18</v>
      </c>
      <c r="H33" s="202">
        <v>0.12</v>
      </c>
      <c r="I33" s="202">
        <v>0.14000000000000001</v>
      </c>
      <c r="J33" s="202">
        <v>1.38</v>
      </c>
      <c r="K33" s="202">
        <v>0.1</v>
      </c>
    </row>
    <row r="34" spans="1:11" x14ac:dyDescent="0.2">
      <c r="A34" s="212" t="s">
        <v>141</v>
      </c>
      <c r="B34" s="210" t="s">
        <v>507</v>
      </c>
      <c r="C34" s="213" t="s">
        <v>134</v>
      </c>
      <c r="D34" s="202">
        <v>0</v>
      </c>
      <c r="E34" s="202">
        <v>0</v>
      </c>
      <c r="F34" s="202">
        <v>0</v>
      </c>
      <c r="G34" s="202">
        <v>0</v>
      </c>
      <c r="H34" s="202">
        <v>0</v>
      </c>
      <c r="I34" s="202">
        <v>0</v>
      </c>
      <c r="J34" s="202">
        <v>0</v>
      </c>
      <c r="K34" s="202">
        <v>0</v>
      </c>
    </row>
    <row r="35" spans="1:11" x14ac:dyDescent="0.2">
      <c r="A35" s="212" t="s">
        <v>141</v>
      </c>
      <c r="B35" s="210" t="s">
        <v>164</v>
      </c>
      <c r="C35" s="213" t="s">
        <v>130</v>
      </c>
      <c r="D35" s="202">
        <v>2.73</v>
      </c>
      <c r="E35" s="202">
        <v>1.36</v>
      </c>
      <c r="F35" s="202">
        <v>0.19</v>
      </c>
      <c r="G35" s="202">
        <v>0.34</v>
      </c>
      <c r="H35" s="202">
        <v>0.39</v>
      </c>
      <c r="I35" s="202">
        <v>0.05</v>
      </c>
      <c r="J35" s="202">
        <v>0.3</v>
      </c>
      <c r="K35" s="202">
        <v>0.1</v>
      </c>
    </row>
    <row r="36" spans="1:11" x14ac:dyDescent="0.2">
      <c r="A36" s="212" t="s">
        <v>141</v>
      </c>
      <c r="B36" s="210" t="s">
        <v>165</v>
      </c>
      <c r="C36" s="213" t="s">
        <v>131</v>
      </c>
      <c r="D36" s="202">
        <v>25.019999999999996</v>
      </c>
      <c r="E36" s="202">
        <v>2.71</v>
      </c>
      <c r="F36" s="202">
        <v>1.46</v>
      </c>
      <c r="G36" s="202">
        <v>3.59</v>
      </c>
      <c r="H36" s="202">
        <v>4.4400000000000004</v>
      </c>
      <c r="I36" s="202">
        <v>5.42</v>
      </c>
      <c r="J36" s="202">
        <v>2.2999999999999998</v>
      </c>
      <c r="K36" s="202">
        <v>5.0999999999999996</v>
      </c>
    </row>
    <row r="37" spans="1:11" x14ac:dyDescent="0.2">
      <c r="A37" s="212" t="s">
        <v>141</v>
      </c>
      <c r="B37" s="210" t="s">
        <v>508</v>
      </c>
      <c r="C37" s="213" t="s">
        <v>132</v>
      </c>
      <c r="D37" s="202">
        <v>7.27</v>
      </c>
      <c r="E37" s="202">
        <v>0</v>
      </c>
      <c r="F37" s="202">
        <v>0.88</v>
      </c>
      <c r="G37" s="202">
        <v>1.44</v>
      </c>
      <c r="H37" s="202">
        <v>1.58</v>
      </c>
      <c r="I37" s="202">
        <v>1.35</v>
      </c>
      <c r="J37" s="202">
        <v>0.77</v>
      </c>
      <c r="K37" s="202">
        <v>1.25</v>
      </c>
    </row>
    <row r="38" spans="1:11" x14ac:dyDescent="0.2">
      <c r="A38" s="212" t="s">
        <v>141</v>
      </c>
      <c r="B38" s="210" t="s">
        <v>509</v>
      </c>
      <c r="C38" s="198" t="s">
        <v>133</v>
      </c>
      <c r="D38" s="202">
        <v>0</v>
      </c>
      <c r="E38" s="202">
        <v>0</v>
      </c>
      <c r="F38" s="202">
        <v>0</v>
      </c>
      <c r="G38" s="202">
        <v>0</v>
      </c>
      <c r="H38" s="202">
        <v>0</v>
      </c>
      <c r="I38" s="202">
        <v>0</v>
      </c>
      <c r="J38" s="202">
        <v>0</v>
      </c>
      <c r="K38" s="202">
        <v>0</v>
      </c>
    </row>
    <row r="39" spans="1:11" x14ac:dyDescent="0.2">
      <c r="A39" s="212" t="s">
        <v>141</v>
      </c>
      <c r="B39" s="210" t="s">
        <v>510</v>
      </c>
      <c r="C39" s="213" t="s">
        <v>511</v>
      </c>
      <c r="D39" s="202">
        <v>0</v>
      </c>
      <c r="E39" s="202">
        <v>0</v>
      </c>
      <c r="F39" s="202">
        <v>0</v>
      </c>
      <c r="G39" s="202">
        <v>0</v>
      </c>
      <c r="H39" s="202">
        <v>0</v>
      </c>
      <c r="I39" s="202">
        <v>0</v>
      </c>
      <c r="J39" s="202">
        <v>0</v>
      </c>
      <c r="K39" s="202">
        <v>0</v>
      </c>
    </row>
    <row r="40" spans="1:11" x14ac:dyDescent="0.2">
      <c r="A40" s="212" t="s">
        <v>141</v>
      </c>
      <c r="B40" s="210" t="s">
        <v>512</v>
      </c>
      <c r="C40" s="213" t="s">
        <v>513</v>
      </c>
      <c r="D40" s="202">
        <v>0</v>
      </c>
      <c r="E40" s="202">
        <v>0</v>
      </c>
      <c r="F40" s="202">
        <v>0</v>
      </c>
      <c r="G40" s="202">
        <v>0</v>
      </c>
      <c r="H40" s="202">
        <v>0</v>
      </c>
      <c r="I40" s="202">
        <v>0</v>
      </c>
      <c r="J40" s="202">
        <v>0</v>
      </c>
      <c r="K40" s="202">
        <v>0</v>
      </c>
    </row>
    <row r="41" spans="1:11" x14ac:dyDescent="0.2">
      <c r="A41" s="212" t="s">
        <v>141</v>
      </c>
      <c r="B41" s="210" t="s">
        <v>89</v>
      </c>
      <c r="C41" s="214" t="s">
        <v>112</v>
      </c>
      <c r="D41" s="202">
        <v>0</v>
      </c>
      <c r="E41" s="202">
        <v>0</v>
      </c>
      <c r="F41" s="202">
        <v>0</v>
      </c>
      <c r="G41" s="202">
        <v>0</v>
      </c>
      <c r="H41" s="202">
        <v>0</v>
      </c>
      <c r="I41" s="202">
        <v>0</v>
      </c>
      <c r="J41" s="202">
        <v>0</v>
      </c>
      <c r="K41" s="202">
        <v>0</v>
      </c>
    </row>
    <row r="42" spans="1:11" x14ac:dyDescent="0.2">
      <c r="A42" s="212" t="s">
        <v>141</v>
      </c>
      <c r="B42" s="210" t="s">
        <v>514</v>
      </c>
      <c r="C42" s="214" t="s">
        <v>515</v>
      </c>
      <c r="D42" s="202">
        <v>0.49</v>
      </c>
      <c r="E42" s="202">
        <v>0</v>
      </c>
      <c r="F42" s="202">
        <v>0</v>
      </c>
      <c r="G42" s="202">
        <v>0</v>
      </c>
      <c r="H42" s="202">
        <v>0</v>
      </c>
      <c r="I42" s="202">
        <v>0.11</v>
      </c>
      <c r="J42" s="202">
        <v>0.13</v>
      </c>
      <c r="K42" s="202">
        <v>0.25</v>
      </c>
    </row>
    <row r="43" spans="1:11" x14ac:dyDescent="0.2">
      <c r="A43" s="212" t="s">
        <v>13</v>
      </c>
      <c r="B43" s="210" t="s">
        <v>516</v>
      </c>
      <c r="C43" s="198" t="s">
        <v>517</v>
      </c>
      <c r="D43" s="202">
        <v>139.84000000000003</v>
      </c>
      <c r="E43" s="202">
        <v>1.26</v>
      </c>
      <c r="F43" s="202">
        <v>1.77</v>
      </c>
      <c r="G43" s="202">
        <v>2.19</v>
      </c>
      <c r="H43" s="202">
        <v>130.54000000000002</v>
      </c>
      <c r="I43" s="202">
        <v>3.67</v>
      </c>
      <c r="J43" s="202">
        <v>0.11</v>
      </c>
      <c r="K43" s="202">
        <v>0.30000000000000004</v>
      </c>
    </row>
    <row r="44" spans="1:11" x14ac:dyDescent="0.2">
      <c r="A44" s="212" t="s">
        <v>141</v>
      </c>
      <c r="B44" s="210" t="s">
        <v>26</v>
      </c>
      <c r="C44" s="198" t="s">
        <v>35</v>
      </c>
      <c r="D44" s="202">
        <v>0</v>
      </c>
      <c r="E44" s="202">
        <v>0</v>
      </c>
      <c r="F44" s="202">
        <v>0</v>
      </c>
      <c r="G44" s="202">
        <v>0</v>
      </c>
      <c r="H44" s="202">
        <v>0</v>
      </c>
      <c r="I44" s="202">
        <v>0</v>
      </c>
      <c r="J44" s="202">
        <v>0</v>
      </c>
      <c r="K44" s="202">
        <v>0</v>
      </c>
    </row>
    <row r="45" spans="1:11" x14ac:dyDescent="0.2">
      <c r="A45" s="212" t="s">
        <v>141</v>
      </c>
      <c r="B45" s="200" t="s">
        <v>80</v>
      </c>
      <c r="C45" s="198" t="s">
        <v>107</v>
      </c>
      <c r="D45" s="202">
        <v>0</v>
      </c>
      <c r="E45" s="202">
        <v>0</v>
      </c>
      <c r="F45" s="202">
        <v>0</v>
      </c>
      <c r="G45" s="202">
        <v>0</v>
      </c>
      <c r="H45" s="202">
        <v>0</v>
      </c>
      <c r="I45" s="202">
        <v>0</v>
      </c>
      <c r="J45" s="202">
        <v>0</v>
      </c>
      <c r="K45" s="202">
        <v>0</v>
      </c>
    </row>
    <row r="46" spans="1:11" x14ac:dyDescent="0.2">
      <c r="A46" s="212" t="s">
        <v>141</v>
      </c>
      <c r="B46" s="200" t="s">
        <v>518</v>
      </c>
      <c r="C46" s="198" t="s">
        <v>519</v>
      </c>
      <c r="D46" s="202">
        <v>0</v>
      </c>
      <c r="E46" s="202">
        <v>0</v>
      </c>
      <c r="F46" s="202">
        <v>0</v>
      </c>
      <c r="G46" s="202">
        <v>0</v>
      </c>
      <c r="H46" s="202">
        <v>0</v>
      </c>
      <c r="I46" s="202">
        <v>0</v>
      </c>
      <c r="J46" s="202">
        <v>0</v>
      </c>
      <c r="K46" s="202">
        <v>0</v>
      </c>
    </row>
    <row r="47" spans="1:11" x14ac:dyDescent="0.2">
      <c r="A47" s="212" t="s">
        <v>141</v>
      </c>
      <c r="B47" s="210" t="s">
        <v>81</v>
      </c>
      <c r="C47" s="198" t="s">
        <v>108</v>
      </c>
      <c r="D47" s="202">
        <v>5.6099999999999994</v>
      </c>
      <c r="E47" s="202">
        <v>0.93</v>
      </c>
      <c r="F47" s="202">
        <v>0.25</v>
      </c>
      <c r="G47" s="202">
        <v>0.53</v>
      </c>
      <c r="H47" s="202">
        <v>1.49</v>
      </c>
      <c r="I47" s="202">
        <v>2.0499999999999998</v>
      </c>
      <c r="J47" s="202">
        <v>0.09</v>
      </c>
      <c r="K47" s="202">
        <v>0.27</v>
      </c>
    </row>
    <row r="48" spans="1:11" x14ac:dyDescent="0.2">
      <c r="A48" s="212" t="s">
        <v>141</v>
      </c>
      <c r="B48" s="210" t="s">
        <v>82</v>
      </c>
      <c r="C48" s="213" t="s">
        <v>54</v>
      </c>
      <c r="D48" s="202">
        <v>134.23000000000002</v>
      </c>
      <c r="E48" s="202">
        <v>0.33</v>
      </c>
      <c r="F48" s="202">
        <v>1.52</v>
      </c>
      <c r="G48" s="202">
        <v>1.66</v>
      </c>
      <c r="H48" s="202">
        <v>129.05000000000001</v>
      </c>
      <c r="I48" s="202">
        <v>1.62</v>
      </c>
      <c r="J48" s="202">
        <v>0.02</v>
      </c>
      <c r="K48" s="202">
        <v>0.03</v>
      </c>
    </row>
    <row r="49" spans="1:11" x14ac:dyDescent="0.2">
      <c r="A49" s="212" t="s">
        <v>141</v>
      </c>
      <c r="B49" s="210" t="s">
        <v>83</v>
      </c>
      <c r="C49" s="213" t="s">
        <v>36</v>
      </c>
      <c r="D49" s="202">
        <v>0</v>
      </c>
      <c r="E49" s="202">
        <v>0</v>
      </c>
      <c r="F49" s="202">
        <v>0</v>
      </c>
      <c r="G49" s="202">
        <v>0</v>
      </c>
      <c r="H49" s="202">
        <v>0</v>
      </c>
      <c r="I49" s="202">
        <v>0</v>
      </c>
      <c r="J49" s="202">
        <v>0</v>
      </c>
      <c r="K49" s="202">
        <v>0</v>
      </c>
    </row>
    <row r="50" spans="1:11" x14ac:dyDescent="0.2">
      <c r="A50" s="198" t="s">
        <v>14</v>
      </c>
      <c r="B50" s="210" t="s">
        <v>520</v>
      </c>
      <c r="C50" s="198" t="s">
        <v>521</v>
      </c>
      <c r="D50" s="202">
        <v>1843.8300000000002</v>
      </c>
      <c r="E50" s="202">
        <v>34.36</v>
      </c>
      <c r="F50" s="202">
        <v>323.04000000000002</v>
      </c>
      <c r="G50" s="202">
        <v>417.31</v>
      </c>
      <c r="H50" s="202">
        <v>450.12</v>
      </c>
      <c r="I50" s="202">
        <v>268.14</v>
      </c>
      <c r="J50" s="202">
        <v>169.05999999999997</v>
      </c>
      <c r="K50" s="202">
        <v>181.79999999999998</v>
      </c>
    </row>
    <row r="51" spans="1:11" s="19" customFormat="1" x14ac:dyDescent="0.2">
      <c r="A51" s="204"/>
      <c r="B51" s="205" t="s">
        <v>23</v>
      </c>
      <c r="C51" s="204"/>
      <c r="D51" s="207"/>
      <c r="E51" s="207"/>
      <c r="F51" s="207"/>
      <c r="G51" s="207"/>
      <c r="H51" s="207"/>
      <c r="I51" s="207"/>
      <c r="J51" s="207"/>
      <c r="K51" s="207"/>
    </row>
    <row r="52" spans="1:11" x14ac:dyDescent="0.2">
      <c r="A52" s="198" t="s">
        <v>141</v>
      </c>
      <c r="B52" s="200" t="s">
        <v>522</v>
      </c>
      <c r="C52" s="198" t="s">
        <v>135</v>
      </c>
      <c r="D52" s="202">
        <v>655.1400000000001</v>
      </c>
      <c r="E52" s="202">
        <v>23.1</v>
      </c>
      <c r="F52" s="202">
        <v>70.2</v>
      </c>
      <c r="G52" s="202">
        <v>169.06</v>
      </c>
      <c r="H52" s="202">
        <v>117.29</v>
      </c>
      <c r="I52" s="202">
        <v>127.8</v>
      </c>
      <c r="J52" s="202">
        <v>50.76</v>
      </c>
      <c r="K52" s="202">
        <v>96.93</v>
      </c>
    </row>
    <row r="53" spans="1:11" x14ac:dyDescent="0.2">
      <c r="A53" s="198" t="s">
        <v>141</v>
      </c>
      <c r="B53" s="210" t="s">
        <v>523</v>
      </c>
      <c r="C53" s="198" t="s">
        <v>136</v>
      </c>
      <c r="D53" s="202">
        <v>1005.6000000000001</v>
      </c>
      <c r="E53" s="202">
        <v>10.58</v>
      </c>
      <c r="F53" s="202">
        <v>246.61</v>
      </c>
      <c r="G53" s="202">
        <v>229.91</v>
      </c>
      <c r="H53" s="202">
        <v>186.56</v>
      </c>
      <c r="I53" s="202">
        <v>131.65</v>
      </c>
      <c r="J53" s="202">
        <v>116.82</v>
      </c>
      <c r="K53" s="202">
        <v>83.47</v>
      </c>
    </row>
    <row r="54" spans="1:11" x14ac:dyDescent="0.2">
      <c r="A54" s="198" t="s">
        <v>141</v>
      </c>
      <c r="B54" s="210" t="s">
        <v>524</v>
      </c>
      <c r="C54" s="198" t="s">
        <v>489</v>
      </c>
      <c r="D54" s="202">
        <v>0.25</v>
      </c>
      <c r="E54" s="202">
        <v>0.25</v>
      </c>
      <c r="F54" s="202">
        <v>0</v>
      </c>
      <c r="G54" s="202">
        <v>0</v>
      </c>
      <c r="H54" s="202">
        <v>0</v>
      </c>
      <c r="I54" s="202">
        <v>0</v>
      </c>
      <c r="J54" s="202">
        <v>0</v>
      </c>
      <c r="K54" s="202">
        <v>0</v>
      </c>
    </row>
    <row r="55" spans="1:11" x14ac:dyDescent="0.2">
      <c r="A55" s="198" t="s">
        <v>141</v>
      </c>
      <c r="B55" s="210" t="s">
        <v>525</v>
      </c>
      <c r="C55" s="198" t="s">
        <v>526</v>
      </c>
      <c r="D55" s="202">
        <v>0</v>
      </c>
      <c r="E55" s="202">
        <v>0</v>
      </c>
      <c r="F55" s="202">
        <v>0</v>
      </c>
      <c r="G55" s="202">
        <v>0</v>
      </c>
      <c r="H55" s="202">
        <v>0</v>
      </c>
      <c r="I55" s="202">
        <v>0</v>
      </c>
      <c r="J55" s="202">
        <v>0</v>
      </c>
      <c r="K55" s="202">
        <v>0</v>
      </c>
    </row>
    <row r="56" spans="1:11" s="20" customFormat="1" ht="22.5" x14ac:dyDescent="0.2">
      <c r="A56" s="198" t="s">
        <v>141</v>
      </c>
      <c r="B56" s="210" t="s">
        <v>527</v>
      </c>
      <c r="C56" s="198" t="s">
        <v>528</v>
      </c>
      <c r="D56" s="202">
        <v>0</v>
      </c>
      <c r="E56" s="202">
        <v>0</v>
      </c>
      <c r="F56" s="202">
        <v>0</v>
      </c>
      <c r="G56" s="202">
        <v>0</v>
      </c>
      <c r="H56" s="202">
        <v>0</v>
      </c>
      <c r="I56" s="202">
        <v>0</v>
      </c>
      <c r="J56" s="202">
        <v>0</v>
      </c>
      <c r="K56" s="202">
        <v>0</v>
      </c>
    </row>
    <row r="57" spans="1:11" s="20" customFormat="1" ht="14.25" x14ac:dyDescent="0.2">
      <c r="A57" s="198" t="s">
        <v>141</v>
      </c>
      <c r="B57" s="210" t="s">
        <v>529</v>
      </c>
      <c r="C57" s="198" t="s">
        <v>38</v>
      </c>
      <c r="D57" s="202">
        <v>2.76</v>
      </c>
      <c r="E57" s="202">
        <v>0</v>
      </c>
      <c r="F57" s="202">
        <v>0</v>
      </c>
      <c r="G57" s="202">
        <v>0.36</v>
      </c>
      <c r="H57" s="202">
        <v>2.4</v>
      </c>
      <c r="I57" s="202">
        <v>0</v>
      </c>
      <c r="J57" s="202">
        <v>0</v>
      </c>
      <c r="K57" s="202">
        <v>0</v>
      </c>
    </row>
    <row r="58" spans="1:11" s="20" customFormat="1" ht="14.25" x14ac:dyDescent="0.2">
      <c r="A58" s="198" t="s">
        <v>141</v>
      </c>
      <c r="B58" s="200" t="s">
        <v>530</v>
      </c>
      <c r="C58" s="198" t="s">
        <v>137</v>
      </c>
      <c r="D58" s="202">
        <v>173.60000000000002</v>
      </c>
      <c r="E58" s="202">
        <v>0.05</v>
      </c>
      <c r="F58" s="202">
        <v>5.93</v>
      </c>
      <c r="G58" s="202">
        <v>17.57</v>
      </c>
      <c r="H58" s="202">
        <v>142.99</v>
      </c>
      <c r="I58" s="202">
        <v>6.83</v>
      </c>
      <c r="J58" s="202">
        <v>0</v>
      </c>
      <c r="K58" s="202">
        <v>0.23</v>
      </c>
    </row>
    <row r="59" spans="1:11" s="20" customFormat="1" ht="14.25" x14ac:dyDescent="0.2">
      <c r="A59" s="198" t="s">
        <v>141</v>
      </c>
      <c r="B59" s="200" t="s">
        <v>531</v>
      </c>
      <c r="C59" s="198" t="s">
        <v>138</v>
      </c>
      <c r="D59" s="202">
        <v>0.53999999999999992</v>
      </c>
      <c r="E59" s="202">
        <v>7.0000000000000007E-2</v>
      </c>
      <c r="F59" s="202">
        <v>0.05</v>
      </c>
      <c r="G59" s="202">
        <v>0.09</v>
      </c>
      <c r="H59" s="202">
        <v>0.15</v>
      </c>
      <c r="I59" s="202">
        <v>0.1</v>
      </c>
      <c r="J59" s="202">
        <v>0.04</v>
      </c>
      <c r="K59" s="202">
        <v>0.04</v>
      </c>
    </row>
    <row r="60" spans="1:11" x14ac:dyDescent="0.2">
      <c r="A60" s="198" t="s">
        <v>141</v>
      </c>
      <c r="B60" s="200" t="s">
        <v>532</v>
      </c>
      <c r="C60" s="198" t="s">
        <v>139</v>
      </c>
      <c r="D60" s="202">
        <v>5.3599999999999994</v>
      </c>
      <c r="E60" s="202">
        <v>0.31</v>
      </c>
      <c r="F60" s="202">
        <v>0.09</v>
      </c>
      <c r="G60" s="202">
        <v>0.32</v>
      </c>
      <c r="H60" s="202">
        <v>0.73</v>
      </c>
      <c r="I60" s="202">
        <v>1.76</v>
      </c>
      <c r="J60" s="202">
        <v>1.1499999999999999</v>
      </c>
      <c r="K60" s="202">
        <v>1</v>
      </c>
    </row>
    <row r="61" spans="1:11" x14ac:dyDescent="0.2">
      <c r="A61" s="198" t="s">
        <v>141</v>
      </c>
      <c r="B61" s="200" t="s">
        <v>533</v>
      </c>
      <c r="C61" s="198" t="s">
        <v>115</v>
      </c>
      <c r="D61" s="202">
        <v>0.57999999999999996</v>
      </c>
      <c r="E61" s="202">
        <v>0</v>
      </c>
      <c r="F61" s="202">
        <v>0.16</v>
      </c>
      <c r="G61" s="202">
        <v>0</v>
      </c>
      <c r="H61" s="202">
        <v>0</v>
      </c>
      <c r="I61" s="202">
        <v>0</v>
      </c>
      <c r="J61" s="202">
        <v>0.28999999999999998</v>
      </c>
      <c r="K61" s="202">
        <v>0.13</v>
      </c>
    </row>
    <row r="62" spans="1:11" x14ac:dyDescent="0.2">
      <c r="A62" s="198" t="s">
        <v>15</v>
      </c>
      <c r="B62" s="200" t="s">
        <v>534</v>
      </c>
      <c r="C62" s="198" t="s">
        <v>116</v>
      </c>
      <c r="D62" s="202">
        <v>2.69</v>
      </c>
      <c r="E62" s="202">
        <v>0.01</v>
      </c>
      <c r="F62" s="202">
        <v>0.2</v>
      </c>
      <c r="G62" s="202">
        <v>0.48</v>
      </c>
      <c r="H62" s="202">
        <v>1.1499999999999999</v>
      </c>
      <c r="I62" s="202">
        <v>0.75</v>
      </c>
      <c r="J62" s="202">
        <v>0.1</v>
      </c>
      <c r="K62" s="202">
        <v>0</v>
      </c>
    </row>
    <row r="63" spans="1:11" x14ac:dyDescent="0.2">
      <c r="A63" s="198" t="s">
        <v>16</v>
      </c>
      <c r="B63" s="200" t="s">
        <v>189</v>
      </c>
      <c r="C63" s="198" t="s">
        <v>113</v>
      </c>
      <c r="D63" s="202">
        <v>64.150000000000006</v>
      </c>
      <c r="E63" s="202">
        <v>3.25</v>
      </c>
      <c r="F63" s="202">
        <v>1.23</v>
      </c>
      <c r="G63" s="202">
        <v>3.64</v>
      </c>
      <c r="H63" s="202">
        <v>2.77</v>
      </c>
      <c r="I63" s="202">
        <v>16.010000000000002</v>
      </c>
      <c r="J63" s="202">
        <v>19.89</v>
      </c>
      <c r="K63" s="202">
        <v>17.36</v>
      </c>
    </row>
    <row r="64" spans="1:11" ht="22.5" x14ac:dyDescent="0.2">
      <c r="A64" s="198" t="s">
        <v>59</v>
      </c>
      <c r="B64" s="200" t="s">
        <v>552</v>
      </c>
      <c r="C64" s="198" t="s">
        <v>39</v>
      </c>
      <c r="D64" s="202">
        <v>36.29</v>
      </c>
      <c r="E64" s="202">
        <v>2.84</v>
      </c>
      <c r="F64" s="202">
        <v>5.35</v>
      </c>
      <c r="G64" s="202">
        <v>4.38</v>
      </c>
      <c r="H64" s="202">
        <v>3.2</v>
      </c>
      <c r="I64" s="202">
        <v>4.7300000000000004</v>
      </c>
      <c r="J64" s="202">
        <v>10.86</v>
      </c>
      <c r="K64" s="202">
        <v>4.93</v>
      </c>
    </row>
    <row r="65" spans="1:11" x14ac:dyDescent="0.2">
      <c r="A65" s="198" t="s">
        <v>60</v>
      </c>
      <c r="B65" s="200" t="s">
        <v>95</v>
      </c>
      <c r="C65" s="198" t="s">
        <v>117</v>
      </c>
      <c r="D65" s="202">
        <v>4024.06</v>
      </c>
      <c r="E65" s="202">
        <v>42.09</v>
      </c>
      <c r="F65" s="202">
        <v>63.67</v>
      </c>
      <c r="G65" s="202">
        <v>3266.83</v>
      </c>
      <c r="H65" s="202">
        <v>221.19</v>
      </c>
      <c r="I65" s="202">
        <v>179.08</v>
      </c>
      <c r="J65" s="202">
        <v>125.27</v>
      </c>
      <c r="K65" s="202">
        <v>125.93</v>
      </c>
    </row>
    <row r="66" spans="1:11" x14ac:dyDescent="0.2">
      <c r="A66" s="198" t="s">
        <v>61</v>
      </c>
      <c r="B66" s="200" t="s">
        <v>96</v>
      </c>
      <c r="C66" s="198" t="s">
        <v>118</v>
      </c>
      <c r="D66" s="202">
        <v>0</v>
      </c>
      <c r="E66" s="202">
        <v>0</v>
      </c>
      <c r="F66" s="202">
        <v>0</v>
      </c>
      <c r="G66" s="202">
        <v>0</v>
      </c>
      <c r="H66" s="202">
        <v>0</v>
      </c>
      <c r="I66" s="202">
        <v>0</v>
      </c>
      <c r="J66" s="202">
        <v>0</v>
      </c>
      <c r="K66" s="202">
        <v>0</v>
      </c>
    </row>
    <row r="67" spans="1:11" s="20" customFormat="1" ht="14.25" x14ac:dyDescent="0.2">
      <c r="A67" s="194">
        <v>3</v>
      </c>
      <c r="B67" s="328" t="s">
        <v>56</v>
      </c>
      <c r="C67" s="194" t="s">
        <v>76</v>
      </c>
      <c r="D67" s="196">
        <v>910.88999999999987</v>
      </c>
      <c r="E67" s="196">
        <v>54.47</v>
      </c>
      <c r="F67" s="196">
        <v>192.04</v>
      </c>
      <c r="G67" s="196">
        <v>103.91</v>
      </c>
      <c r="H67" s="196">
        <v>420.5</v>
      </c>
      <c r="I67" s="196">
        <v>37.769999999999996</v>
      </c>
      <c r="J67" s="196">
        <v>101.57</v>
      </c>
      <c r="K67" s="196">
        <v>0.63</v>
      </c>
    </row>
    <row r="68" spans="1:11" ht="22.5" x14ac:dyDescent="0.2">
      <c r="A68" s="198" t="s">
        <v>536</v>
      </c>
      <c r="B68" s="200" t="s">
        <v>537</v>
      </c>
      <c r="C68" s="198" t="s">
        <v>538</v>
      </c>
      <c r="D68" s="202">
        <v>610.06999999999994</v>
      </c>
      <c r="E68" s="202">
        <v>54.47</v>
      </c>
      <c r="F68" s="202">
        <v>192.04</v>
      </c>
      <c r="G68" s="202">
        <v>103.91</v>
      </c>
      <c r="H68" s="202">
        <v>125.17</v>
      </c>
      <c r="I68" s="202">
        <v>32.909999999999997</v>
      </c>
      <c r="J68" s="202">
        <v>101.57</v>
      </c>
      <c r="K68" s="202">
        <v>0</v>
      </c>
    </row>
    <row r="69" spans="1:11" x14ac:dyDescent="0.2">
      <c r="A69" s="198" t="s">
        <v>539</v>
      </c>
      <c r="B69" s="200" t="s">
        <v>540</v>
      </c>
      <c r="C69" s="198" t="s">
        <v>541</v>
      </c>
      <c r="D69" s="202">
        <v>300.82</v>
      </c>
      <c r="E69" s="202">
        <v>0</v>
      </c>
      <c r="F69" s="202">
        <v>0</v>
      </c>
      <c r="G69" s="202">
        <v>0</v>
      </c>
      <c r="H69" s="202">
        <v>295.33</v>
      </c>
      <c r="I69" s="202">
        <v>4.8600000000000003</v>
      </c>
      <c r="J69" s="202">
        <v>0</v>
      </c>
      <c r="K69" s="202">
        <v>0.63</v>
      </c>
    </row>
    <row r="70" spans="1:11" x14ac:dyDescent="0.2">
      <c r="A70" s="198" t="s">
        <v>542</v>
      </c>
      <c r="B70" s="200" t="s">
        <v>543</v>
      </c>
      <c r="C70" s="198" t="s">
        <v>544</v>
      </c>
      <c r="D70" s="202">
        <v>0</v>
      </c>
      <c r="E70" s="202">
        <v>0</v>
      </c>
      <c r="F70" s="202">
        <v>0</v>
      </c>
      <c r="G70" s="202">
        <v>0</v>
      </c>
      <c r="H70" s="202">
        <v>0</v>
      </c>
      <c r="I70" s="202">
        <v>0</v>
      </c>
      <c r="J70" s="202">
        <v>0</v>
      </c>
      <c r="K70" s="202">
        <v>0</v>
      </c>
    </row>
    <row r="71" spans="1:11" x14ac:dyDescent="0.2">
      <c r="A71" s="198" t="s">
        <v>545</v>
      </c>
      <c r="B71" s="200" t="s">
        <v>546</v>
      </c>
      <c r="C71" s="198" t="s">
        <v>547</v>
      </c>
      <c r="D71" s="202">
        <v>0</v>
      </c>
      <c r="E71" s="202">
        <v>0</v>
      </c>
      <c r="F71" s="202">
        <v>0</v>
      </c>
      <c r="G71" s="202">
        <v>0</v>
      </c>
      <c r="H71" s="202">
        <v>0</v>
      </c>
      <c r="I71" s="202">
        <v>0</v>
      </c>
      <c r="J71" s="202">
        <v>0</v>
      </c>
      <c r="K71" s="202">
        <v>0</v>
      </c>
    </row>
    <row r="72" spans="1:11" x14ac:dyDescent="0.2">
      <c r="A72" s="198" t="s">
        <v>548</v>
      </c>
      <c r="B72" s="200" t="s">
        <v>549</v>
      </c>
      <c r="C72" s="198" t="s">
        <v>550</v>
      </c>
      <c r="D72" s="202">
        <v>0</v>
      </c>
      <c r="E72" s="202">
        <v>0</v>
      </c>
      <c r="F72" s="202">
        <v>0</v>
      </c>
      <c r="G72" s="202">
        <v>0</v>
      </c>
      <c r="H72" s="202">
        <v>0</v>
      </c>
      <c r="I72" s="202">
        <v>0</v>
      </c>
      <c r="J72" s="202">
        <v>0</v>
      </c>
      <c r="K72" s="202">
        <v>0</v>
      </c>
    </row>
    <row r="73" spans="1:11" s="20" customFormat="1" ht="14.25" x14ac:dyDescent="0.2">
      <c r="A73" s="194" t="s">
        <v>144</v>
      </c>
      <c r="B73" s="215" t="s">
        <v>169</v>
      </c>
      <c r="C73" s="194"/>
      <c r="D73" s="196"/>
      <c r="E73" s="196"/>
      <c r="F73" s="196"/>
      <c r="G73" s="196"/>
      <c r="H73" s="196"/>
      <c r="I73" s="196"/>
      <c r="J73" s="196"/>
      <c r="K73" s="196"/>
    </row>
    <row r="74" spans="1:11" s="20" customFormat="1" ht="14.25" x14ac:dyDescent="0.2">
      <c r="A74" s="194">
        <v>1</v>
      </c>
      <c r="B74" s="195" t="s">
        <v>170</v>
      </c>
      <c r="C74" s="194" t="s">
        <v>97</v>
      </c>
      <c r="D74" s="196"/>
      <c r="E74" s="196"/>
      <c r="F74" s="196"/>
      <c r="G74" s="196"/>
      <c r="H74" s="196"/>
      <c r="I74" s="196"/>
      <c r="J74" s="196"/>
      <c r="K74" s="196"/>
    </row>
    <row r="75" spans="1:11" s="20" customFormat="1" ht="14.25" x14ac:dyDescent="0.2">
      <c r="A75" s="194">
        <v>2</v>
      </c>
      <c r="B75" s="195" t="s">
        <v>171</v>
      </c>
      <c r="C75" s="194" t="s">
        <v>98</v>
      </c>
      <c r="D75" s="196"/>
      <c r="E75" s="196"/>
      <c r="F75" s="196"/>
      <c r="G75" s="196"/>
      <c r="H75" s="196"/>
      <c r="I75" s="196"/>
      <c r="J75" s="196"/>
      <c r="K75" s="196"/>
    </row>
    <row r="76" spans="1:11" s="20" customFormat="1" ht="14.25" x14ac:dyDescent="0.2">
      <c r="A76" s="194">
        <v>3</v>
      </c>
      <c r="B76" s="195" t="s">
        <v>172</v>
      </c>
      <c r="C76" s="194" t="s">
        <v>99</v>
      </c>
      <c r="D76" s="196">
        <v>508.03</v>
      </c>
      <c r="E76" s="196">
        <v>508.03</v>
      </c>
      <c r="F76" s="196">
        <v>0</v>
      </c>
      <c r="G76" s="196">
        <v>0</v>
      </c>
      <c r="H76" s="196">
        <v>0</v>
      </c>
      <c r="I76" s="196">
        <v>0</v>
      </c>
      <c r="J76" s="196">
        <v>0</v>
      </c>
      <c r="K76" s="196">
        <v>0</v>
      </c>
    </row>
    <row r="77" spans="1:11" s="20" customFormat="1" ht="21" x14ac:dyDescent="0.2">
      <c r="A77" s="194">
        <v>4</v>
      </c>
      <c r="B77" s="215" t="s">
        <v>202</v>
      </c>
      <c r="C77" s="194" t="s">
        <v>151</v>
      </c>
      <c r="D77" s="196">
        <v>4202.0415200000007</v>
      </c>
      <c r="E77" s="196">
        <v>18.642000000000003</v>
      </c>
      <c r="F77" s="196">
        <v>62.887500000000003</v>
      </c>
      <c r="G77" s="196">
        <v>202.82600000000002</v>
      </c>
      <c r="H77" s="196">
        <v>60.001500000000021</v>
      </c>
      <c r="I77" s="196">
        <v>1345.8190199999999</v>
      </c>
      <c r="J77" s="196">
        <v>991.94100000000014</v>
      </c>
      <c r="K77" s="196">
        <v>1519.9245000000001</v>
      </c>
    </row>
    <row r="78" spans="1:11" s="20" customFormat="1" ht="21" x14ac:dyDescent="0.2">
      <c r="A78" s="194">
        <v>5</v>
      </c>
      <c r="B78" s="215" t="s">
        <v>203</v>
      </c>
      <c r="C78" s="194" t="s">
        <v>152</v>
      </c>
      <c r="D78" s="196">
        <v>5356.32</v>
      </c>
      <c r="E78" s="196">
        <v>0</v>
      </c>
      <c r="F78" s="196">
        <v>1048.57</v>
      </c>
      <c r="G78" s="196">
        <v>959.21</v>
      </c>
      <c r="H78" s="196">
        <v>3348.54</v>
      </c>
      <c r="I78" s="196">
        <v>0</v>
      </c>
      <c r="J78" s="196">
        <v>0</v>
      </c>
      <c r="K78" s="196">
        <v>0</v>
      </c>
    </row>
    <row r="79" spans="1:11" s="20" customFormat="1" ht="14.25" x14ac:dyDescent="0.2">
      <c r="A79" s="194">
        <v>6</v>
      </c>
      <c r="B79" s="215" t="s">
        <v>173</v>
      </c>
      <c r="C79" s="194" t="s">
        <v>174</v>
      </c>
      <c r="D79" s="196">
        <v>1340.896</v>
      </c>
      <c r="E79" s="196">
        <v>0</v>
      </c>
      <c r="F79" s="196">
        <v>262.34249999999997</v>
      </c>
      <c r="G79" s="196">
        <v>240.22650000000002</v>
      </c>
      <c r="H79" s="196">
        <v>838.327</v>
      </c>
      <c r="I79" s="196">
        <v>0</v>
      </c>
      <c r="J79" s="196">
        <v>0</v>
      </c>
      <c r="K79" s="196">
        <v>0</v>
      </c>
    </row>
    <row r="80" spans="1:11" s="20" customFormat="1" ht="18.95" customHeight="1" x14ac:dyDescent="0.2">
      <c r="A80" s="194">
        <v>7</v>
      </c>
      <c r="B80" s="215" t="s">
        <v>148</v>
      </c>
      <c r="C80" s="194" t="s">
        <v>153</v>
      </c>
      <c r="D80" s="196">
        <v>0</v>
      </c>
      <c r="E80" s="196">
        <v>0</v>
      </c>
      <c r="F80" s="196">
        <v>0</v>
      </c>
      <c r="G80" s="196">
        <v>0</v>
      </c>
      <c r="H80" s="196">
        <v>0</v>
      </c>
      <c r="I80" s="196">
        <v>0</v>
      </c>
      <c r="J80" s="196">
        <v>0</v>
      </c>
      <c r="K80" s="196">
        <v>0</v>
      </c>
    </row>
    <row r="81" spans="1:11" s="20" customFormat="1" ht="18.95" customHeight="1" x14ac:dyDescent="0.2">
      <c r="A81" s="194">
        <v>8</v>
      </c>
      <c r="B81" s="215" t="s">
        <v>204</v>
      </c>
      <c r="C81" s="194" t="s">
        <v>154</v>
      </c>
      <c r="D81" s="196">
        <v>0</v>
      </c>
      <c r="E81" s="196">
        <v>0</v>
      </c>
      <c r="F81" s="196">
        <v>0</v>
      </c>
      <c r="G81" s="196">
        <v>0</v>
      </c>
      <c r="H81" s="196">
        <v>0</v>
      </c>
      <c r="I81" s="196">
        <v>0</v>
      </c>
      <c r="J81" s="196">
        <v>0</v>
      </c>
      <c r="K81" s="196">
        <v>0</v>
      </c>
    </row>
    <row r="82" spans="1:11" s="20" customFormat="1" ht="14.25" x14ac:dyDescent="0.2">
      <c r="A82" s="194">
        <v>9</v>
      </c>
      <c r="B82" s="215" t="s">
        <v>205</v>
      </c>
      <c r="C82" s="194" t="s">
        <v>155</v>
      </c>
      <c r="D82" s="196">
        <v>240.87</v>
      </c>
      <c r="E82" s="196">
        <v>240.87</v>
      </c>
      <c r="F82" s="196">
        <v>0</v>
      </c>
      <c r="G82" s="196">
        <v>0</v>
      </c>
      <c r="H82" s="196">
        <v>0</v>
      </c>
      <c r="I82" s="196">
        <v>0</v>
      </c>
      <c r="J82" s="196">
        <v>0</v>
      </c>
      <c r="K82" s="196">
        <v>0</v>
      </c>
    </row>
    <row r="83" spans="1:11" s="20" customFormat="1" ht="14.25" x14ac:dyDescent="0.2">
      <c r="A83" s="194">
        <v>10</v>
      </c>
      <c r="B83" s="215" t="s">
        <v>149</v>
      </c>
      <c r="C83" s="194" t="s">
        <v>156</v>
      </c>
      <c r="D83" s="196">
        <v>223.41</v>
      </c>
      <c r="E83" s="196">
        <v>120</v>
      </c>
      <c r="F83" s="196">
        <v>0</v>
      </c>
      <c r="G83" s="196">
        <v>13.41</v>
      </c>
      <c r="H83" s="196">
        <v>20</v>
      </c>
      <c r="I83" s="196">
        <v>10</v>
      </c>
      <c r="J83" s="196">
        <v>60</v>
      </c>
      <c r="K83" s="196">
        <v>0</v>
      </c>
    </row>
    <row r="84" spans="1:11" s="20" customFormat="1" ht="14.25" x14ac:dyDescent="0.2">
      <c r="A84" s="194">
        <v>11</v>
      </c>
      <c r="B84" s="215" t="s">
        <v>206</v>
      </c>
      <c r="C84" s="194" t="s">
        <v>207</v>
      </c>
      <c r="D84" s="196">
        <v>103.014</v>
      </c>
      <c r="E84" s="196">
        <v>103.014</v>
      </c>
      <c r="F84" s="196">
        <v>0</v>
      </c>
      <c r="G84" s="196">
        <v>0</v>
      </c>
      <c r="H84" s="196">
        <v>0</v>
      </c>
      <c r="I84" s="196">
        <v>0</v>
      </c>
      <c r="J84" s="196">
        <v>0</v>
      </c>
      <c r="K84" s="196">
        <v>0</v>
      </c>
    </row>
    <row r="85" spans="1:11" s="20" customFormat="1" ht="14.25" x14ac:dyDescent="0.2">
      <c r="A85" s="194">
        <v>12</v>
      </c>
      <c r="B85" s="215" t="s">
        <v>150</v>
      </c>
      <c r="C85" s="194" t="s">
        <v>157</v>
      </c>
      <c r="D85" s="196">
        <v>2470.6999999999998</v>
      </c>
      <c r="E85" s="196">
        <v>0</v>
      </c>
      <c r="F85" s="196">
        <v>162.80000000000001</v>
      </c>
      <c r="G85" s="196">
        <v>516.77</v>
      </c>
      <c r="H85" s="196">
        <v>297.59000000000003</v>
      </c>
      <c r="I85" s="196">
        <v>678.38</v>
      </c>
      <c r="J85" s="196">
        <v>424.63</v>
      </c>
      <c r="K85" s="196">
        <v>390.53</v>
      </c>
    </row>
    <row r="86" spans="1:11" s="20" customFormat="1" ht="18.95" customHeight="1" x14ac:dyDescent="0.2">
      <c r="A86" s="194">
        <v>13</v>
      </c>
      <c r="B86" s="215" t="s">
        <v>208</v>
      </c>
      <c r="C86" s="194" t="s">
        <v>209</v>
      </c>
      <c r="D86" s="196">
        <v>196.483</v>
      </c>
      <c r="E86" s="196">
        <v>8.7749999999999986</v>
      </c>
      <c r="F86" s="196">
        <v>7.1884999999999994</v>
      </c>
      <c r="G86" s="196">
        <v>11.729500000000002</v>
      </c>
      <c r="H86" s="196">
        <v>137.42150000000001</v>
      </c>
      <c r="I86" s="196">
        <v>16.330499999999997</v>
      </c>
      <c r="J86" s="196">
        <v>6.5809999999999995</v>
      </c>
      <c r="K86" s="196">
        <v>8.456999999999999</v>
      </c>
    </row>
    <row r="87" spans="1:11" x14ac:dyDescent="0.2">
      <c r="A87" s="11"/>
      <c r="B87" s="16" t="s">
        <v>210</v>
      </c>
      <c r="C87" s="11"/>
      <c r="D87" s="11"/>
      <c r="E87" s="11"/>
      <c r="F87" s="11"/>
      <c r="G87" s="11"/>
      <c r="H87" s="11"/>
      <c r="I87" s="11"/>
      <c r="J87" s="11"/>
      <c r="K87" s="11"/>
    </row>
    <row r="90" spans="1:11" x14ac:dyDescent="0.2">
      <c r="E90" s="12"/>
      <c r="F90" s="12"/>
      <c r="G90" s="12"/>
      <c r="H90" s="12"/>
      <c r="I90" s="12"/>
      <c r="J90" s="12"/>
      <c r="K90" s="12"/>
    </row>
  </sheetData>
  <mergeCells count="9">
    <mergeCell ref="A1:B1"/>
    <mergeCell ref="A2:K2"/>
    <mergeCell ref="A3:K3"/>
    <mergeCell ref="A5:A6"/>
    <mergeCell ref="B5:B6"/>
    <mergeCell ref="C5:C6"/>
    <mergeCell ref="D5:D6"/>
    <mergeCell ref="E5:K5"/>
    <mergeCell ref="J4:K4"/>
  </mergeCells>
  <conditionalFormatting sqref="D8:K86">
    <cfRule type="cellIs" dxfId="2" priority="2" operator="lessThan">
      <formula>0</formula>
    </cfRule>
  </conditionalFormatting>
  <printOptions horizontalCentered="1"/>
  <pageMargins left="0.35" right="0.35" top="0.9" bottom="0.2"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Zeros="0" zoomScale="85" zoomScaleNormal="85" workbookViewId="0">
      <pane xSplit="2" ySplit="7" topLeftCell="C8" activePane="bottomRight" state="frozen"/>
      <selection activeCell="A17" sqref="A17:IV17"/>
      <selection pane="topRight" activeCell="A17" sqref="A17:IV17"/>
      <selection pane="bottomLeft" activeCell="A17" sqref="A17:IV17"/>
      <selection pane="bottomRight" activeCell="A5" sqref="A5:K29"/>
    </sheetView>
  </sheetViews>
  <sheetFormatPr defaultColWidth="8.85546875" defaultRowHeight="15.75" x14ac:dyDescent="0.25"/>
  <cols>
    <col min="1" max="1" width="5.140625" style="35" customWidth="1"/>
    <col min="2" max="2" width="47.7109375" style="35" customWidth="1"/>
    <col min="3" max="3" width="10.42578125" style="35" customWidth="1"/>
    <col min="4" max="4" width="13.28515625" style="35" customWidth="1"/>
    <col min="5" max="11" width="8.7109375" style="35" customWidth="1"/>
    <col min="12" max="16384" width="8.85546875" style="35"/>
  </cols>
  <sheetData>
    <row r="1" spans="1:11" x14ac:dyDescent="0.25">
      <c r="A1" s="22" t="s">
        <v>214</v>
      </c>
      <c r="B1" s="23"/>
      <c r="C1" s="23"/>
      <c r="D1" s="23"/>
      <c r="E1" s="23"/>
      <c r="F1" s="23"/>
      <c r="G1" s="23"/>
      <c r="H1" s="23"/>
      <c r="I1" s="23"/>
      <c r="J1" s="23"/>
      <c r="K1" s="23"/>
    </row>
    <row r="2" spans="1:11" ht="19.5" customHeight="1" x14ac:dyDescent="0.25">
      <c r="A2" s="410" t="s">
        <v>330</v>
      </c>
      <c r="B2" s="410"/>
      <c r="C2" s="410"/>
      <c r="D2" s="410"/>
      <c r="E2" s="410"/>
      <c r="F2" s="410"/>
      <c r="G2" s="410"/>
      <c r="H2" s="410"/>
      <c r="I2" s="410"/>
      <c r="J2" s="410"/>
      <c r="K2" s="410"/>
    </row>
    <row r="3" spans="1:11" ht="19.5" customHeight="1" x14ac:dyDescent="0.25">
      <c r="A3" s="410" t="s">
        <v>331</v>
      </c>
      <c r="B3" s="410"/>
      <c r="C3" s="410"/>
      <c r="D3" s="410"/>
      <c r="E3" s="410"/>
      <c r="F3" s="410"/>
      <c r="G3" s="410"/>
      <c r="H3" s="410"/>
      <c r="I3" s="410"/>
      <c r="J3" s="410"/>
      <c r="K3" s="410"/>
    </row>
    <row r="4" spans="1:11" x14ac:dyDescent="0.25">
      <c r="A4" s="23"/>
      <c r="B4" s="23"/>
      <c r="C4" s="23"/>
      <c r="D4" s="23"/>
      <c r="E4" s="23"/>
      <c r="F4" s="23"/>
      <c r="G4" s="23"/>
      <c r="H4" s="23"/>
      <c r="I4" s="415" t="s">
        <v>158</v>
      </c>
      <c r="J4" s="415"/>
      <c r="K4" s="415"/>
    </row>
    <row r="5" spans="1:11" ht="15.6" customHeight="1" x14ac:dyDescent="0.25">
      <c r="A5" s="411" t="s">
        <v>0</v>
      </c>
      <c r="B5" s="411" t="s">
        <v>123</v>
      </c>
      <c r="C5" s="411" t="s">
        <v>41</v>
      </c>
      <c r="D5" s="411" t="s">
        <v>147</v>
      </c>
      <c r="E5" s="412" t="s">
        <v>201</v>
      </c>
      <c r="F5" s="413"/>
      <c r="G5" s="413"/>
      <c r="H5" s="413"/>
      <c r="I5" s="413"/>
      <c r="J5" s="413"/>
      <c r="K5" s="414"/>
    </row>
    <row r="6" spans="1:11" ht="38.25" x14ac:dyDescent="0.25">
      <c r="A6" s="411"/>
      <c r="B6" s="411"/>
      <c r="C6" s="411"/>
      <c r="D6" s="411"/>
      <c r="E6" s="253" t="s">
        <v>319</v>
      </c>
      <c r="F6" s="253" t="s">
        <v>320</v>
      </c>
      <c r="G6" s="253" t="s">
        <v>321</v>
      </c>
      <c r="H6" s="253" t="s">
        <v>322</v>
      </c>
      <c r="I6" s="253" t="s">
        <v>323</v>
      </c>
      <c r="J6" s="253" t="s">
        <v>324</v>
      </c>
      <c r="K6" s="253" t="s">
        <v>325</v>
      </c>
    </row>
    <row r="7" spans="1:11" s="38" customFormat="1" ht="25.5" x14ac:dyDescent="0.15">
      <c r="A7" s="254">
        <v>1</v>
      </c>
      <c r="B7" s="254">
        <v>2</v>
      </c>
      <c r="C7" s="254">
        <v>3</v>
      </c>
      <c r="D7" s="255" t="s">
        <v>332</v>
      </c>
      <c r="E7" s="254">
        <v>5</v>
      </c>
      <c r="F7" s="254">
        <v>6</v>
      </c>
      <c r="G7" s="254">
        <v>7</v>
      </c>
      <c r="H7" s="254">
        <v>8</v>
      </c>
      <c r="I7" s="254">
        <v>9</v>
      </c>
      <c r="J7" s="254">
        <v>10</v>
      </c>
      <c r="K7" s="254">
        <v>11</v>
      </c>
    </row>
    <row r="8" spans="1:11" ht="9.9499999999999993" customHeight="1" x14ac:dyDescent="0.25">
      <c r="A8" s="49">
        <v>1</v>
      </c>
      <c r="B8" s="50" t="s">
        <v>176</v>
      </c>
      <c r="C8" s="51" t="s">
        <v>48</v>
      </c>
      <c r="D8" s="52">
        <v>171.9</v>
      </c>
      <c r="E8" s="52">
        <v>1.04</v>
      </c>
      <c r="F8" s="52">
        <v>8.36</v>
      </c>
      <c r="G8" s="52">
        <v>21.5</v>
      </c>
      <c r="H8" s="52">
        <v>102.58000000000001</v>
      </c>
      <c r="I8" s="52">
        <v>32.68</v>
      </c>
      <c r="J8" s="52">
        <v>1.3900000000000001</v>
      </c>
      <c r="K8" s="52">
        <v>4.3500000000000005</v>
      </c>
    </row>
    <row r="9" spans="1:11" ht="9.9499999999999993" customHeight="1" x14ac:dyDescent="0.25">
      <c r="A9" s="51"/>
      <c r="B9" s="53" t="s">
        <v>23</v>
      </c>
      <c r="C9" s="51"/>
      <c r="D9" s="52">
        <v>0</v>
      </c>
      <c r="E9" s="55"/>
      <c r="F9" s="55"/>
      <c r="G9" s="55"/>
      <c r="H9" s="55"/>
      <c r="I9" s="55"/>
      <c r="J9" s="55"/>
      <c r="K9" s="55"/>
    </row>
    <row r="10" spans="1:11" ht="9.9499999999999993" customHeight="1" x14ac:dyDescent="0.25">
      <c r="A10" s="37" t="s">
        <v>1</v>
      </c>
      <c r="B10" s="54" t="s">
        <v>63</v>
      </c>
      <c r="C10" s="37" t="s">
        <v>66</v>
      </c>
      <c r="D10" s="55">
        <v>5.89</v>
      </c>
      <c r="E10" s="55">
        <v>0</v>
      </c>
      <c r="F10" s="55">
        <v>0</v>
      </c>
      <c r="G10" s="55">
        <v>0</v>
      </c>
      <c r="H10" s="55">
        <v>0</v>
      </c>
      <c r="I10" s="55">
        <v>4.43</v>
      </c>
      <c r="J10" s="55">
        <v>0.77</v>
      </c>
      <c r="K10" s="55">
        <v>0.69000000000000006</v>
      </c>
    </row>
    <row r="11" spans="1:11" ht="9.9499999999999993" customHeight="1" x14ac:dyDescent="0.25">
      <c r="A11" s="37" t="s">
        <v>2</v>
      </c>
      <c r="B11" s="53" t="s">
        <v>18</v>
      </c>
      <c r="C11" s="56" t="s">
        <v>49</v>
      </c>
      <c r="D11" s="57">
        <v>13.880000000000004</v>
      </c>
      <c r="E11" s="55">
        <v>0.32999999999999996</v>
      </c>
      <c r="F11" s="55">
        <v>0.74</v>
      </c>
      <c r="G11" s="55">
        <v>3.2200000000000006</v>
      </c>
      <c r="H11" s="55">
        <v>2.590000000000003</v>
      </c>
      <c r="I11" s="55">
        <v>6.36</v>
      </c>
      <c r="J11" s="55">
        <v>0.35999999999999993</v>
      </c>
      <c r="K11" s="55">
        <v>0.28000000000000003</v>
      </c>
    </row>
    <row r="12" spans="1:11" ht="9.9499999999999993" customHeight="1" x14ac:dyDescent="0.25">
      <c r="A12" s="37" t="s">
        <v>3</v>
      </c>
      <c r="B12" s="54" t="s">
        <v>19</v>
      </c>
      <c r="C12" s="37" t="s">
        <v>50</v>
      </c>
      <c r="D12" s="55">
        <v>31.13</v>
      </c>
      <c r="E12" s="55">
        <v>0</v>
      </c>
      <c r="F12" s="55">
        <v>0.09</v>
      </c>
      <c r="G12" s="55">
        <v>0</v>
      </c>
      <c r="H12" s="55">
        <v>31.04</v>
      </c>
      <c r="I12" s="55">
        <v>0</v>
      </c>
      <c r="J12" s="55">
        <v>0</v>
      </c>
      <c r="K12" s="55">
        <v>0</v>
      </c>
    </row>
    <row r="13" spans="1:11" ht="9.9499999999999993" customHeight="1" x14ac:dyDescent="0.25">
      <c r="A13" s="37" t="s">
        <v>4</v>
      </c>
      <c r="B13" s="54" t="s">
        <v>20</v>
      </c>
      <c r="C13" s="37" t="s">
        <v>51</v>
      </c>
      <c r="D13" s="55">
        <v>0</v>
      </c>
      <c r="E13" s="55">
        <v>0</v>
      </c>
      <c r="F13" s="55">
        <v>0</v>
      </c>
      <c r="G13" s="55">
        <v>0</v>
      </c>
      <c r="H13" s="55">
        <v>0</v>
      </c>
      <c r="I13" s="55">
        <v>0</v>
      </c>
      <c r="J13" s="55">
        <v>0</v>
      </c>
      <c r="K13" s="55">
        <v>0</v>
      </c>
    </row>
    <row r="14" spans="1:11" ht="9.9499999999999993" customHeight="1" x14ac:dyDescent="0.25">
      <c r="A14" s="37" t="s">
        <v>5</v>
      </c>
      <c r="B14" s="54" t="s">
        <v>21</v>
      </c>
      <c r="C14" s="37" t="s">
        <v>52</v>
      </c>
      <c r="D14" s="55">
        <v>0.08</v>
      </c>
      <c r="E14" s="55">
        <v>0</v>
      </c>
      <c r="F14" s="55">
        <v>0.08</v>
      </c>
      <c r="G14" s="55">
        <v>0</v>
      </c>
      <c r="H14" s="55">
        <v>0</v>
      </c>
      <c r="I14" s="55">
        <v>0</v>
      </c>
      <c r="J14" s="55">
        <v>0</v>
      </c>
      <c r="K14" s="55">
        <v>0</v>
      </c>
    </row>
    <row r="15" spans="1:11" ht="9.9499999999999993" customHeight="1" x14ac:dyDescent="0.25">
      <c r="A15" s="37"/>
      <c r="B15" s="54" t="s">
        <v>553</v>
      </c>
      <c r="C15" s="37" t="s">
        <v>175</v>
      </c>
      <c r="D15" s="55">
        <v>0.08</v>
      </c>
      <c r="E15" s="55">
        <v>0</v>
      </c>
      <c r="F15" s="55">
        <v>0.08</v>
      </c>
      <c r="G15" s="55">
        <v>0</v>
      </c>
      <c r="H15" s="55">
        <v>0</v>
      </c>
      <c r="I15" s="55">
        <v>0</v>
      </c>
      <c r="J15" s="55">
        <v>0</v>
      </c>
      <c r="K15" s="55">
        <v>0</v>
      </c>
    </row>
    <row r="16" spans="1:11" s="335" customFormat="1" ht="9.9499999999999993" customHeight="1" x14ac:dyDescent="0.25">
      <c r="A16" s="331">
        <v>2</v>
      </c>
      <c r="B16" s="332" t="s">
        <v>53</v>
      </c>
      <c r="C16" s="333"/>
      <c r="D16" s="334">
        <v>1070.9199999999998</v>
      </c>
      <c r="E16" s="334">
        <v>0</v>
      </c>
      <c r="F16" s="334">
        <v>921.65999999999985</v>
      </c>
      <c r="G16" s="334">
        <v>0</v>
      </c>
      <c r="H16" s="334">
        <v>149.25999999999993</v>
      </c>
      <c r="I16" s="334">
        <v>0</v>
      </c>
      <c r="J16" s="334">
        <v>0</v>
      </c>
      <c r="K16" s="334">
        <v>0</v>
      </c>
    </row>
    <row r="17" spans="1:11" s="39" customFormat="1" ht="9.9499999999999993" customHeight="1" x14ac:dyDescent="0.25">
      <c r="A17" s="56"/>
      <c r="B17" s="53" t="s">
        <v>23</v>
      </c>
      <c r="C17" s="56"/>
      <c r="D17" s="55">
        <v>0</v>
      </c>
      <c r="E17" s="55"/>
      <c r="F17" s="55"/>
      <c r="G17" s="55"/>
      <c r="H17" s="55"/>
      <c r="I17" s="55"/>
      <c r="J17" s="55"/>
      <c r="K17" s="55"/>
    </row>
    <row r="18" spans="1:11" ht="9.9499999999999993" customHeight="1" x14ac:dyDescent="0.25">
      <c r="A18" s="37" t="s">
        <v>7</v>
      </c>
      <c r="B18" s="54" t="s">
        <v>554</v>
      </c>
      <c r="C18" s="37" t="s">
        <v>67</v>
      </c>
      <c r="D18" s="55">
        <v>0</v>
      </c>
      <c r="E18" s="55">
        <v>0</v>
      </c>
      <c r="F18" s="55">
        <v>0</v>
      </c>
      <c r="G18" s="55">
        <v>0</v>
      </c>
      <c r="H18" s="55">
        <v>0</v>
      </c>
      <c r="I18" s="55">
        <v>0</v>
      </c>
      <c r="J18" s="55">
        <v>0</v>
      </c>
      <c r="K18" s="55">
        <v>0</v>
      </c>
    </row>
    <row r="19" spans="1:11" ht="9.9499999999999993" customHeight="1" x14ac:dyDescent="0.25">
      <c r="A19" s="37" t="s">
        <v>8</v>
      </c>
      <c r="B19" s="54" t="s">
        <v>125</v>
      </c>
      <c r="C19" s="37" t="s">
        <v>127</v>
      </c>
      <c r="D19" s="55">
        <v>0</v>
      </c>
      <c r="E19" s="55">
        <v>0</v>
      </c>
      <c r="F19" s="55">
        <v>0</v>
      </c>
      <c r="G19" s="55">
        <v>0</v>
      </c>
      <c r="H19" s="55">
        <v>0</v>
      </c>
      <c r="I19" s="55">
        <v>0</v>
      </c>
      <c r="J19" s="55">
        <v>0</v>
      </c>
      <c r="K19" s="55">
        <v>0</v>
      </c>
    </row>
    <row r="20" spans="1:11" ht="9.9499999999999993" customHeight="1" x14ac:dyDescent="0.25">
      <c r="A20" s="37" t="s">
        <v>9</v>
      </c>
      <c r="B20" s="54" t="s">
        <v>555</v>
      </c>
      <c r="C20" s="37" t="s">
        <v>198</v>
      </c>
      <c r="D20" s="55">
        <v>0</v>
      </c>
      <c r="E20" s="55">
        <v>0</v>
      </c>
      <c r="F20" s="55">
        <v>0</v>
      </c>
      <c r="G20" s="55">
        <v>0</v>
      </c>
      <c r="H20" s="55">
        <v>0</v>
      </c>
      <c r="I20" s="55">
        <v>0</v>
      </c>
      <c r="J20" s="55">
        <v>0</v>
      </c>
      <c r="K20" s="55">
        <v>0</v>
      </c>
    </row>
    <row r="21" spans="1:11" s="339" customFormat="1" ht="9.9499999999999993" customHeight="1" x14ac:dyDescent="0.25">
      <c r="A21" s="336" t="s">
        <v>10</v>
      </c>
      <c r="B21" s="337" t="s">
        <v>556</v>
      </c>
      <c r="C21" s="336" t="s">
        <v>199</v>
      </c>
      <c r="D21" s="338">
        <v>0</v>
      </c>
      <c r="E21" s="338">
        <v>0</v>
      </c>
      <c r="F21" s="338">
        <v>0</v>
      </c>
      <c r="G21" s="338">
        <v>0</v>
      </c>
      <c r="H21" s="338">
        <v>0</v>
      </c>
      <c r="I21" s="338">
        <v>0</v>
      </c>
      <c r="J21" s="338">
        <v>0</v>
      </c>
      <c r="K21" s="338">
        <v>0</v>
      </c>
    </row>
    <row r="22" spans="1:11" ht="9.9499999999999993" customHeight="1" x14ac:dyDescent="0.25">
      <c r="A22" s="37" t="s">
        <v>11</v>
      </c>
      <c r="B22" s="53" t="s">
        <v>557</v>
      </c>
      <c r="C22" s="37" t="s">
        <v>200</v>
      </c>
      <c r="D22" s="55">
        <v>9.5299999999999994</v>
      </c>
      <c r="E22" s="55">
        <v>0</v>
      </c>
      <c r="F22" s="55">
        <v>1.6</v>
      </c>
      <c r="G22" s="55">
        <v>0</v>
      </c>
      <c r="H22" s="55">
        <v>7.93</v>
      </c>
      <c r="I22" s="55">
        <v>0</v>
      </c>
      <c r="J22" s="55">
        <v>0</v>
      </c>
      <c r="K22" s="55">
        <v>0</v>
      </c>
    </row>
    <row r="23" spans="1:11" ht="9.9499999999999993" customHeight="1" x14ac:dyDescent="0.25">
      <c r="A23" s="37"/>
      <c r="B23" s="54" t="s">
        <v>161</v>
      </c>
      <c r="C23" s="37" t="s">
        <v>558</v>
      </c>
      <c r="D23" s="55">
        <v>9.5299999999999994</v>
      </c>
      <c r="E23" s="55">
        <v>0</v>
      </c>
      <c r="F23" s="55">
        <v>1.6</v>
      </c>
      <c r="G23" s="55">
        <v>0</v>
      </c>
      <c r="H23" s="55">
        <v>7.93</v>
      </c>
      <c r="I23" s="55">
        <v>0</v>
      </c>
      <c r="J23" s="55">
        <v>0</v>
      </c>
      <c r="K23" s="55">
        <v>0</v>
      </c>
    </row>
    <row r="24" spans="1:11" s="335" customFormat="1" ht="9.9499999999999993" customHeight="1" x14ac:dyDescent="0.25">
      <c r="A24" s="331">
        <v>3</v>
      </c>
      <c r="B24" s="332" t="s">
        <v>559</v>
      </c>
      <c r="C24" s="333"/>
      <c r="D24" s="334">
        <v>0</v>
      </c>
      <c r="E24" s="334">
        <v>0</v>
      </c>
      <c r="F24" s="334">
        <v>0</v>
      </c>
      <c r="G24" s="334">
        <v>0</v>
      </c>
      <c r="H24" s="334">
        <v>0</v>
      </c>
      <c r="I24" s="334">
        <v>0</v>
      </c>
      <c r="J24" s="334">
        <v>0</v>
      </c>
      <c r="K24" s="334">
        <v>0</v>
      </c>
    </row>
    <row r="25" spans="1:11" s="335" customFormat="1" ht="9.9499999999999993" customHeight="1" x14ac:dyDescent="0.25">
      <c r="A25" s="331">
        <v>4</v>
      </c>
      <c r="B25" s="332" t="s">
        <v>560</v>
      </c>
      <c r="C25" s="333"/>
      <c r="D25" s="334">
        <v>8.83</v>
      </c>
      <c r="E25" s="334">
        <v>0.25</v>
      </c>
      <c r="F25" s="334">
        <v>0.18</v>
      </c>
      <c r="G25" s="334">
        <v>0.08</v>
      </c>
      <c r="H25" s="334">
        <v>6.2700000000000005</v>
      </c>
      <c r="I25" s="334">
        <v>0.64000000000000012</v>
      </c>
      <c r="J25" s="334">
        <v>1.1400000000000001</v>
      </c>
      <c r="K25" s="334">
        <v>0.27</v>
      </c>
    </row>
    <row r="26" spans="1:11" ht="9.9499999999999993" customHeight="1" x14ac:dyDescent="0.25">
      <c r="A26" s="330" t="s">
        <v>561</v>
      </c>
      <c r="B26" s="54" t="s">
        <v>562</v>
      </c>
      <c r="C26" s="37"/>
      <c r="D26" s="55">
        <v>0.47000000000000003</v>
      </c>
      <c r="E26" s="55">
        <v>0</v>
      </c>
      <c r="F26" s="55">
        <v>0</v>
      </c>
      <c r="G26" s="55">
        <v>0</v>
      </c>
      <c r="H26" s="55">
        <v>0</v>
      </c>
      <c r="I26" s="55">
        <v>0.47000000000000003</v>
      </c>
      <c r="J26" s="55">
        <v>0</v>
      </c>
      <c r="K26" s="55">
        <v>0</v>
      </c>
    </row>
    <row r="27" spans="1:11" ht="9.9499999999999993" customHeight="1" x14ac:dyDescent="0.25">
      <c r="A27" s="330" t="s">
        <v>563</v>
      </c>
      <c r="B27" s="54" t="s">
        <v>126</v>
      </c>
      <c r="C27" s="37" t="s">
        <v>128</v>
      </c>
      <c r="D27" s="55">
        <v>0.22</v>
      </c>
      <c r="E27" s="55">
        <v>0</v>
      </c>
      <c r="F27" s="55">
        <v>0</v>
      </c>
      <c r="G27" s="55">
        <v>0.05</v>
      </c>
      <c r="H27" s="55">
        <v>9.9999999999999992E-2</v>
      </c>
      <c r="I27" s="55">
        <v>7.0000000000000007E-2</v>
      </c>
      <c r="J27" s="55">
        <v>0</v>
      </c>
      <c r="K27" s="55">
        <v>0</v>
      </c>
    </row>
    <row r="28" spans="1:11" ht="9.9499999999999993" customHeight="1" x14ac:dyDescent="0.25">
      <c r="A28" s="330" t="s">
        <v>564</v>
      </c>
      <c r="B28" s="54" t="s">
        <v>565</v>
      </c>
      <c r="C28" s="37"/>
      <c r="D28" s="55">
        <v>0</v>
      </c>
      <c r="E28" s="55">
        <v>0</v>
      </c>
      <c r="F28" s="55">
        <v>0</v>
      </c>
      <c r="G28" s="55">
        <v>0</v>
      </c>
      <c r="H28" s="55">
        <v>0</v>
      </c>
      <c r="I28" s="55">
        <v>0</v>
      </c>
      <c r="J28" s="55">
        <v>0</v>
      </c>
      <c r="K28" s="55">
        <v>0</v>
      </c>
    </row>
    <row r="29" spans="1:11" ht="9.9499999999999993" customHeight="1" x14ac:dyDescent="0.25">
      <c r="A29" s="330" t="s">
        <v>566</v>
      </c>
      <c r="B29" s="54" t="s">
        <v>567</v>
      </c>
      <c r="C29" s="37"/>
      <c r="D29" s="256">
        <v>0</v>
      </c>
      <c r="E29" s="256">
        <v>0</v>
      </c>
      <c r="F29" s="256">
        <v>0</v>
      </c>
      <c r="G29" s="256">
        <v>0</v>
      </c>
      <c r="H29" s="256">
        <v>0</v>
      </c>
      <c r="I29" s="256">
        <v>0</v>
      </c>
      <c r="J29" s="256">
        <v>0</v>
      </c>
      <c r="K29" s="256">
        <v>0</v>
      </c>
    </row>
    <row r="30" spans="1:11" s="39" customFormat="1" x14ac:dyDescent="0.25">
      <c r="A30" s="26"/>
      <c r="B30" s="26" t="s">
        <v>180</v>
      </c>
      <c r="C30" s="26"/>
      <c r="D30" s="26"/>
      <c r="E30" s="26"/>
      <c r="F30" s="26"/>
      <c r="G30" s="26"/>
      <c r="H30" s="26"/>
      <c r="I30" s="26"/>
      <c r="J30" s="26"/>
      <c r="K30" s="26"/>
    </row>
    <row r="31" spans="1:11" s="39" customFormat="1" x14ac:dyDescent="0.25">
      <c r="A31" s="26"/>
      <c r="B31" s="40" t="s">
        <v>181</v>
      </c>
      <c r="C31" s="26"/>
      <c r="D31" s="26"/>
      <c r="E31" s="26"/>
      <c r="F31" s="26"/>
      <c r="G31" s="26"/>
      <c r="H31" s="26"/>
      <c r="I31" s="26"/>
      <c r="J31" s="26"/>
      <c r="K31" s="26"/>
    </row>
    <row r="32" spans="1:11" s="39" customFormat="1" x14ac:dyDescent="0.25">
      <c r="A32" s="26"/>
      <c r="B32" s="40" t="s">
        <v>182</v>
      </c>
      <c r="C32" s="26"/>
      <c r="D32" s="26"/>
      <c r="E32" s="26"/>
      <c r="F32" s="26"/>
      <c r="G32" s="26"/>
      <c r="H32" s="26"/>
      <c r="I32" s="26"/>
      <c r="J32" s="26"/>
      <c r="K32" s="26"/>
    </row>
  </sheetData>
  <mergeCells count="8">
    <mergeCell ref="A2:K2"/>
    <mergeCell ref="A3:K3"/>
    <mergeCell ref="A5:A6"/>
    <mergeCell ref="B5:B6"/>
    <mergeCell ref="C5:C6"/>
    <mergeCell ref="D5:D6"/>
    <mergeCell ref="E5:K5"/>
    <mergeCell ref="I4:K4"/>
  </mergeCells>
  <printOptions horizontalCentered="1"/>
  <pageMargins left="0.35" right="0.35" top="0.9" bottom="0.2"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5"/>
  <sheetViews>
    <sheetView showZeros="0" zoomScale="85" zoomScaleNormal="85" workbookViewId="0">
      <pane xSplit="2" ySplit="6" topLeftCell="C61" activePane="bottomRight" state="frozen"/>
      <selection activeCell="I21" sqref="I21"/>
      <selection pane="topRight" activeCell="I21" sqref="I21"/>
      <selection pane="bottomLeft" activeCell="I21" sqref="I21"/>
      <selection pane="bottomRight" activeCell="A5" sqref="A5:K65"/>
    </sheetView>
  </sheetViews>
  <sheetFormatPr defaultColWidth="8.7109375" defaultRowHeight="12.75" x14ac:dyDescent="0.2"/>
  <cols>
    <col min="1" max="1" width="6.42578125" style="142" customWidth="1"/>
    <col min="2" max="2" width="32.140625" style="142" customWidth="1"/>
    <col min="3" max="3" width="6.7109375" style="142" customWidth="1"/>
    <col min="4" max="4" width="9.7109375" style="142" customWidth="1"/>
    <col min="5" max="11" width="6.7109375" style="142" customWidth="1"/>
    <col min="12" max="226" width="8.7109375" style="142"/>
    <col min="227" max="227" width="6.42578125" style="142" customWidth="1"/>
    <col min="228" max="228" width="32.140625" style="142" customWidth="1"/>
    <col min="229" max="229" width="6.7109375" style="142" customWidth="1"/>
    <col min="230" max="230" width="9.42578125" style="142" customWidth="1"/>
    <col min="231" max="242" width="10" style="142" customWidth="1"/>
    <col min="243" max="482" width="8.7109375" style="142"/>
    <col min="483" max="483" width="6.42578125" style="142" customWidth="1"/>
    <col min="484" max="484" width="32.140625" style="142" customWidth="1"/>
    <col min="485" max="485" width="6.7109375" style="142" customWidth="1"/>
    <col min="486" max="486" width="9.42578125" style="142" customWidth="1"/>
    <col min="487" max="498" width="10" style="142" customWidth="1"/>
    <col min="499" max="738" width="8.7109375" style="142"/>
    <col min="739" max="739" width="6.42578125" style="142" customWidth="1"/>
    <col min="740" max="740" width="32.140625" style="142" customWidth="1"/>
    <col min="741" max="741" width="6.7109375" style="142" customWidth="1"/>
    <col min="742" max="742" width="9.42578125" style="142" customWidth="1"/>
    <col min="743" max="754" width="10" style="142" customWidth="1"/>
    <col min="755" max="994" width="8.7109375" style="142"/>
    <col min="995" max="995" width="6.42578125" style="142" customWidth="1"/>
    <col min="996" max="996" width="32.140625" style="142" customWidth="1"/>
    <col min="997" max="997" width="6.7109375" style="142" customWidth="1"/>
    <col min="998" max="998" width="9.42578125" style="142" customWidth="1"/>
    <col min="999" max="1010" width="10" style="142" customWidth="1"/>
    <col min="1011" max="1250" width="8.7109375" style="142"/>
    <col min="1251" max="1251" width="6.42578125" style="142" customWidth="1"/>
    <col min="1252" max="1252" width="32.140625" style="142" customWidth="1"/>
    <col min="1253" max="1253" width="6.7109375" style="142" customWidth="1"/>
    <col min="1254" max="1254" width="9.42578125" style="142" customWidth="1"/>
    <col min="1255" max="1266" width="10" style="142" customWidth="1"/>
    <col min="1267" max="1506" width="8.7109375" style="142"/>
    <col min="1507" max="1507" width="6.42578125" style="142" customWidth="1"/>
    <col min="1508" max="1508" width="32.140625" style="142" customWidth="1"/>
    <col min="1509" max="1509" width="6.7109375" style="142" customWidth="1"/>
    <col min="1510" max="1510" width="9.42578125" style="142" customWidth="1"/>
    <col min="1511" max="1522" width="10" style="142" customWidth="1"/>
    <col min="1523" max="1762" width="8.7109375" style="142"/>
    <col min="1763" max="1763" width="6.42578125" style="142" customWidth="1"/>
    <col min="1764" max="1764" width="32.140625" style="142" customWidth="1"/>
    <col min="1765" max="1765" width="6.7109375" style="142" customWidth="1"/>
    <col min="1766" max="1766" width="9.42578125" style="142" customWidth="1"/>
    <col min="1767" max="1778" width="10" style="142" customWidth="1"/>
    <col min="1779" max="2018" width="8.7109375" style="142"/>
    <col min="2019" max="2019" width="6.42578125" style="142" customWidth="1"/>
    <col min="2020" max="2020" width="32.140625" style="142" customWidth="1"/>
    <col min="2021" max="2021" width="6.7109375" style="142" customWidth="1"/>
    <col min="2022" max="2022" width="9.42578125" style="142" customWidth="1"/>
    <col min="2023" max="2034" width="10" style="142" customWidth="1"/>
    <col min="2035" max="2274" width="8.7109375" style="142"/>
    <col min="2275" max="2275" width="6.42578125" style="142" customWidth="1"/>
    <col min="2276" max="2276" width="32.140625" style="142" customWidth="1"/>
    <col min="2277" max="2277" width="6.7109375" style="142" customWidth="1"/>
    <col min="2278" max="2278" width="9.42578125" style="142" customWidth="1"/>
    <col min="2279" max="2290" width="10" style="142" customWidth="1"/>
    <col min="2291" max="2530" width="8.7109375" style="142"/>
    <col min="2531" max="2531" width="6.42578125" style="142" customWidth="1"/>
    <col min="2532" max="2532" width="32.140625" style="142" customWidth="1"/>
    <col min="2533" max="2533" width="6.7109375" style="142" customWidth="1"/>
    <col min="2534" max="2534" width="9.42578125" style="142" customWidth="1"/>
    <col min="2535" max="2546" width="10" style="142" customWidth="1"/>
    <col min="2547" max="2786" width="8.7109375" style="142"/>
    <col min="2787" max="2787" width="6.42578125" style="142" customWidth="1"/>
    <col min="2788" max="2788" width="32.140625" style="142" customWidth="1"/>
    <col min="2789" max="2789" width="6.7109375" style="142" customWidth="1"/>
    <col min="2790" max="2790" width="9.42578125" style="142" customWidth="1"/>
    <col min="2791" max="2802" width="10" style="142" customWidth="1"/>
    <col min="2803" max="3042" width="8.7109375" style="142"/>
    <col min="3043" max="3043" width="6.42578125" style="142" customWidth="1"/>
    <col min="3044" max="3044" width="32.140625" style="142" customWidth="1"/>
    <col min="3045" max="3045" width="6.7109375" style="142" customWidth="1"/>
    <col min="3046" max="3046" width="9.42578125" style="142" customWidth="1"/>
    <col min="3047" max="3058" width="10" style="142" customWidth="1"/>
    <col min="3059" max="3298" width="8.7109375" style="142"/>
    <col min="3299" max="3299" width="6.42578125" style="142" customWidth="1"/>
    <col min="3300" max="3300" width="32.140625" style="142" customWidth="1"/>
    <col min="3301" max="3301" width="6.7109375" style="142" customWidth="1"/>
    <col min="3302" max="3302" width="9.42578125" style="142" customWidth="1"/>
    <col min="3303" max="3314" width="10" style="142" customWidth="1"/>
    <col min="3315" max="3554" width="8.7109375" style="142"/>
    <col min="3555" max="3555" width="6.42578125" style="142" customWidth="1"/>
    <col min="3556" max="3556" width="32.140625" style="142" customWidth="1"/>
    <col min="3557" max="3557" width="6.7109375" style="142" customWidth="1"/>
    <col min="3558" max="3558" width="9.42578125" style="142" customWidth="1"/>
    <col min="3559" max="3570" width="10" style="142" customWidth="1"/>
    <col min="3571" max="3810" width="8.7109375" style="142"/>
    <col min="3811" max="3811" width="6.42578125" style="142" customWidth="1"/>
    <col min="3812" max="3812" width="32.140625" style="142" customWidth="1"/>
    <col min="3813" max="3813" width="6.7109375" style="142" customWidth="1"/>
    <col min="3814" max="3814" width="9.42578125" style="142" customWidth="1"/>
    <col min="3815" max="3826" width="10" style="142" customWidth="1"/>
    <col min="3827" max="4066" width="8.7109375" style="142"/>
    <col min="4067" max="4067" width="6.42578125" style="142" customWidth="1"/>
    <col min="4068" max="4068" width="32.140625" style="142" customWidth="1"/>
    <col min="4069" max="4069" width="6.7109375" style="142" customWidth="1"/>
    <col min="4070" max="4070" width="9.42578125" style="142" customWidth="1"/>
    <col min="4071" max="4082" width="10" style="142" customWidth="1"/>
    <col min="4083" max="4322" width="8.7109375" style="142"/>
    <col min="4323" max="4323" width="6.42578125" style="142" customWidth="1"/>
    <col min="4324" max="4324" width="32.140625" style="142" customWidth="1"/>
    <col min="4325" max="4325" width="6.7109375" style="142" customWidth="1"/>
    <col min="4326" max="4326" width="9.42578125" style="142" customWidth="1"/>
    <col min="4327" max="4338" width="10" style="142" customWidth="1"/>
    <col min="4339" max="4578" width="8.7109375" style="142"/>
    <col min="4579" max="4579" width="6.42578125" style="142" customWidth="1"/>
    <col min="4580" max="4580" width="32.140625" style="142" customWidth="1"/>
    <col min="4581" max="4581" width="6.7109375" style="142" customWidth="1"/>
    <col min="4582" max="4582" width="9.42578125" style="142" customWidth="1"/>
    <col min="4583" max="4594" width="10" style="142" customWidth="1"/>
    <col min="4595" max="4834" width="8.7109375" style="142"/>
    <col min="4835" max="4835" width="6.42578125" style="142" customWidth="1"/>
    <col min="4836" max="4836" width="32.140625" style="142" customWidth="1"/>
    <col min="4837" max="4837" width="6.7109375" style="142" customWidth="1"/>
    <col min="4838" max="4838" width="9.42578125" style="142" customWidth="1"/>
    <col min="4839" max="4850" width="10" style="142" customWidth="1"/>
    <col min="4851" max="5090" width="8.7109375" style="142"/>
    <col min="5091" max="5091" width="6.42578125" style="142" customWidth="1"/>
    <col min="5092" max="5092" width="32.140625" style="142" customWidth="1"/>
    <col min="5093" max="5093" width="6.7109375" style="142" customWidth="1"/>
    <col min="5094" max="5094" width="9.42578125" style="142" customWidth="1"/>
    <col min="5095" max="5106" width="10" style="142" customWidth="1"/>
    <col min="5107" max="5346" width="8.7109375" style="142"/>
    <col min="5347" max="5347" width="6.42578125" style="142" customWidth="1"/>
    <col min="5348" max="5348" width="32.140625" style="142" customWidth="1"/>
    <col min="5349" max="5349" width="6.7109375" style="142" customWidth="1"/>
    <col min="5350" max="5350" width="9.42578125" style="142" customWidth="1"/>
    <col min="5351" max="5362" width="10" style="142" customWidth="1"/>
    <col min="5363" max="5602" width="8.7109375" style="142"/>
    <col min="5603" max="5603" width="6.42578125" style="142" customWidth="1"/>
    <col min="5604" max="5604" width="32.140625" style="142" customWidth="1"/>
    <col min="5605" max="5605" width="6.7109375" style="142" customWidth="1"/>
    <col min="5606" max="5606" width="9.42578125" style="142" customWidth="1"/>
    <col min="5607" max="5618" width="10" style="142" customWidth="1"/>
    <col min="5619" max="5858" width="8.7109375" style="142"/>
    <col min="5859" max="5859" width="6.42578125" style="142" customWidth="1"/>
    <col min="5860" max="5860" width="32.140625" style="142" customWidth="1"/>
    <col min="5861" max="5861" width="6.7109375" style="142" customWidth="1"/>
    <col min="5862" max="5862" width="9.42578125" style="142" customWidth="1"/>
    <col min="5863" max="5874" width="10" style="142" customWidth="1"/>
    <col min="5875" max="6114" width="8.7109375" style="142"/>
    <col min="6115" max="6115" width="6.42578125" style="142" customWidth="1"/>
    <col min="6116" max="6116" width="32.140625" style="142" customWidth="1"/>
    <col min="6117" max="6117" width="6.7109375" style="142" customWidth="1"/>
    <col min="6118" max="6118" width="9.42578125" style="142" customWidth="1"/>
    <col min="6119" max="6130" width="10" style="142" customWidth="1"/>
    <col min="6131" max="6370" width="8.7109375" style="142"/>
    <col min="6371" max="6371" width="6.42578125" style="142" customWidth="1"/>
    <col min="6372" max="6372" width="32.140625" style="142" customWidth="1"/>
    <col min="6373" max="6373" width="6.7109375" style="142" customWidth="1"/>
    <col min="6374" max="6374" width="9.42578125" style="142" customWidth="1"/>
    <col min="6375" max="6386" width="10" style="142" customWidth="1"/>
    <col min="6387" max="6626" width="8.7109375" style="142"/>
    <col min="6627" max="6627" width="6.42578125" style="142" customWidth="1"/>
    <col min="6628" max="6628" width="32.140625" style="142" customWidth="1"/>
    <col min="6629" max="6629" width="6.7109375" style="142" customWidth="1"/>
    <col min="6630" max="6630" width="9.42578125" style="142" customWidth="1"/>
    <col min="6631" max="6642" width="10" style="142" customWidth="1"/>
    <col min="6643" max="6882" width="8.7109375" style="142"/>
    <col min="6883" max="6883" width="6.42578125" style="142" customWidth="1"/>
    <col min="6884" max="6884" width="32.140625" style="142" customWidth="1"/>
    <col min="6885" max="6885" width="6.7109375" style="142" customWidth="1"/>
    <col min="6886" max="6886" width="9.42578125" style="142" customWidth="1"/>
    <col min="6887" max="6898" width="10" style="142" customWidth="1"/>
    <col min="6899" max="7138" width="8.7109375" style="142"/>
    <col min="7139" max="7139" width="6.42578125" style="142" customWidth="1"/>
    <col min="7140" max="7140" width="32.140625" style="142" customWidth="1"/>
    <col min="7141" max="7141" width="6.7109375" style="142" customWidth="1"/>
    <col min="7142" max="7142" width="9.42578125" style="142" customWidth="1"/>
    <col min="7143" max="7154" width="10" style="142" customWidth="1"/>
    <col min="7155" max="7394" width="8.7109375" style="142"/>
    <col min="7395" max="7395" width="6.42578125" style="142" customWidth="1"/>
    <col min="7396" max="7396" width="32.140625" style="142" customWidth="1"/>
    <col min="7397" max="7397" width="6.7109375" style="142" customWidth="1"/>
    <col min="7398" max="7398" width="9.42578125" style="142" customWidth="1"/>
    <col min="7399" max="7410" width="10" style="142" customWidth="1"/>
    <col min="7411" max="7650" width="8.7109375" style="142"/>
    <col min="7651" max="7651" width="6.42578125" style="142" customWidth="1"/>
    <col min="7652" max="7652" width="32.140625" style="142" customWidth="1"/>
    <col min="7653" max="7653" width="6.7109375" style="142" customWidth="1"/>
    <col min="7654" max="7654" width="9.42578125" style="142" customWidth="1"/>
    <col min="7655" max="7666" width="10" style="142" customWidth="1"/>
    <col min="7667" max="7906" width="8.7109375" style="142"/>
    <col min="7907" max="7907" width="6.42578125" style="142" customWidth="1"/>
    <col min="7908" max="7908" width="32.140625" style="142" customWidth="1"/>
    <col min="7909" max="7909" width="6.7109375" style="142" customWidth="1"/>
    <col min="7910" max="7910" width="9.42578125" style="142" customWidth="1"/>
    <col min="7911" max="7922" width="10" style="142" customWidth="1"/>
    <col min="7923" max="8162" width="8.7109375" style="142"/>
    <col min="8163" max="8163" width="6.42578125" style="142" customWidth="1"/>
    <col min="8164" max="8164" width="32.140625" style="142" customWidth="1"/>
    <col min="8165" max="8165" width="6.7109375" style="142" customWidth="1"/>
    <col min="8166" max="8166" width="9.42578125" style="142" customWidth="1"/>
    <col min="8167" max="8178" width="10" style="142" customWidth="1"/>
    <col min="8179" max="8418" width="8.7109375" style="142"/>
    <col min="8419" max="8419" width="6.42578125" style="142" customWidth="1"/>
    <col min="8420" max="8420" width="32.140625" style="142" customWidth="1"/>
    <col min="8421" max="8421" width="6.7109375" style="142" customWidth="1"/>
    <col min="8422" max="8422" width="9.42578125" style="142" customWidth="1"/>
    <col min="8423" max="8434" width="10" style="142" customWidth="1"/>
    <col min="8435" max="8674" width="8.7109375" style="142"/>
    <col min="8675" max="8675" width="6.42578125" style="142" customWidth="1"/>
    <col min="8676" max="8676" width="32.140625" style="142" customWidth="1"/>
    <col min="8677" max="8677" width="6.7109375" style="142" customWidth="1"/>
    <col min="8678" max="8678" width="9.42578125" style="142" customWidth="1"/>
    <col min="8679" max="8690" width="10" style="142" customWidth="1"/>
    <col min="8691" max="8930" width="8.7109375" style="142"/>
    <col min="8931" max="8931" width="6.42578125" style="142" customWidth="1"/>
    <col min="8932" max="8932" width="32.140625" style="142" customWidth="1"/>
    <col min="8933" max="8933" width="6.7109375" style="142" customWidth="1"/>
    <col min="8934" max="8934" width="9.42578125" style="142" customWidth="1"/>
    <col min="8935" max="8946" width="10" style="142" customWidth="1"/>
    <col min="8947" max="9186" width="8.7109375" style="142"/>
    <col min="9187" max="9187" width="6.42578125" style="142" customWidth="1"/>
    <col min="9188" max="9188" width="32.140625" style="142" customWidth="1"/>
    <col min="9189" max="9189" width="6.7109375" style="142" customWidth="1"/>
    <col min="9190" max="9190" width="9.42578125" style="142" customWidth="1"/>
    <col min="9191" max="9202" width="10" style="142" customWidth="1"/>
    <col min="9203" max="9442" width="8.7109375" style="142"/>
    <col min="9443" max="9443" width="6.42578125" style="142" customWidth="1"/>
    <col min="9444" max="9444" width="32.140625" style="142" customWidth="1"/>
    <col min="9445" max="9445" width="6.7109375" style="142" customWidth="1"/>
    <col min="9446" max="9446" width="9.42578125" style="142" customWidth="1"/>
    <col min="9447" max="9458" width="10" style="142" customWidth="1"/>
    <col min="9459" max="9698" width="8.7109375" style="142"/>
    <col min="9699" max="9699" width="6.42578125" style="142" customWidth="1"/>
    <col min="9700" max="9700" width="32.140625" style="142" customWidth="1"/>
    <col min="9701" max="9701" width="6.7109375" style="142" customWidth="1"/>
    <col min="9702" max="9702" width="9.42578125" style="142" customWidth="1"/>
    <col min="9703" max="9714" width="10" style="142" customWidth="1"/>
    <col min="9715" max="9954" width="8.7109375" style="142"/>
    <col min="9955" max="9955" width="6.42578125" style="142" customWidth="1"/>
    <col min="9956" max="9956" width="32.140625" style="142" customWidth="1"/>
    <col min="9957" max="9957" width="6.7109375" style="142" customWidth="1"/>
    <col min="9958" max="9958" width="9.42578125" style="142" customWidth="1"/>
    <col min="9959" max="9970" width="10" style="142" customWidth="1"/>
    <col min="9971" max="10210" width="8.7109375" style="142"/>
    <col min="10211" max="10211" width="6.42578125" style="142" customWidth="1"/>
    <col min="10212" max="10212" width="32.140625" style="142" customWidth="1"/>
    <col min="10213" max="10213" width="6.7109375" style="142" customWidth="1"/>
    <col min="10214" max="10214" width="9.42578125" style="142" customWidth="1"/>
    <col min="10215" max="10226" width="10" style="142" customWidth="1"/>
    <col min="10227" max="10466" width="8.7109375" style="142"/>
    <col min="10467" max="10467" width="6.42578125" style="142" customWidth="1"/>
    <col min="10468" max="10468" width="32.140625" style="142" customWidth="1"/>
    <col min="10469" max="10469" width="6.7109375" style="142" customWidth="1"/>
    <col min="10470" max="10470" width="9.42578125" style="142" customWidth="1"/>
    <col min="10471" max="10482" width="10" style="142" customWidth="1"/>
    <col min="10483" max="10722" width="8.7109375" style="142"/>
    <col min="10723" max="10723" width="6.42578125" style="142" customWidth="1"/>
    <col min="10724" max="10724" width="32.140625" style="142" customWidth="1"/>
    <col min="10725" max="10725" width="6.7109375" style="142" customWidth="1"/>
    <col min="10726" max="10726" width="9.42578125" style="142" customWidth="1"/>
    <col min="10727" max="10738" width="10" style="142" customWidth="1"/>
    <col min="10739" max="10978" width="8.7109375" style="142"/>
    <col min="10979" max="10979" width="6.42578125" style="142" customWidth="1"/>
    <col min="10980" max="10980" width="32.140625" style="142" customWidth="1"/>
    <col min="10981" max="10981" width="6.7109375" style="142" customWidth="1"/>
    <col min="10982" max="10982" width="9.42578125" style="142" customWidth="1"/>
    <col min="10983" max="10994" width="10" style="142" customWidth="1"/>
    <col min="10995" max="11234" width="8.7109375" style="142"/>
    <col min="11235" max="11235" width="6.42578125" style="142" customWidth="1"/>
    <col min="11236" max="11236" width="32.140625" style="142" customWidth="1"/>
    <col min="11237" max="11237" width="6.7109375" style="142" customWidth="1"/>
    <col min="11238" max="11238" width="9.42578125" style="142" customWidth="1"/>
    <col min="11239" max="11250" width="10" style="142" customWidth="1"/>
    <col min="11251" max="11490" width="8.7109375" style="142"/>
    <col min="11491" max="11491" width="6.42578125" style="142" customWidth="1"/>
    <col min="11492" max="11492" width="32.140625" style="142" customWidth="1"/>
    <col min="11493" max="11493" width="6.7109375" style="142" customWidth="1"/>
    <col min="11494" max="11494" width="9.42578125" style="142" customWidth="1"/>
    <col min="11495" max="11506" width="10" style="142" customWidth="1"/>
    <col min="11507" max="11746" width="8.7109375" style="142"/>
    <col min="11747" max="11747" width="6.42578125" style="142" customWidth="1"/>
    <col min="11748" max="11748" width="32.140625" style="142" customWidth="1"/>
    <col min="11749" max="11749" width="6.7109375" style="142" customWidth="1"/>
    <col min="11750" max="11750" width="9.42578125" style="142" customWidth="1"/>
    <col min="11751" max="11762" width="10" style="142" customWidth="1"/>
    <col min="11763" max="12002" width="8.7109375" style="142"/>
    <col min="12003" max="12003" width="6.42578125" style="142" customWidth="1"/>
    <col min="12004" max="12004" width="32.140625" style="142" customWidth="1"/>
    <col min="12005" max="12005" width="6.7109375" style="142" customWidth="1"/>
    <col min="12006" max="12006" width="9.42578125" style="142" customWidth="1"/>
    <col min="12007" max="12018" width="10" style="142" customWidth="1"/>
    <col min="12019" max="12258" width="8.7109375" style="142"/>
    <col min="12259" max="12259" width="6.42578125" style="142" customWidth="1"/>
    <col min="12260" max="12260" width="32.140625" style="142" customWidth="1"/>
    <col min="12261" max="12261" width="6.7109375" style="142" customWidth="1"/>
    <col min="12262" max="12262" width="9.42578125" style="142" customWidth="1"/>
    <col min="12263" max="12274" width="10" style="142" customWidth="1"/>
    <col min="12275" max="12514" width="8.7109375" style="142"/>
    <col min="12515" max="12515" width="6.42578125" style="142" customWidth="1"/>
    <col min="12516" max="12516" width="32.140625" style="142" customWidth="1"/>
    <col min="12517" max="12517" width="6.7109375" style="142" customWidth="1"/>
    <col min="12518" max="12518" width="9.42578125" style="142" customWidth="1"/>
    <col min="12519" max="12530" width="10" style="142" customWidth="1"/>
    <col min="12531" max="12770" width="8.7109375" style="142"/>
    <col min="12771" max="12771" width="6.42578125" style="142" customWidth="1"/>
    <col min="12772" max="12772" width="32.140625" style="142" customWidth="1"/>
    <col min="12773" max="12773" width="6.7109375" style="142" customWidth="1"/>
    <col min="12774" max="12774" width="9.42578125" style="142" customWidth="1"/>
    <col min="12775" max="12786" width="10" style="142" customWidth="1"/>
    <col min="12787" max="13026" width="8.7109375" style="142"/>
    <col min="13027" max="13027" width="6.42578125" style="142" customWidth="1"/>
    <col min="13028" max="13028" width="32.140625" style="142" customWidth="1"/>
    <col min="13029" max="13029" width="6.7109375" style="142" customWidth="1"/>
    <col min="13030" max="13030" width="9.42578125" style="142" customWidth="1"/>
    <col min="13031" max="13042" width="10" style="142" customWidth="1"/>
    <col min="13043" max="13282" width="8.7109375" style="142"/>
    <col min="13283" max="13283" width="6.42578125" style="142" customWidth="1"/>
    <col min="13284" max="13284" width="32.140625" style="142" customWidth="1"/>
    <col min="13285" max="13285" width="6.7109375" style="142" customWidth="1"/>
    <col min="13286" max="13286" width="9.42578125" style="142" customWidth="1"/>
    <col min="13287" max="13298" width="10" style="142" customWidth="1"/>
    <col min="13299" max="13538" width="8.7109375" style="142"/>
    <col min="13539" max="13539" width="6.42578125" style="142" customWidth="1"/>
    <col min="13540" max="13540" width="32.140625" style="142" customWidth="1"/>
    <col min="13541" max="13541" width="6.7109375" style="142" customWidth="1"/>
    <col min="13542" max="13542" width="9.42578125" style="142" customWidth="1"/>
    <col min="13543" max="13554" width="10" style="142" customWidth="1"/>
    <col min="13555" max="13794" width="8.7109375" style="142"/>
    <col min="13795" max="13795" width="6.42578125" style="142" customWidth="1"/>
    <col min="13796" max="13796" width="32.140625" style="142" customWidth="1"/>
    <col min="13797" max="13797" width="6.7109375" style="142" customWidth="1"/>
    <col min="13798" max="13798" width="9.42578125" style="142" customWidth="1"/>
    <col min="13799" max="13810" width="10" style="142" customWidth="1"/>
    <col min="13811" max="14050" width="8.7109375" style="142"/>
    <col min="14051" max="14051" width="6.42578125" style="142" customWidth="1"/>
    <col min="14052" max="14052" width="32.140625" style="142" customWidth="1"/>
    <col min="14053" max="14053" width="6.7109375" style="142" customWidth="1"/>
    <col min="14054" max="14054" width="9.42578125" style="142" customWidth="1"/>
    <col min="14055" max="14066" width="10" style="142" customWidth="1"/>
    <col min="14067" max="14306" width="8.7109375" style="142"/>
    <col min="14307" max="14307" width="6.42578125" style="142" customWidth="1"/>
    <col min="14308" max="14308" width="32.140625" style="142" customWidth="1"/>
    <col min="14309" max="14309" width="6.7109375" style="142" customWidth="1"/>
    <col min="14310" max="14310" width="9.42578125" style="142" customWidth="1"/>
    <col min="14311" max="14322" width="10" style="142" customWidth="1"/>
    <col min="14323" max="14562" width="8.7109375" style="142"/>
    <col min="14563" max="14563" width="6.42578125" style="142" customWidth="1"/>
    <col min="14564" max="14564" width="32.140625" style="142" customWidth="1"/>
    <col min="14565" max="14565" width="6.7109375" style="142" customWidth="1"/>
    <col min="14566" max="14566" width="9.42578125" style="142" customWidth="1"/>
    <col min="14567" max="14578" width="10" style="142" customWidth="1"/>
    <col min="14579" max="14818" width="8.7109375" style="142"/>
    <col min="14819" max="14819" width="6.42578125" style="142" customWidth="1"/>
    <col min="14820" max="14820" width="32.140625" style="142" customWidth="1"/>
    <col min="14821" max="14821" width="6.7109375" style="142" customWidth="1"/>
    <col min="14822" max="14822" width="9.42578125" style="142" customWidth="1"/>
    <col min="14823" max="14834" width="10" style="142" customWidth="1"/>
    <col min="14835" max="15074" width="8.7109375" style="142"/>
    <col min="15075" max="15075" width="6.42578125" style="142" customWidth="1"/>
    <col min="15076" max="15076" width="32.140625" style="142" customWidth="1"/>
    <col min="15077" max="15077" width="6.7109375" style="142" customWidth="1"/>
    <col min="15078" max="15078" width="9.42578125" style="142" customWidth="1"/>
    <col min="15079" max="15090" width="10" style="142" customWidth="1"/>
    <col min="15091" max="15330" width="8.7109375" style="142"/>
    <col min="15331" max="15331" width="6.42578125" style="142" customWidth="1"/>
    <col min="15332" max="15332" width="32.140625" style="142" customWidth="1"/>
    <col min="15333" max="15333" width="6.7109375" style="142" customWidth="1"/>
    <col min="15334" max="15334" width="9.42578125" style="142" customWidth="1"/>
    <col min="15335" max="15346" width="10" style="142" customWidth="1"/>
    <col min="15347" max="15586" width="8.7109375" style="142"/>
    <col min="15587" max="15587" width="6.42578125" style="142" customWidth="1"/>
    <col min="15588" max="15588" width="32.140625" style="142" customWidth="1"/>
    <col min="15589" max="15589" width="6.7109375" style="142" customWidth="1"/>
    <col min="15590" max="15590" width="9.42578125" style="142" customWidth="1"/>
    <col min="15591" max="15602" width="10" style="142" customWidth="1"/>
    <col min="15603" max="15842" width="8.7109375" style="142"/>
    <col min="15843" max="15843" width="6.42578125" style="142" customWidth="1"/>
    <col min="15844" max="15844" width="32.140625" style="142" customWidth="1"/>
    <col min="15845" max="15845" width="6.7109375" style="142" customWidth="1"/>
    <col min="15846" max="15846" width="9.42578125" style="142" customWidth="1"/>
    <col min="15847" max="15858" width="10" style="142" customWidth="1"/>
    <col min="15859" max="16098" width="8.7109375" style="142"/>
    <col min="16099" max="16099" width="6.42578125" style="142" customWidth="1"/>
    <col min="16100" max="16100" width="32.140625" style="142" customWidth="1"/>
    <col min="16101" max="16101" width="6.7109375" style="142" customWidth="1"/>
    <col min="16102" max="16102" width="9.42578125" style="142" customWidth="1"/>
    <col min="16103" max="16114" width="10" style="142" customWidth="1"/>
    <col min="16115" max="16384" width="8.7109375" style="142"/>
  </cols>
  <sheetData>
    <row r="1" spans="1:11" s="139" customFormat="1" ht="15.75" x14ac:dyDescent="0.25">
      <c r="A1" s="137" t="s">
        <v>217</v>
      </c>
      <c r="B1" s="138"/>
      <c r="C1" s="138"/>
      <c r="D1" s="138"/>
      <c r="E1" s="138"/>
      <c r="F1" s="138"/>
      <c r="G1" s="138"/>
      <c r="H1" s="138"/>
      <c r="I1" s="138"/>
      <c r="J1" s="138"/>
      <c r="K1" s="138"/>
    </row>
    <row r="2" spans="1:11" s="139" customFormat="1" ht="15.75" customHeight="1" x14ac:dyDescent="0.25">
      <c r="A2" s="416" t="s">
        <v>333</v>
      </c>
      <c r="B2" s="416"/>
      <c r="C2" s="416"/>
      <c r="D2" s="416"/>
      <c r="E2" s="416"/>
      <c r="F2" s="416"/>
      <c r="G2" s="416"/>
      <c r="H2" s="416"/>
      <c r="I2" s="416"/>
      <c r="J2" s="416"/>
      <c r="K2" s="416"/>
    </row>
    <row r="3" spans="1:11" s="139" customFormat="1" ht="15.75" customHeight="1" x14ac:dyDescent="0.25">
      <c r="A3" s="416" t="s">
        <v>334</v>
      </c>
      <c r="B3" s="416"/>
      <c r="C3" s="416"/>
      <c r="D3" s="416"/>
      <c r="E3" s="416"/>
      <c r="F3" s="416"/>
      <c r="G3" s="416"/>
      <c r="H3" s="416"/>
      <c r="I3" s="416"/>
      <c r="J3" s="416"/>
      <c r="K3" s="416"/>
    </row>
    <row r="4" spans="1:11" x14ac:dyDescent="0.2">
      <c r="A4" s="140"/>
      <c r="B4" s="140"/>
      <c r="C4" s="140"/>
      <c r="D4" s="140"/>
      <c r="E4" s="141"/>
      <c r="F4" s="141"/>
      <c r="G4" s="141"/>
      <c r="H4" s="141"/>
      <c r="I4" s="141"/>
      <c r="J4" s="418" t="s">
        <v>158</v>
      </c>
      <c r="K4" s="418"/>
    </row>
    <row r="5" spans="1:11" ht="22.5" customHeight="1" x14ac:dyDescent="0.2">
      <c r="A5" s="417" t="s">
        <v>0</v>
      </c>
      <c r="B5" s="417" t="s">
        <v>123</v>
      </c>
      <c r="C5" s="417" t="s">
        <v>41</v>
      </c>
      <c r="D5" s="417" t="s">
        <v>147</v>
      </c>
      <c r="E5" s="419" t="s">
        <v>201</v>
      </c>
      <c r="F5" s="420"/>
      <c r="G5" s="420"/>
      <c r="H5" s="420"/>
      <c r="I5" s="420"/>
      <c r="J5" s="420"/>
      <c r="K5" s="421"/>
    </row>
    <row r="6" spans="1:11" ht="48" x14ac:dyDescent="0.2">
      <c r="A6" s="417"/>
      <c r="B6" s="417"/>
      <c r="C6" s="417"/>
      <c r="D6" s="417"/>
      <c r="E6" s="143" t="s">
        <v>319</v>
      </c>
      <c r="F6" s="143" t="s">
        <v>320</v>
      </c>
      <c r="G6" s="143" t="s">
        <v>321</v>
      </c>
      <c r="H6" s="143" t="s">
        <v>322</v>
      </c>
      <c r="I6" s="143" t="s">
        <v>323</v>
      </c>
      <c r="J6" s="143" t="s">
        <v>324</v>
      </c>
      <c r="K6" s="143" t="s">
        <v>325</v>
      </c>
    </row>
    <row r="7" spans="1:11" s="146" customFormat="1" ht="24" x14ac:dyDescent="0.15">
      <c r="A7" s="144">
        <v>1</v>
      </c>
      <c r="B7" s="144">
        <v>2</v>
      </c>
      <c r="C7" s="144">
        <v>3</v>
      </c>
      <c r="D7" s="145" t="s">
        <v>335</v>
      </c>
      <c r="E7" s="145">
        <v>5</v>
      </c>
      <c r="F7" s="145">
        <v>6</v>
      </c>
      <c r="G7" s="145">
        <v>7</v>
      </c>
      <c r="H7" s="145">
        <v>8</v>
      </c>
      <c r="I7" s="145">
        <v>9</v>
      </c>
      <c r="J7" s="145">
        <v>10</v>
      </c>
      <c r="K7" s="145">
        <v>11</v>
      </c>
    </row>
    <row r="8" spans="1:11" s="150" customFormat="1" x14ac:dyDescent="0.2">
      <c r="A8" s="147">
        <v>1</v>
      </c>
      <c r="B8" s="148" t="s">
        <v>17</v>
      </c>
      <c r="C8" s="147" t="s">
        <v>46</v>
      </c>
      <c r="D8" s="149">
        <v>162.51</v>
      </c>
      <c r="E8" s="149">
        <v>0.74</v>
      </c>
      <c r="F8" s="149">
        <v>5.83</v>
      </c>
      <c r="G8" s="149">
        <v>17.62</v>
      </c>
      <c r="H8" s="149">
        <v>101.73</v>
      </c>
      <c r="I8" s="149">
        <v>31.83</v>
      </c>
      <c r="J8" s="149">
        <v>0.94</v>
      </c>
      <c r="K8" s="149">
        <v>3.82</v>
      </c>
    </row>
    <row r="9" spans="1:11" x14ac:dyDescent="0.2">
      <c r="A9" s="151"/>
      <c r="B9" s="152" t="s">
        <v>23</v>
      </c>
      <c r="C9" s="151"/>
      <c r="D9" s="153"/>
      <c r="E9" s="153">
        <v>0</v>
      </c>
      <c r="F9" s="153">
        <v>0</v>
      </c>
      <c r="G9" s="153">
        <v>0</v>
      </c>
      <c r="H9" s="153">
        <v>0</v>
      </c>
      <c r="I9" s="153">
        <v>0</v>
      </c>
      <c r="J9" s="153">
        <v>0</v>
      </c>
      <c r="K9" s="153">
        <v>0</v>
      </c>
    </row>
    <row r="10" spans="1:11" x14ac:dyDescent="0.2">
      <c r="A10" s="151" t="s">
        <v>1</v>
      </c>
      <c r="B10" s="154" t="s">
        <v>63</v>
      </c>
      <c r="C10" s="151" t="s">
        <v>65</v>
      </c>
      <c r="D10" s="153">
        <v>5.5</v>
      </c>
      <c r="E10" s="153">
        <v>0</v>
      </c>
      <c r="F10" s="153">
        <v>0</v>
      </c>
      <c r="G10" s="155">
        <v>0</v>
      </c>
      <c r="H10" s="153">
        <v>0</v>
      </c>
      <c r="I10" s="153">
        <v>4.1100000000000003</v>
      </c>
      <c r="J10" s="153">
        <v>0.75</v>
      </c>
      <c r="K10" s="153">
        <v>0.64</v>
      </c>
    </row>
    <row r="11" spans="1:11" s="150" customFormat="1" x14ac:dyDescent="0.2">
      <c r="A11" s="158" t="s">
        <v>141</v>
      </c>
      <c r="B11" s="159" t="s">
        <v>497</v>
      </c>
      <c r="C11" s="158" t="s">
        <v>64</v>
      </c>
      <c r="D11" s="160">
        <v>0.64</v>
      </c>
      <c r="E11" s="160">
        <v>0</v>
      </c>
      <c r="F11" s="160">
        <v>0</v>
      </c>
      <c r="G11" s="340">
        <v>0</v>
      </c>
      <c r="H11" s="160">
        <v>0</v>
      </c>
      <c r="I11" s="160">
        <v>0</v>
      </c>
      <c r="J11" s="160">
        <v>0</v>
      </c>
      <c r="K11" s="160">
        <v>0.64</v>
      </c>
    </row>
    <row r="12" spans="1:11" s="150" customFormat="1" x14ac:dyDescent="0.2">
      <c r="A12" s="158" t="s">
        <v>141</v>
      </c>
      <c r="B12" s="159" t="s">
        <v>498</v>
      </c>
      <c r="C12" s="158" t="s">
        <v>499</v>
      </c>
      <c r="D12" s="160">
        <v>4.8600000000000003</v>
      </c>
      <c r="E12" s="160">
        <v>0</v>
      </c>
      <c r="F12" s="160">
        <v>0</v>
      </c>
      <c r="G12" s="340">
        <v>0</v>
      </c>
      <c r="H12" s="160">
        <v>0</v>
      </c>
      <c r="I12" s="160">
        <v>4.1100000000000003</v>
      </c>
      <c r="J12" s="160">
        <v>0.75</v>
      </c>
      <c r="K12" s="160">
        <v>0</v>
      </c>
    </row>
    <row r="13" spans="1:11" x14ac:dyDescent="0.2">
      <c r="A13" s="151" t="s">
        <v>2</v>
      </c>
      <c r="B13" s="154" t="s">
        <v>435</v>
      </c>
      <c r="C13" s="151" t="s">
        <v>100</v>
      </c>
      <c r="D13" s="153">
        <v>26.49</v>
      </c>
      <c r="E13" s="153">
        <v>0.51</v>
      </c>
      <c r="F13" s="153">
        <v>0</v>
      </c>
      <c r="G13" s="155">
        <v>0</v>
      </c>
      <c r="H13" s="153">
        <v>25.81</v>
      </c>
      <c r="I13" s="153">
        <v>0.11</v>
      </c>
      <c r="J13" s="153">
        <v>0.06</v>
      </c>
      <c r="K13" s="153">
        <v>0</v>
      </c>
    </row>
    <row r="14" spans="1:11" x14ac:dyDescent="0.2">
      <c r="A14" s="151" t="s">
        <v>3</v>
      </c>
      <c r="B14" s="154" t="s">
        <v>18</v>
      </c>
      <c r="C14" s="151" t="s">
        <v>27</v>
      </c>
      <c r="D14" s="153">
        <v>11.9</v>
      </c>
      <c r="E14" s="153">
        <v>0.23</v>
      </c>
      <c r="F14" s="153">
        <v>0.1</v>
      </c>
      <c r="G14" s="153">
        <v>2.78</v>
      </c>
      <c r="H14" s="153">
        <v>2.33</v>
      </c>
      <c r="I14" s="153">
        <v>6.33</v>
      </c>
      <c r="J14" s="153">
        <v>0.13</v>
      </c>
      <c r="K14" s="153">
        <v>0</v>
      </c>
    </row>
    <row r="15" spans="1:11" x14ac:dyDescent="0.2">
      <c r="A15" s="151" t="s">
        <v>4</v>
      </c>
      <c r="B15" s="154" t="s">
        <v>19</v>
      </c>
      <c r="C15" s="151" t="s">
        <v>28</v>
      </c>
      <c r="D15" s="153">
        <v>31.13</v>
      </c>
      <c r="E15" s="153">
        <v>0</v>
      </c>
      <c r="F15" s="153">
        <v>0.09</v>
      </c>
      <c r="G15" s="153">
        <v>0</v>
      </c>
      <c r="H15" s="153">
        <v>31.04</v>
      </c>
      <c r="I15" s="153">
        <v>0</v>
      </c>
      <c r="J15" s="153">
        <v>0</v>
      </c>
      <c r="K15" s="153">
        <v>0</v>
      </c>
    </row>
    <row r="16" spans="1:11" x14ac:dyDescent="0.2">
      <c r="A16" s="151" t="s">
        <v>5</v>
      </c>
      <c r="B16" s="154" t="s">
        <v>20</v>
      </c>
      <c r="C16" s="151" t="s">
        <v>29</v>
      </c>
      <c r="D16" s="153">
        <v>0</v>
      </c>
      <c r="E16" s="153">
        <v>0</v>
      </c>
      <c r="F16" s="153">
        <v>0</v>
      </c>
      <c r="G16" s="153">
        <v>0</v>
      </c>
      <c r="H16" s="153">
        <v>0</v>
      </c>
      <c r="I16" s="153">
        <v>0</v>
      </c>
      <c r="J16" s="153">
        <v>0</v>
      </c>
      <c r="K16" s="153">
        <v>0</v>
      </c>
    </row>
    <row r="17" spans="1:11" x14ac:dyDescent="0.2">
      <c r="A17" s="151" t="s">
        <v>6</v>
      </c>
      <c r="B17" s="152" t="s">
        <v>21</v>
      </c>
      <c r="C17" s="156" t="s">
        <v>30</v>
      </c>
      <c r="D17" s="153">
        <v>0.08</v>
      </c>
      <c r="E17" s="153">
        <v>0</v>
      </c>
      <c r="F17" s="153">
        <v>0.08</v>
      </c>
      <c r="G17" s="153">
        <v>0</v>
      </c>
      <c r="H17" s="153">
        <v>0</v>
      </c>
      <c r="I17" s="153">
        <v>0</v>
      </c>
      <c r="J17" s="153">
        <v>0</v>
      </c>
      <c r="K17" s="153">
        <v>0</v>
      </c>
    </row>
    <row r="18" spans="1:11" ht="24" x14ac:dyDescent="0.2">
      <c r="A18" s="151"/>
      <c r="B18" s="154" t="s">
        <v>551</v>
      </c>
      <c r="C18" s="151" t="s">
        <v>162</v>
      </c>
      <c r="D18" s="153">
        <v>0.08</v>
      </c>
      <c r="E18" s="153">
        <v>0</v>
      </c>
      <c r="F18" s="153">
        <v>0.08</v>
      </c>
      <c r="G18" s="153">
        <v>0</v>
      </c>
      <c r="H18" s="153">
        <v>0</v>
      </c>
      <c r="I18" s="153">
        <v>0</v>
      </c>
      <c r="J18" s="153">
        <v>0</v>
      </c>
      <c r="K18" s="153">
        <v>0</v>
      </c>
    </row>
    <row r="19" spans="1:11" s="150" customFormat="1" x14ac:dyDescent="0.2">
      <c r="A19" s="158" t="s">
        <v>73</v>
      </c>
      <c r="B19" s="159" t="s">
        <v>62</v>
      </c>
      <c r="C19" s="158" t="s">
        <v>31</v>
      </c>
      <c r="D19" s="160">
        <v>87.41</v>
      </c>
      <c r="E19" s="160">
        <v>0</v>
      </c>
      <c r="F19" s="160">
        <v>5.56</v>
      </c>
      <c r="G19" s="160">
        <v>14.84</v>
      </c>
      <c r="H19" s="160">
        <v>42.55</v>
      </c>
      <c r="I19" s="160">
        <v>21.28</v>
      </c>
      <c r="J19" s="160">
        <v>0</v>
      </c>
      <c r="K19" s="160">
        <v>3.18</v>
      </c>
    </row>
    <row r="20" spans="1:11" s="150" customFormat="1" x14ac:dyDescent="0.2">
      <c r="A20" s="158" t="s">
        <v>79</v>
      </c>
      <c r="B20" s="159" t="s">
        <v>501</v>
      </c>
      <c r="C20" s="158" t="s">
        <v>502</v>
      </c>
      <c r="D20" s="160">
        <v>0</v>
      </c>
      <c r="E20" s="160">
        <v>0</v>
      </c>
      <c r="F20" s="160">
        <v>0</v>
      </c>
      <c r="G20" s="160">
        <v>0</v>
      </c>
      <c r="H20" s="160">
        <v>0</v>
      </c>
      <c r="I20" s="160">
        <v>0</v>
      </c>
      <c r="J20" s="160">
        <v>0</v>
      </c>
      <c r="K20" s="160">
        <v>0</v>
      </c>
    </row>
    <row r="21" spans="1:11" s="150" customFormat="1" x14ac:dyDescent="0.2">
      <c r="A21" s="158" t="s">
        <v>185</v>
      </c>
      <c r="B21" s="159" t="s">
        <v>74</v>
      </c>
      <c r="C21" s="158" t="s">
        <v>75</v>
      </c>
      <c r="D21" s="160">
        <v>0</v>
      </c>
      <c r="E21" s="160">
        <v>0</v>
      </c>
      <c r="F21" s="160">
        <v>0</v>
      </c>
      <c r="G21" s="160">
        <v>0</v>
      </c>
      <c r="H21" s="160">
        <v>0</v>
      </c>
      <c r="I21" s="160">
        <v>0</v>
      </c>
      <c r="J21" s="160">
        <v>0</v>
      </c>
      <c r="K21" s="160">
        <v>0</v>
      </c>
    </row>
    <row r="22" spans="1:11" s="150" customFormat="1" x14ac:dyDescent="0.2">
      <c r="A22" s="158" t="s">
        <v>503</v>
      </c>
      <c r="B22" s="159" t="s">
        <v>78</v>
      </c>
      <c r="C22" s="158" t="s">
        <v>101</v>
      </c>
      <c r="D22" s="160">
        <v>0</v>
      </c>
      <c r="E22" s="160">
        <v>0</v>
      </c>
      <c r="F22" s="160">
        <v>0</v>
      </c>
      <c r="G22" s="160">
        <v>0</v>
      </c>
      <c r="H22" s="160">
        <v>0</v>
      </c>
      <c r="I22" s="160">
        <v>0</v>
      </c>
      <c r="J22" s="160">
        <v>0</v>
      </c>
      <c r="K22" s="160">
        <v>0</v>
      </c>
    </row>
    <row r="23" spans="1:11" s="157" customFormat="1" x14ac:dyDescent="0.2">
      <c r="A23" s="147">
        <v>2</v>
      </c>
      <c r="B23" s="148" t="s">
        <v>22</v>
      </c>
      <c r="C23" s="147" t="s">
        <v>32</v>
      </c>
      <c r="D23" s="149">
        <v>7.75</v>
      </c>
      <c r="E23" s="149">
        <f>SUM(E25:E30)+E42+E49+E61+E62+E63+E64+E65</f>
        <v>0</v>
      </c>
      <c r="F23" s="149">
        <f>SUM(F25:F30)+F42+F49+F61+F62+F63+F64+F65</f>
        <v>0.08</v>
      </c>
      <c r="G23" s="149">
        <f t="shared" ref="G23:K23" si="0">SUM(G25:G30)+G42+G49+G61+G62+G63+G64+G65</f>
        <v>0.03</v>
      </c>
      <c r="H23" s="149">
        <f t="shared" si="0"/>
        <v>6.17</v>
      </c>
      <c r="I23" s="149">
        <f t="shared" si="0"/>
        <v>0.1</v>
      </c>
      <c r="J23" s="149">
        <f t="shared" si="0"/>
        <v>1.1000000000000001</v>
      </c>
      <c r="K23" s="149">
        <f t="shared" si="0"/>
        <v>0.27</v>
      </c>
    </row>
    <row r="24" spans="1:11" s="150" customFormat="1" x14ac:dyDescent="0.2">
      <c r="A24" s="158"/>
      <c r="B24" s="159" t="s">
        <v>23</v>
      </c>
      <c r="C24" s="158"/>
      <c r="D24" s="160"/>
      <c r="E24" s="160">
        <v>0</v>
      </c>
      <c r="F24" s="160">
        <v>0</v>
      </c>
      <c r="G24" s="160">
        <v>0</v>
      </c>
      <c r="H24" s="160">
        <v>0</v>
      </c>
      <c r="I24" s="160">
        <v>0</v>
      </c>
      <c r="J24" s="160">
        <v>0</v>
      </c>
      <c r="K24" s="160">
        <v>0</v>
      </c>
    </row>
    <row r="25" spans="1:11" s="150" customFormat="1" x14ac:dyDescent="0.2">
      <c r="A25" s="158" t="s">
        <v>7</v>
      </c>
      <c r="B25" s="159" t="s">
        <v>86</v>
      </c>
      <c r="C25" s="158" t="s">
        <v>109</v>
      </c>
      <c r="D25" s="160">
        <v>0.19</v>
      </c>
      <c r="E25" s="160">
        <v>0</v>
      </c>
      <c r="F25" s="160">
        <v>0.02</v>
      </c>
      <c r="G25" s="160">
        <v>0.03</v>
      </c>
      <c r="H25" s="160">
        <v>0.09</v>
      </c>
      <c r="I25" s="160">
        <v>0.03</v>
      </c>
      <c r="J25" s="160">
        <v>0.02</v>
      </c>
      <c r="K25" s="160">
        <v>0</v>
      </c>
    </row>
    <row r="26" spans="1:11" s="150" customFormat="1" x14ac:dyDescent="0.2">
      <c r="A26" s="158" t="s">
        <v>8</v>
      </c>
      <c r="B26" s="159" t="s">
        <v>57</v>
      </c>
      <c r="C26" s="158" t="s">
        <v>58</v>
      </c>
      <c r="D26" s="160">
        <v>0</v>
      </c>
      <c r="E26" s="160">
        <v>0</v>
      </c>
      <c r="F26" s="160">
        <v>0</v>
      </c>
      <c r="G26" s="160">
        <v>0</v>
      </c>
      <c r="H26" s="160">
        <v>0</v>
      </c>
      <c r="I26" s="160">
        <v>0</v>
      </c>
      <c r="J26" s="160">
        <v>0</v>
      </c>
      <c r="K26" s="160">
        <v>0</v>
      </c>
    </row>
    <row r="27" spans="1:11" s="150" customFormat="1" x14ac:dyDescent="0.2">
      <c r="A27" s="158" t="s">
        <v>9</v>
      </c>
      <c r="B27" s="159" t="s">
        <v>87</v>
      </c>
      <c r="C27" s="158" t="s">
        <v>110</v>
      </c>
      <c r="D27" s="160">
        <v>6.9999999999999993E-2</v>
      </c>
      <c r="E27" s="160">
        <v>0</v>
      </c>
      <c r="F27" s="160">
        <v>0.06</v>
      </c>
      <c r="G27" s="160">
        <v>0</v>
      </c>
      <c r="H27" s="160">
        <v>0.01</v>
      </c>
      <c r="I27" s="160">
        <v>0</v>
      </c>
      <c r="J27" s="160">
        <v>0</v>
      </c>
      <c r="K27" s="160">
        <v>0</v>
      </c>
    </row>
    <row r="28" spans="1:11" s="150" customFormat="1" x14ac:dyDescent="0.2">
      <c r="A28" s="158" t="s">
        <v>10</v>
      </c>
      <c r="B28" s="159" t="s">
        <v>24</v>
      </c>
      <c r="C28" s="158" t="s">
        <v>33</v>
      </c>
      <c r="D28" s="160">
        <v>0</v>
      </c>
      <c r="E28" s="160">
        <v>0</v>
      </c>
      <c r="F28" s="160">
        <v>0</v>
      </c>
      <c r="G28" s="160">
        <v>0</v>
      </c>
      <c r="H28" s="160">
        <v>0</v>
      </c>
      <c r="I28" s="160">
        <v>0</v>
      </c>
      <c r="J28" s="160">
        <v>0</v>
      </c>
      <c r="K28" s="160">
        <v>0</v>
      </c>
    </row>
    <row r="29" spans="1:11" s="150" customFormat="1" x14ac:dyDescent="0.2">
      <c r="A29" s="158" t="s">
        <v>11</v>
      </c>
      <c r="B29" s="159" t="s">
        <v>25</v>
      </c>
      <c r="C29" s="158" t="s">
        <v>34</v>
      </c>
      <c r="D29" s="160">
        <v>0</v>
      </c>
      <c r="E29" s="160">
        <v>0</v>
      </c>
      <c r="F29" s="160">
        <v>0</v>
      </c>
      <c r="G29" s="160">
        <v>0</v>
      </c>
      <c r="H29" s="160">
        <v>0</v>
      </c>
      <c r="I29" s="160">
        <v>0</v>
      </c>
      <c r="J29" s="160">
        <v>0</v>
      </c>
      <c r="K29" s="160">
        <v>0</v>
      </c>
    </row>
    <row r="30" spans="1:11" s="150" customFormat="1" x14ac:dyDescent="0.2">
      <c r="A30" s="158" t="s">
        <v>12</v>
      </c>
      <c r="B30" s="159" t="s">
        <v>504</v>
      </c>
      <c r="C30" s="158" t="s">
        <v>505</v>
      </c>
      <c r="D30" s="160">
        <v>1.35</v>
      </c>
      <c r="E30" s="160">
        <v>0</v>
      </c>
      <c r="F30" s="160">
        <v>0</v>
      </c>
      <c r="G30" s="160">
        <v>0</v>
      </c>
      <c r="H30" s="160">
        <v>0</v>
      </c>
      <c r="I30" s="160">
        <v>0</v>
      </c>
      <c r="J30" s="160">
        <v>1.08</v>
      </c>
      <c r="K30" s="160">
        <v>0.27</v>
      </c>
    </row>
    <row r="31" spans="1:11" s="150" customFormat="1" x14ac:dyDescent="0.2">
      <c r="A31" s="158"/>
      <c r="B31" s="159" t="s">
        <v>23</v>
      </c>
      <c r="C31" s="158"/>
      <c r="D31" s="160"/>
      <c r="E31" s="160">
        <v>0</v>
      </c>
      <c r="F31" s="160">
        <v>0</v>
      </c>
      <c r="G31" s="160">
        <v>0</v>
      </c>
      <c r="H31" s="160">
        <v>0</v>
      </c>
      <c r="I31" s="160">
        <v>0</v>
      </c>
      <c r="J31" s="160">
        <v>0</v>
      </c>
      <c r="K31" s="160">
        <v>0</v>
      </c>
    </row>
    <row r="32" spans="1:11" s="150" customFormat="1" x14ac:dyDescent="0.2">
      <c r="A32" s="158" t="s">
        <v>141</v>
      </c>
      <c r="B32" s="159" t="s">
        <v>506</v>
      </c>
      <c r="C32" s="158" t="s">
        <v>129</v>
      </c>
      <c r="D32" s="160">
        <v>0</v>
      </c>
      <c r="E32" s="160">
        <v>0</v>
      </c>
      <c r="F32" s="160">
        <v>0</v>
      </c>
      <c r="G32" s="160">
        <v>0</v>
      </c>
      <c r="H32" s="160">
        <v>0</v>
      </c>
      <c r="I32" s="160">
        <v>0</v>
      </c>
      <c r="J32" s="160">
        <v>0</v>
      </c>
      <c r="K32" s="160">
        <v>0</v>
      </c>
    </row>
    <row r="33" spans="1:11" s="150" customFormat="1" x14ac:dyDescent="0.2">
      <c r="A33" s="158" t="s">
        <v>141</v>
      </c>
      <c r="B33" s="159" t="s">
        <v>507</v>
      </c>
      <c r="C33" s="158" t="s">
        <v>134</v>
      </c>
      <c r="D33" s="160">
        <v>0</v>
      </c>
      <c r="E33" s="160">
        <v>0</v>
      </c>
      <c r="F33" s="160">
        <v>0</v>
      </c>
      <c r="G33" s="160">
        <v>0</v>
      </c>
      <c r="H33" s="160">
        <v>0</v>
      </c>
      <c r="I33" s="160">
        <v>0</v>
      </c>
      <c r="J33" s="160">
        <v>0</v>
      </c>
      <c r="K33" s="160">
        <v>0</v>
      </c>
    </row>
    <row r="34" spans="1:11" s="150" customFormat="1" x14ac:dyDescent="0.2">
      <c r="A34" s="158" t="s">
        <v>141</v>
      </c>
      <c r="B34" s="159" t="s">
        <v>164</v>
      </c>
      <c r="C34" s="158" t="s">
        <v>130</v>
      </c>
      <c r="D34" s="160">
        <v>0</v>
      </c>
      <c r="E34" s="160">
        <v>0</v>
      </c>
      <c r="F34" s="160">
        <v>0</v>
      </c>
      <c r="G34" s="160">
        <v>0</v>
      </c>
      <c r="H34" s="160">
        <v>0</v>
      </c>
      <c r="I34" s="160">
        <v>0</v>
      </c>
      <c r="J34" s="160">
        <v>0</v>
      </c>
      <c r="K34" s="160">
        <v>0</v>
      </c>
    </row>
    <row r="35" spans="1:11" s="150" customFormat="1" x14ac:dyDescent="0.2">
      <c r="A35" s="158" t="s">
        <v>141</v>
      </c>
      <c r="B35" s="159" t="s">
        <v>165</v>
      </c>
      <c r="C35" s="158" t="s">
        <v>131</v>
      </c>
      <c r="D35" s="160">
        <v>0.04</v>
      </c>
      <c r="E35" s="160">
        <v>0</v>
      </c>
      <c r="F35" s="160">
        <v>0</v>
      </c>
      <c r="G35" s="160">
        <v>0</v>
      </c>
      <c r="H35" s="160">
        <v>0</v>
      </c>
      <c r="I35" s="160">
        <v>0</v>
      </c>
      <c r="J35" s="160">
        <v>0.04</v>
      </c>
      <c r="K35" s="160">
        <v>0</v>
      </c>
    </row>
    <row r="36" spans="1:11" s="150" customFormat="1" x14ac:dyDescent="0.2">
      <c r="A36" s="158" t="s">
        <v>141</v>
      </c>
      <c r="B36" s="159" t="s">
        <v>508</v>
      </c>
      <c r="C36" s="158" t="s">
        <v>132</v>
      </c>
      <c r="D36" s="160">
        <v>1.04</v>
      </c>
      <c r="E36" s="160">
        <v>0</v>
      </c>
      <c r="F36" s="160">
        <v>0</v>
      </c>
      <c r="G36" s="160">
        <v>0</v>
      </c>
      <c r="H36" s="160">
        <v>0</v>
      </c>
      <c r="I36" s="160">
        <v>0</v>
      </c>
      <c r="J36" s="160">
        <v>1.04</v>
      </c>
      <c r="K36" s="160">
        <v>0</v>
      </c>
    </row>
    <row r="37" spans="1:11" s="150" customFormat="1" x14ac:dyDescent="0.2">
      <c r="A37" s="158" t="s">
        <v>141</v>
      </c>
      <c r="B37" s="159" t="s">
        <v>509</v>
      </c>
      <c r="C37" s="158" t="s">
        <v>133</v>
      </c>
      <c r="D37" s="160">
        <v>0</v>
      </c>
      <c r="E37" s="160">
        <v>0</v>
      </c>
      <c r="F37" s="160">
        <v>0</v>
      </c>
      <c r="G37" s="160">
        <v>0</v>
      </c>
      <c r="H37" s="160">
        <v>0</v>
      </c>
      <c r="I37" s="160">
        <v>0</v>
      </c>
      <c r="J37" s="160">
        <v>0</v>
      </c>
      <c r="K37" s="160">
        <v>0</v>
      </c>
    </row>
    <row r="38" spans="1:11" s="150" customFormat="1" x14ac:dyDescent="0.2">
      <c r="A38" s="158" t="s">
        <v>141</v>
      </c>
      <c r="B38" s="159" t="s">
        <v>510</v>
      </c>
      <c r="C38" s="158" t="s">
        <v>511</v>
      </c>
      <c r="D38" s="160">
        <v>0</v>
      </c>
      <c r="E38" s="160">
        <v>0</v>
      </c>
      <c r="F38" s="160">
        <v>0</v>
      </c>
      <c r="G38" s="160">
        <v>0</v>
      </c>
      <c r="H38" s="160">
        <v>0</v>
      </c>
      <c r="I38" s="160">
        <v>0</v>
      </c>
      <c r="J38" s="160">
        <v>0</v>
      </c>
      <c r="K38" s="160">
        <v>0</v>
      </c>
    </row>
    <row r="39" spans="1:11" s="150" customFormat="1" x14ac:dyDescent="0.2">
      <c r="A39" s="158" t="s">
        <v>141</v>
      </c>
      <c r="B39" s="159" t="s">
        <v>512</v>
      </c>
      <c r="C39" s="158" t="s">
        <v>513</v>
      </c>
      <c r="D39" s="160">
        <v>0</v>
      </c>
      <c r="E39" s="160">
        <v>0</v>
      </c>
      <c r="F39" s="160">
        <v>0</v>
      </c>
      <c r="G39" s="160">
        <v>0</v>
      </c>
      <c r="H39" s="160">
        <v>0</v>
      </c>
      <c r="I39" s="160">
        <v>0</v>
      </c>
      <c r="J39" s="160">
        <v>0</v>
      </c>
      <c r="K39" s="160">
        <v>0</v>
      </c>
    </row>
    <row r="40" spans="1:11" s="150" customFormat="1" x14ac:dyDescent="0.2">
      <c r="A40" s="158" t="s">
        <v>141</v>
      </c>
      <c r="B40" s="159" t="s">
        <v>89</v>
      </c>
      <c r="C40" s="158" t="s">
        <v>112</v>
      </c>
      <c r="D40" s="160">
        <v>0</v>
      </c>
      <c r="E40" s="160">
        <v>0</v>
      </c>
      <c r="F40" s="160">
        <v>0</v>
      </c>
      <c r="G40" s="160">
        <v>0</v>
      </c>
      <c r="H40" s="160">
        <v>0</v>
      </c>
      <c r="I40" s="160">
        <v>0</v>
      </c>
      <c r="J40" s="160">
        <v>0</v>
      </c>
      <c r="K40" s="160">
        <v>0</v>
      </c>
    </row>
    <row r="41" spans="1:11" s="150" customFormat="1" x14ac:dyDescent="0.2">
      <c r="A41" s="158" t="s">
        <v>141</v>
      </c>
      <c r="B41" s="159" t="s">
        <v>514</v>
      </c>
      <c r="C41" s="158" t="s">
        <v>515</v>
      </c>
      <c r="D41" s="160">
        <v>0.27</v>
      </c>
      <c r="E41" s="160">
        <v>0</v>
      </c>
      <c r="F41" s="160">
        <v>0</v>
      </c>
      <c r="G41" s="160">
        <v>0</v>
      </c>
      <c r="H41" s="160">
        <v>0</v>
      </c>
      <c r="I41" s="160">
        <v>0</v>
      </c>
      <c r="J41" s="160">
        <v>0</v>
      </c>
      <c r="K41" s="160">
        <v>0.27</v>
      </c>
    </row>
    <row r="42" spans="1:11" s="150" customFormat="1" x14ac:dyDescent="0.2">
      <c r="A42" s="158" t="s">
        <v>13</v>
      </c>
      <c r="B42" s="159" t="s">
        <v>516</v>
      </c>
      <c r="C42" s="158" t="s">
        <v>517</v>
      </c>
      <c r="D42" s="160">
        <v>0</v>
      </c>
      <c r="E42" s="160">
        <v>0</v>
      </c>
      <c r="F42" s="160">
        <v>0</v>
      </c>
      <c r="G42" s="160">
        <v>0</v>
      </c>
      <c r="H42" s="160">
        <v>0</v>
      </c>
      <c r="I42" s="160">
        <v>0</v>
      </c>
      <c r="J42" s="160">
        <v>0</v>
      </c>
      <c r="K42" s="160">
        <v>0</v>
      </c>
    </row>
    <row r="43" spans="1:11" s="150" customFormat="1" x14ac:dyDescent="0.2">
      <c r="A43" s="158" t="s">
        <v>141</v>
      </c>
      <c r="B43" s="159" t="s">
        <v>26</v>
      </c>
      <c r="C43" s="158" t="s">
        <v>35</v>
      </c>
      <c r="D43" s="160">
        <v>0</v>
      </c>
      <c r="E43" s="160">
        <v>0</v>
      </c>
      <c r="F43" s="160">
        <v>0</v>
      </c>
      <c r="G43" s="160">
        <v>0</v>
      </c>
      <c r="H43" s="160">
        <v>0</v>
      </c>
      <c r="I43" s="160">
        <v>0</v>
      </c>
      <c r="J43" s="160">
        <v>0</v>
      </c>
      <c r="K43" s="160">
        <v>0</v>
      </c>
    </row>
    <row r="44" spans="1:11" s="150" customFormat="1" x14ac:dyDescent="0.2">
      <c r="A44" s="158" t="s">
        <v>141</v>
      </c>
      <c r="B44" s="159" t="s">
        <v>80</v>
      </c>
      <c r="C44" s="158" t="s">
        <v>107</v>
      </c>
      <c r="D44" s="160">
        <v>0</v>
      </c>
      <c r="E44" s="160">
        <v>0</v>
      </c>
      <c r="F44" s="160">
        <v>0</v>
      </c>
      <c r="G44" s="160">
        <v>0</v>
      </c>
      <c r="H44" s="160">
        <v>0</v>
      </c>
      <c r="I44" s="160">
        <v>0</v>
      </c>
      <c r="J44" s="160">
        <v>0</v>
      </c>
      <c r="K44" s="160">
        <v>0</v>
      </c>
    </row>
    <row r="45" spans="1:11" s="150" customFormat="1" x14ac:dyDescent="0.2">
      <c r="A45" s="158" t="s">
        <v>141</v>
      </c>
      <c r="B45" s="159" t="s">
        <v>518</v>
      </c>
      <c r="C45" s="158" t="s">
        <v>519</v>
      </c>
      <c r="D45" s="160">
        <v>0</v>
      </c>
      <c r="E45" s="160">
        <v>0</v>
      </c>
      <c r="F45" s="160">
        <v>0</v>
      </c>
      <c r="G45" s="160">
        <v>0</v>
      </c>
      <c r="H45" s="160">
        <v>0</v>
      </c>
      <c r="I45" s="160">
        <v>0</v>
      </c>
      <c r="J45" s="160">
        <v>0</v>
      </c>
      <c r="K45" s="160">
        <v>0</v>
      </c>
    </row>
    <row r="46" spans="1:11" s="150" customFormat="1" x14ac:dyDescent="0.2">
      <c r="A46" s="158" t="s">
        <v>141</v>
      </c>
      <c r="B46" s="159" t="s">
        <v>81</v>
      </c>
      <c r="C46" s="158" t="s">
        <v>108</v>
      </c>
      <c r="D46" s="160">
        <v>0</v>
      </c>
      <c r="E46" s="160">
        <v>0</v>
      </c>
      <c r="F46" s="160">
        <v>0</v>
      </c>
      <c r="G46" s="160">
        <v>0</v>
      </c>
      <c r="H46" s="160">
        <v>0</v>
      </c>
      <c r="I46" s="160">
        <v>0</v>
      </c>
      <c r="J46" s="160">
        <v>0</v>
      </c>
      <c r="K46" s="160">
        <v>0</v>
      </c>
    </row>
    <row r="47" spans="1:11" s="150" customFormat="1" x14ac:dyDescent="0.2">
      <c r="A47" s="158" t="s">
        <v>141</v>
      </c>
      <c r="B47" s="159" t="s">
        <v>82</v>
      </c>
      <c r="C47" s="158" t="s">
        <v>54</v>
      </c>
      <c r="D47" s="160">
        <v>0</v>
      </c>
      <c r="E47" s="160">
        <v>0</v>
      </c>
      <c r="F47" s="160">
        <v>0</v>
      </c>
      <c r="G47" s="160">
        <v>0</v>
      </c>
      <c r="H47" s="160">
        <v>0</v>
      </c>
      <c r="I47" s="160">
        <v>0</v>
      </c>
      <c r="J47" s="160">
        <v>0</v>
      </c>
      <c r="K47" s="160">
        <v>0</v>
      </c>
    </row>
    <row r="48" spans="1:11" s="150" customFormat="1" x14ac:dyDescent="0.2">
      <c r="A48" s="158" t="s">
        <v>141</v>
      </c>
      <c r="B48" s="159" t="s">
        <v>83</v>
      </c>
      <c r="C48" s="158" t="s">
        <v>36</v>
      </c>
      <c r="D48" s="160">
        <v>0</v>
      </c>
      <c r="E48" s="160">
        <v>0</v>
      </c>
      <c r="F48" s="160">
        <v>0</v>
      </c>
      <c r="G48" s="160">
        <v>0</v>
      </c>
      <c r="H48" s="160">
        <v>0</v>
      </c>
      <c r="I48" s="160">
        <v>0</v>
      </c>
      <c r="J48" s="160">
        <v>0</v>
      </c>
      <c r="K48" s="160">
        <v>0</v>
      </c>
    </row>
    <row r="49" spans="1:11" s="150" customFormat="1" x14ac:dyDescent="0.2">
      <c r="A49" s="158" t="s">
        <v>14</v>
      </c>
      <c r="B49" s="159" t="s">
        <v>520</v>
      </c>
      <c r="C49" s="158" t="s">
        <v>521</v>
      </c>
      <c r="D49" s="160">
        <v>0.23</v>
      </c>
      <c r="E49" s="160">
        <v>0</v>
      </c>
      <c r="F49" s="160">
        <v>0</v>
      </c>
      <c r="G49" s="160">
        <v>0</v>
      </c>
      <c r="H49" s="160">
        <v>0.16</v>
      </c>
      <c r="I49" s="160">
        <v>7.0000000000000007E-2</v>
      </c>
      <c r="J49" s="160">
        <v>0</v>
      </c>
      <c r="K49" s="160">
        <v>0</v>
      </c>
    </row>
    <row r="50" spans="1:11" s="150" customFormat="1" x14ac:dyDescent="0.2">
      <c r="A50" s="158"/>
      <c r="B50" s="159" t="s">
        <v>23</v>
      </c>
      <c r="C50" s="158"/>
      <c r="D50" s="160"/>
      <c r="E50" s="160">
        <v>0</v>
      </c>
      <c r="F50" s="160">
        <v>0</v>
      </c>
      <c r="G50" s="160">
        <v>0</v>
      </c>
      <c r="H50" s="160">
        <v>0</v>
      </c>
      <c r="I50" s="160">
        <v>0</v>
      </c>
      <c r="J50" s="160">
        <v>0</v>
      </c>
      <c r="K50" s="160">
        <v>0</v>
      </c>
    </row>
    <row r="51" spans="1:11" s="150" customFormat="1" x14ac:dyDescent="0.2">
      <c r="A51" s="158" t="s">
        <v>141</v>
      </c>
      <c r="B51" s="159" t="s">
        <v>522</v>
      </c>
      <c r="C51" s="158" t="s">
        <v>135</v>
      </c>
      <c r="D51" s="160">
        <v>0.16</v>
      </c>
      <c r="E51" s="160">
        <v>0</v>
      </c>
      <c r="F51" s="160">
        <v>0</v>
      </c>
      <c r="G51" s="160">
        <v>0</v>
      </c>
      <c r="H51" s="160">
        <v>0.16</v>
      </c>
      <c r="I51" s="160">
        <v>0</v>
      </c>
      <c r="J51" s="160">
        <v>0</v>
      </c>
      <c r="K51" s="160">
        <v>0</v>
      </c>
    </row>
    <row r="52" spans="1:11" s="150" customFormat="1" x14ac:dyDescent="0.2">
      <c r="A52" s="158" t="s">
        <v>141</v>
      </c>
      <c r="B52" s="159" t="s">
        <v>523</v>
      </c>
      <c r="C52" s="158" t="s">
        <v>136</v>
      </c>
      <c r="D52" s="160">
        <v>7.0000000000000007E-2</v>
      </c>
      <c r="E52" s="160">
        <v>0</v>
      </c>
      <c r="F52" s="160">
        <v>0</v>
      </c>
      <c r="G52" s="160">
        <v>0</v>
      </c>
      <c r="H52" s="160">
        <v>0</v>
      </c>
      <c r="I52" s="160">
        <v>7.0000000000000007E-2</v>
      </c>
      <c r="J52" s="160">
        <v>0</v>
      </c>
      <c r="K52" s="160">
        <v>0</v>
      </c>
    </row>
    <row r="53" spans="1:11" s="150" customFormat="1" x14ac:dyDescent="0.2">
      <c r="A53" s="158" t="s">
        <v>141</v>
      </c>
      <c r="B53" s="159" t="s">
        <v>524</v>
      </c>
      <c r="C53" s="158" t="s">
        <v>489</v>
      </c>
      <c r="D53" s="160">
        <v>0</v>
      </c>
      <c r="E53" s="160">
        <v>0</v>
      </c>
      <c r="F53" s="160">
        <v>0</v>
      </c>
      <c r="G53" s="160">
        <v>0</v>
      </c>
      <c r="H53" s="160">
        <v>0</v>
      </c>
      <c r="I53" s="160">
        <v>0</v>
      </c>
      <c r="J53" s="160">
        <v>0</v>
      </c>
      <c r="K53" s="160">
        <v>0</v>
      </c>
    </row>
    <row r="54" spans="1:11" s="150" customFormat="1" x14ac:dyDescent="0.2">
      <c r="A54" s="158" t="s">
        <v>141</v>
      </c>
      <c r="B54" s="159" t="s">
        <v>525</v>
      </c>
      <c r="C54" s="158" t="s">
        <v>526</v>
      </c>
      <c r="D54" s="160">
        <v>0</v>
      </c>
      <c r="E54" s="160">
        <v>0</v>
      </c>
      <c r="F54" s="160">
        <v>0</v>
      </c>
      <c r="G54" s="160">
        <v>0</v>
      </c>
      <c r="H54" s="160">
        <v>0</v>
      </c>
      <c r="I54" s="160">
        <v>0</v>
      </c>
      <c r="J54" s="160">
        <v>0</v>
      </c>
      <c r="K54" s="160">
        <v>0</v>
      </c>
    </row>
    <row r="55" spans="1:11" s="150" customFormat="1" ht="24" x14ac:dyDescent="0.2">
      <c r="A55" s="158" t="s">
        <v>141</v>
      </c>
      <c r="B55" s="159" t="s">
        <v>527</v>
      </c>
      <c r="C55" s="158" t="s">
        <v>528</v>
      </c>
      <c r="D55" s="160">
        <v>0</v>
      </c>
      <c r="E55" s="160">
        <v>0</v>
      </c>
      <c r="F55" s="160">
        <v>0</v>
      </c>
      <c r="G55" s="160">
        <v>0</v>
      </c>
      <c r="H55" s="160">
        <v>0</v>
      </c>
      <c r="I55" s="160">
        <v>0</v>
      </c>
      <c r="J55" s="160">
        <v>0</v>
      </c>
      <c r="K55" s="160">
        <v>0</v>
      </c>
    </row>
    <row r="56" spans="1:11" s="150" customFormat="1" x14ac:dyDescent="0.2">
      <c r="A56" s="158" t="s">
        <v>141</v>
      </c>
      <c r="B56" s="159" t="s">
        <v>529</v>
      </c>
      <c r="C56" s="158" t="s">
        <v>38</v>
      </c>
      <c r="D56" s="160">
        <v>0</v>
      </c>
      <c r="E56" s="160">
        <v>0</v>
      </c>
      <c r="F56" s="160">
        <v>0</v>
      </c>
      <c r="G56" s="160">
        <v>0</v>
      </c>
      <c r="H56" s="160">
        <v>0</v>
      </c>
      <c r="I56" s="160">
        <v>0</v>
      </c>
      <c r="J56" s="160">
        <v>0</v>
      </c>
      <c r="K56" s="160">
        <v>0</v>
      </c>
    </row>
    <row r="57" spans="1:11" s="150" customFormat="1" ht="24" x14ac:dyDescent="0.2">
      <c r="A57" s="158" t="s">
        <v>141</v>
      </c>
      <c r="B57" s="159" t="s">
        <v>530</v>
      </c>
      <c r="C57" s="158" t="s">
        <v>137</v>
      </c>
      <c r="D57" s="160">
        <v>0</v>
      </c>
      <c r="E57" s="160">
        <v>0</v>
      </c>
      <c r="F57" s="160">
        <v>0</v>
      </c>
      <c r="G57" s="160">
        <v>0</v>
      </c>
      <c r="H57" s="160">
        <v>0</v>
      </c>
      <c r="I57" s="160">
        <v>0</v>
      </c>
      <c r="J57" s="160">
        <v>0</v>
      </c>
      <c r="K57" s="160">
        <v>0</v>
      </c>
    </row>
    <row r="58" spans="1:11" s="150" customFormat="1" ht="24" x14ac:dyDescent="0.2">
      <c r="A58" s="158" t="s">
        <v>141</v>
      </c>
      <c r="B58" s="159" t="s">
        <v>531</v>
      </c>
      <c r="C58" s="158" t="s">
        <v>138</v>
      </c>
      <c r="D58" s="160">
        <v>0</v>
      </c>
      <c r="E58" s="160">
        <v>0</v>
      </c>
      <c r="F58" s="160">
        <v>0</v>
      </c>
      <c r="G58" s="160">
        <v>0</v>
      </c>
      <c r="H58" s="160">
        <v>0</v>
      </c>
      <c r="I58" s="160">
        <v>0</v>
      </c>
      <c r="J58" s="160">
        <v>0</v>
      </c>
      <c r="K58" s="160">
        <v>0</v>
      </c>
    </row>
    <row r="59" spans="1:11" s="150" customFormat="1" x14ac:dyDescent="0.2">
      <c r="A59" s="158" t="s">
        <v>141</v>
      </c>
      <c r="B59" s="159" t="s">
        <v>532</v>
      </c>
      <c r="C59" s="158" t="s">
        <v>139</v>
      </c>
      <c r="D59" s="160">
        <v>0</v>
      </c>
      <c r="E59" s="160">
        <v>0</v>
      </c>
      <c r="F59" s="160">
        <v>0</v>
      </c>
      <c r="G59" s="160">
        <v>0</v>
      </c>
      <c r="H59" s="160">
        <v>0</v>
      </c>
      <c r="I59" s="160">
        <v>0</v>
      </c>
      <c r="J59" s="160">
        <v>0</v>
      </c>
      <c r="K59" s="160">
        <v>0</v>
      </c>
    </row>
    <row r="60" spans="1:11" s="150" customFormat="1" ht="24" x14ac:dyDescent="0.2">
      <c r="A60" s="158" t="s">
        <v>141</v>
      </c>
      <c r="B60" s="159" t="s">
        <v>533</v>
      </c>
      <c r="C60" s="158" t="s">
        <v>115</v>
      </c>
      <c r="D60" s="160">
        <v>0</v>
      </c>
      <c r="E60" s="160">
        <v>0</v>
      </c>
      <c r="F60" s="160">
        <v>0</v>
      </c>
      <c r="G60" s="160">
        <v>0</v>
      </c>
      <c r="H60" s="160">
        <v>0</v>
      </c>
      <c r="I60" s="160">
        <v>0</v>
      </c>
      <c r="J60" s="160">
        <v>0</v>
      </c>
      <c r="K60" s="160">
        <v>0</v>
      </c>
    </row>
    <row r="61" spans="1:11" s="150" customFormat="1" x14ac:dyDescent="0.2">
      <c r="A61" s="158" t="s">
        <v>15</v>
      </c>
      <c r="B61" s="159" t="s">
        <v>534</v>
      </c>
      <c r="C61" s="158" t="s">
        <v>116</v>
      </c>
      <c r="D61" s="160">
        <v>0</v>
      </c>
      <c r="E61" s="160">
        <v>0</v>
      </c>
      <c r="F61" s="160">
        <v>0</v>
      </c>
      <c r="G61" s="160">
        <v>0</v>
      </c>
      <c r="H61" s="160">
        <v>0</v>
      </c>
      <c r="I61" s="160">
        <v>0</v>
      </c>
      <c r="J61" s="160">
        <v>0</v>
      </c>
      <c r="K61" s="160">
        <v>0</v>
      </c>
    </row>
    <row r="62" spans="1:11" s="150" customFormat="1" x14ac:dyDescent="0.2">
      <c r="A62" s="158" t="s">
        <v>16</v>
      </c>
      <c r="B62" s="159" t="s">
        <v>189</v>
      </c>
      <c r="C62" s="158" t="s">
        <v>113</v>
      </c>
      <c r="D62" s="160">
        <v>0</v>
      </c>
      <c r="E62" s="160">
        <v>0</v>
      </c>
      <c r="F62" s="160">
        <v>0</v>
      </c>
      <c r="G62" s="160">
        <v>0</v>
      </c>
      <c r="H62" s="160">
        <v>0</v>
      </c>
      <c r="I62" s="160">
        <v>0</v>
      </c>
      <c r="J62" s="160">
        <v>0</v>
      </c>
      <c r="K62" s="160">
        <v>0</v>
      </c>
    </row>
    <row r="63" spans="1:11" s="150" customFormat="1" ht="24" x14ac:dyDescent="0.2">
      <c r="A63" s="158" t="s">
        <v>59</v>
      </c>
      <c r="B63" s="159" t="s">
        <v>552</v>
      </c>
      <c r="C63" s="158" t="s">
        <v>39</v>
      </c>
      <c r="D63" s="160">
        <v>0</v>
      </c>
      <c r="E63" s="160">
        <v>0</v>
      </c>
      <c r="F63" s="160">
        <v>0</v>
      </c>
      <c r="G63" s="160">
        <v>0</v>
      </c>
      <c r="H63" s="160">
        <v>0</v>
      </c>
      <c r="I63" s="160">
        <v>0</v>
      </c>
      <c r="J63" s="160">
        <v>0</v>
      </c>
      <c r="K63" s="160">
        <v>0</v>
      </c>
    </row>
    <row r="64" spans="1:11" s="150" customFormat="1" x14ac:dyDescent="0.2">
      <c r="A64" s="158" t="s">
        <v>60</v>
      </c>
      <c r="B64" s="159" t="s">
        <v>95</v>
      </c>
      <c r="C64" s="158" t="s">
        <v>117</v>
      </c>
      <c r="D64" s="160">
        <v>5.91</v>
      </c>
      <c r="E64" s="160">
        <v>0</v>
      </c>
      <c r="F64" s="160">
        <v>0</v>
      </c>
      <c r="G64" s="160">
        <v>0</v>
      </c>
      <c r="H64" s="160">
        <v>5.91</v>
      </c>
      <c r="I64" s="160">
        <v>0</v>
      </c>
      <c r="J64" s="160">
        <v>0</v>
      </c>
      <c r="K64" s="160">
        <v>0</v>
      </c>
    </row>
    <row r="65" spans="1:11" s="150" customFormat="1" x14ac:dyDescent="0.2">
      <c r="A65" s="158" t="s">
        <v>61</v>
      </c>
      <c r="B65" s="159" t="s">
        <v>96</v>
      </c>
      <c r="C65" s="158" t="s">
        <v>118</v>
      </c>
      <c r="D65" s="160">
        <v>0</v>
      </c>
      <c r="E65" s="160">
        <v>0</v>
      </c>
      <c r="F65" s="160">
        <v>0</v>
      </c>
      <c r="G65" s="160">
        <v>0</v>
      </c>
      <c r="H65" s="160">
        <v>0</v>
      </c>
      <c r="I65" s="160">
        <v>0</v>
      </c>
      <c r="J65" s="160">
        <v>0</v>
      </c>
      <c r="K65" s="160">
        <v>0</v>
      </c>
    </row>
  </sheetData>
  <mergeCells count="8">
    <mergeCell ref="A2:K2"/>
    <mergeCell ref="A5:A6"/>
    <mergeCell ref="B5:B6"/>
    <mergeCell ref="C5:C6"/>
    <mergeCell ref="D5:D6"/>
    <mergeCell ref="A3:K3"/>
    <mergeCell ref="J4:K4"/>
    <mergeCell ref="E5:K5"/>
  </mergeCells>
  <printOptions horizontalCentered="1"/>
  <pageMargins left="1.1000000000000001" right="0.3" top="0.75" bottom="0.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showZeros="0" zoomScale="85" zoomScaleNormal="85" workbookViewId="0">
      <pane xSplit="2" ySplit="8" topLeftCell="C9" activePane="bottomRight" state="frozen"/>
      <selection activeCell="I21" sqref="I21"/>
      <selection pane="topRight" activeCell="I21" sqref="I21"/>
      <selection pane="bottomLeft" activeCell="I21" sqref="I21"/>
      <selection pane="bottomRight" activeCell="A6" sqref="A6:K66"/>
    </sheetView>
  </sheetViews>
  <sheetFormatPr defaultColWidth="8.85546875" defaultRowHeight="15.75" x14ac:dyDescent="0.25"/>
  <cols>
    <col min="1" max="1" width="5.28515625" style="23" customWidth="1"/>
    <col min="2" max="2" width="34" style="23" customWidth="1"/>
    <col min="3" max="3" width="6.28515625" style="23" customWidth="1"/>
    <col min="4" max="5" width="6.7109375" style="23" customWidth="1"/>
    <col min="6" max="6" width="8.7109375" style="23" customWidth="1"/>
    <col min="7" max="7" width="7.7109375" style="23" customWidth="1"/>
    <col min="8" max="11" width="8.7109375" style="23" customWidth="1"/>
    <col min="12" max="16384" width="8.85546875" style="23"/>
  </cols>
  <sheetData>
    <row r="1" spans="1:11" x14ac:dyDescent="0.25">
      <c r="A1" s="22" t="s">
        <v>215</v>
      </c>
    </row>
    <row r="2" spans="1:11" ht="18.75" customHeight="1" x14ac:dyDescent="0.25">
      <c r="A2" s="416" t="s">
        <v>336</v>
      </c>
      <c r="B2" s="416"/>
      <c r="C2" s="416"/>
      <c r="D2" s="416"/>
      <c r="E2" s="416"/>
      <c r="F2" s="416"/>
      <c r="G2" s="416"/>
      <c r="H2" s="416"/>
      <c r="I2" s="416"/>
      <c r="J2" s="416"/>
      <c r="K2" s="416"/>
    </row>
    <row r="3" spans="1:11" ht="18.75" customHeight="1" x14ac:dyDescent="0.25">
      <c r="A3" s="416" t="s">
        <v>216</v>
      </c>
      <c r="B3" s="416"/>
      <c r="C3" s="416"/>
      <c r="D3" s="416"/>
      <c r="E3" s="416"/>
      <c r="F3" s="416"/>
      <c r="G3" s="416"/>
      <c r="H3" s="416"/>
      <c r="I3" s="416"/>
      <c r="J3" s="416"/>
      <c r="K3" s="416"/>
    </row>
    <row r="4" spans="1:11" ht="18.75" customHeight="1" x14ac:dyDescent="0.25">
      <c r="A4" s="416" t="s">
        <v>337</v>
      </c>
      <c r="B4" s="416"/>
      <c r="C4" s="416"/>
      <c r="D4" s="416"/>
      <c r="E4" s="416"/>
      <c r="F4" s="416"/>
      <c r="G4" s="416"/>
      <c r="H4" s="416"/>
      <c r="I4" s="416"/>
      <c r="J4" s="416"/>
      <c r="K4" s="416"/>
    </row>
    <row r="5" spans="1:11" x14ac:dyDescent="0.25">
      <c r="J5" s="427" t="s">
        <v>158</v>
      </c>
      <c r="K5" s="427"/>
    </row>
    <row r="6" spans="1:11" ht="15.75" customHeight="1" x14ac:dyDescent="0.25">
      <c r="A6" s="422" t="s">
        <v>0</v>
      </c>
      <c r="B6" s="422" t="s">
        <v>123</v>
      </c>
      <c r="C6" s="422" t="s">
        <v>41</v>
      </c>
      <c r="D6" s="423" t="s">
        <v>147</v>
      </c>
      <c r="E6" s="424" t="s">
        <v>201</v>
      </c>
      <c r="F6" s="425"/>
      <c r="G6" s="425"/>
      <c r="H6" s="425"/>
      <c r="I6" s="425"/>
      <c r="J6" s="425"/>
      <c r="K6" s="426"/>
    </row>
    <row r="7" spans="1:11" ht="42" x14ac:dyDescent="0.25">
      <c r="A7" s="422"/>
      <c r="B7" s="422"/>
      <c r="C7" s="422"/>
      <c r="D7" s="423"/>
      <c r="E7" s="178" t="s">
        <v>319</v>
      </c>
      <c r="F7" s="178" t="s">
        <v>320</v>
      </c>
      <c r="G7" s="178" t="s">
        <v>321</v>
      </c>
      <c r="H7" s="178" t="s">
        <v>322</v>
      </c>
      <c r="I7" s="178" t="s">
        <v>323</v>
      </c>
      <c r="J7" s="178" t="s">
        <v>324</v>
      </c>
      <c r="K7" s="178" t="s">
        <v>325</v>
      </c>
    </row>
    <row r="8" spans="1:11" s="41" customFormat="1" ht="22.5" x14ac:dyDescent="0.2">
      <c r="A8" s="36">
        <v>1</v>
      </c>
      <c r="B8" s="36">
        <v>2</v>
      </c>
      <c r="C8" s="36">
        <v>3</v>
      </c>
      <c r="D8" s="37" t="s">
        <v>335</v>
      </c>
      <c r="E8" s="36">
        <v>5</v>
      </c>
      <c r="F8" s="36">
        <v>6</v>
      </c>
      <c r="G8" s="36">
        <v>7</v>
      </c>
      <c r="H8" s="36">
        <v>8</v>
      </c>
      <c r="I8" s="36">
        <v>9</v>
      </c>
      <c r="J8" s="36">
        <v>10</v>
      </c>
      <c r="K8" s="36">
        <v>11</v>
      </c>
    </row>
    <row r="9" spans="1:11" x14ac:dyDescent="0.25">
      <c r="A9" s="178">
        <v>1</v>
      </c>
      <c r="B9" s="179" t="s">
        <v>17</v>
      </c>
      <c r="C9" s="178" t="s">
        <v>46</v>
      </c>
      <c r="D9" s="52">
        <v>222.62</v>
      </c>
      <c r="E9" s="52">
        <v>0</v>
      </c>
      <c r="F9" s="52">
        <v>0</v>
      </c>
      <c r="G9" s="52">
        <v>0</v>
      </c>
      <c r="H9" s="52">
        <v>222.62</v>
      </c>
      <c r="I9" s="52">
        <v>0</v>
      </c>
      <c r="J9" s="52">
        <v>0</v>
      </c>
      <c r="K9" s="52">
        <v>0</v>
      </c>
    </row>
    <row r="10" spans="1:11" x14ac:dyDescent="0.25">
      <c r="A10" s="178"/>
      <c r="B10" s="181" t="s">
        <v>23</v>
      </c>
      <c r="C10" s="178"/>
      <c r="D10" s="55"/>
      <c r="E10" s="55"/>
      <c r="F10" s="55"/>
      <c r="G10" s="55"/>
      <c r="H10" s="55"/>
      <c r="I10" s="55"/>
      <c r="J10" s="55"/>
      <c r="K10" s="55"/>
    </row>
    <row r="11" spans="1:11" x14ac:dyDescent="0.25">
      <c r="A11" s="180" t="s">
        <v>1</v>
      </c>
      <c r="B11" s="181" t="s">
        <v>63</v>
      </c>
      <c r="C11" s="180" t="s">
        <v>65</v>
      </c>
      <c r="D11" s="55">
        <v>0</v>
      </c>
      <c r="E11" s="55">
        <v>0</v>
      </c>
      <c r="F11" s="55">
        <v>0</v>
      </c>
      <c r="G11" s="55">
        <v>0</v>
      </c>
      <c r="H11" s="55">
        <v>0</v>
      </c>
      <c r="I11" s="55">
        <v>0</v>
      </c>
      <c r="J11" s="55">
        <v>0</v>
      </c>
      <c r="K11" s="55">
        <v>0</v>
      </c>
    </row>
    <row r="12" spans="1:11" x14ac:dyDescent="0.25">
      <c r="A12" s="180" t="s">
        <v>141</v>
      </c>
      <c r="B12" s="181" t="s">
        <v>497</v>
      </c>
      <c r="C12" s="180" t="s">
        <v>64</v>
      </c>
      <c r="D12" s="55">
        <v>0</v>
      </c>
      <c r="E12" s="55">
        <v>0</v>
      </c>
      <c r="F12" s="55">
        <v>0</v>
      </c>
      <c r="G12" s="55">
        <v>0</v>
      </c>
      <c r="H12" s="55">
        <v>0</v>
      </c>
      <c r="I12" s="55">
        <v>0</v>
      </c>
      <c r="J12" s="55">
        <v>0</v>
      </c>
      <c r="K12" s="55">
        <v>0</v>
      </c>
    </row>
    <row r="13" spans="1:11" x14ac:dyDescent="0.25">
      <c r="A13" s="180" t="s">
        <v>141</v>
      </c>
      <c r="B13" s="181" t="s">
        <v>498</v>
      </c>
      <c r="C13" s="180" t="s">
        <v>499</v>
      </c>
      <c r="D13" s="55">
        <v>0</v>
      </c>
      <c r="E13" s="55">
        <v>0</v>
      </c>
      <c r="F13" s="55">
        <v>0</v>
      </c>
      <c r="G13" s="55">
        <v>0</v>
      </c>
      <c r="H13" s="55">
        <v>0</v>
      </c>
      <c r="I13" s="55">
        <v>0</v>
      </c>
      <c r="J13" s="55">
        <v>0</v>
      </c>
      <c r="K13" s="55">
        <v>0</v>
      </c>
    </row>
    <row r="14" spans="1:11" x14ac:dyDescent="0.25">
      <c r="A14" s="180" t="s">
        <v>2</v>
      </c>
      <c r="B14" s="181" t="s">
        <v>435</v>
      </c>
      <c r="C14" s="180" t="s">
        <v>100</v>
      </c>
      <c r="D14" s="55">
        <v>0</v>
      </c>
      <c r="E14" s="55">
        <v>0</v>
      </c>
      <c r="F14" s="55">
        <v>0</v>
      </c>
      <c r="G14" s="55">
        <v>0</v>
      </c>
      <c r="H14" s="55">
        <v>0</v>
      </c>
      <c r="I14" s="55">
        <v>0</v>
      </c>
      <c r="J14" s="55">
        <v>0</v>
      </c>
      <c r="K14" s="55">
        <v>0</v>
      </c>
    </row>
    <row r="15" spans="1:11" x14ac:dyDescent="0.25">
      <c r="A15" s="180" t="s">
        <v>3</v>
      </c>
      <c r="B15" s="181" t="s">
        <v>18</v>
      </c>
      <c r="C15" s="180" t="s">
        <v>27</v>
      </c>
      <c r="D15" s="55">
        <v>0</v>
      </c>
      <c r="E15" s="55">
        <v>0</v>
      </c>
      <c r="F15" s="55">
        <v>0</v>
      </c>
      <c r="G15" s="55">
        <v>0</v>
      </c>
      <c r="H15" s="55">
        <v>0</v>
      </c>
      <c r="I15" s="55">
        <v>0</v>
      </c>
      <c r="J15" s="55">
        <v>0</v>
      </c>
      <c r="K15" s="55">
        <v>0</v>
      </c>
    </row>
    <row r="16" spans="1:11" x14ac:dyDescent="0.25">
      <c r="A16" s="180" t="s">
        <v>4</v>
      </c>
      <c r="B16" s="181" t="s">
        <v>19</v>
      </c>
      <c r="C16" s="180" t="s">
        <v>28</v>
      </c>
      <c r="D16" s="55">
        <v>222.62</v>
      </c>
      <c r="E16" s="55">
        <v>0</v>
      </c>
      <c r="F16" s="55">
        <v>0</v>
      </c>
      <c r="G16" s="55">
        <v>0</v>
      </c>
      <c r="H16" s="55">
        <v>222.62</v>
      </c>
      <c r="I16" s="55">
        <v>0</v>
      </c>
      <c r="J16" s="55">
        <v>0</v>
      </c>
      <c r="K16" s="55">
        <v>0</v>
      </c>
    </row>
    <row r="17" spans="1:11" x14ac:dyDescent="0.25">
      <c r="A17" s="180" t="s">
        <v>5</v>
      </c>
      <c r="B17" s="181" t="s">
        <v>20</v>
      </c>
      <c r="C17" s="180" t="s">
        <v>29</v>
      </c>
      <c r="D17" s="55">
        <v>0</v>
      </c>
      <c r="E17" s="55">
        <v>0</v>
      </c>
      <c r="F17" s="55">
        <v>0</v>
      </c>
      <c r="G17" s="55">
        <v>0</v>
      </c>
      <c r="H17" s="55">
        <v>0</v>
      </c>
      <c r="I17" s="55">
        <v>0</v>
      </c>
      <c r="J17" s="55">
        <v>0</v>
      </c>
      <c r="K17" s="55">
        <v>0</v>
      </c>
    </row>
    <row r="18" spans="1:11" x14ac:dyDescent="0.25">
      <c r="A18" s="180" t="s">
        <v>6</v>
      </c>
      <c r="B18" s="341" t="s">
        <v>21</v>
      </c>
      <c r="C18" s="182" t="s">
        <v>30</v>
      </c>
      <c r="D18" s="55">
        <v>0</v>
      </c>
      <c r="E18" s="55">
        <v>0</v>
      </c>
      <c r="F18" s="55">
        <v>0</v>
      </c>
      <c r="G18" s="55">
        <v>0</v>
      </c>
      <c r="H18" s="55">
        <v>0</v>
      </c>
      <c r="I18" s="55">
        <v>0</v>
      </c>
      <c r="J18" s="55">
        <v>0</v>
      </c>
      <c r="K18" s="55">
        <v>0</v>
      </c>
    </row>
    <row r="19" spans="1:11" ht="22.5" x14ac:dyDescent="0.25">
      <c r="A19" s="180"/>
      <c r="B19" s="181" t="s">
        <v>551</v>
      </c>
      <c r="C19" s="180" t="s">
        <v>162</v>
      </c>
      <c r="D19" s="55">
        <v>0</v>
      </c>
      <c r="E19" s="55">
        <v>0</v>
      </c>
      <c r="F19" s="55">
        <v>0</v>
      </c>
      <c r="G19" s="55">
        <v>0</v>
      </c>
      <c r="H19" s="55">
        <v>0</v>
      </c>
      <c r="I19" s="55">
        <v>0</v>
      </c>
      <c r="J19" s="55">
        <v>0</v>
      </c>
      <c r="K19" s="55">
        <v>0</v>
      </c>
    </row>
    <row r="20" spans="1:11" x14ac:dyDescent="0.25">
      <c r="A20" s="180" t="s">
        <v>73</v>
      </c>
      <c r="B20" s="181" t="s">
        <v>62</v>
      </c>
      <c r="C20" s="180" t="s">
        <v>31</v>
      </c>
      <c r="D20" s="55">
        <v>0</v>
      </c>
      <c r="E20" s="55">
        <v>0</v>
      </c>
      <c r="F20" s="55">
        <v>0</v>
      </c>
      <c r="G20" s="55">
        <v>0</v>
      </c>
      <c r="H20" s="55">
        <v>0</v>
      </c>
      <c r="I20" s="55">
        <v>0</v>
      </c>
      <c r="J20" s="55">
        <v>0</v>
      </c>
      <c r="K20" s="55">
        <v>0</v>
      </c>
    </row>
    <row r="21" spans="1:11" x14ac:dyDescent="0.25">
      <c r="A21" s="180" t="s">
        <v>79</v>
      </c>
      <c r="B21" s="181" t="s">
        <v>501</v>
      </c>
      <c r="C21" s="180" t="s">
        <v>502</v>
      </c>
      <c r="D21" s="55">
        <v>0</v>
      </c>
      <c r="E21" s="55">
        <v>0</v>
      </c>
      <c r="F21" s="55">
        <v>0</v>
      </c>
      <c r="G21" s="55">
        <v>0</v>
      </c>
      <c r="H21" s="55">
        <v>0</v>
      </c>
      <c r="I21" s="55">
        <v>0</v>
      </c>
      <c r="J21" s="55">
        <v>0</v>
      </c>
      <c r="K21" s="55">
        <v>0</v>
      </c>
    </row>
    <row r="22" spans="1:11" x14ac:dyDescent="0.25">
      <c r="A22" s="180" t="s">
        <v>185</v>
      </c>
      <c r="B22" s="181" t="s">
        <v>74</v>
      </c>
      <c r="C22" s="180" t="s">
        <v>75</v>
      </c>
      <c r="D22" s="55">
        <v>0</v>
      </c>
      <c r="E22" s="55">
        <v>0</v>
      </c>
      <c r="F22" s="55">
        <v>0</v>
      </c>
      <c r="G22" s="55">
        <v>0</v>
      </c>
      <c r="H22" s="55">
        <v>0</v>
      </c>
      <c r="I22" s="55">
        <v>0</v>
      </c>
      <c r="J22" s="55">
        <v>0</v>
      </c>
      <c r="K22" s="55">
        <v>0</v>
      </c>
    </row>
    <row r="23" spans="1:11" x14ac:dyDescent="0.25">
      <c r="A23" s="180" t="s">
        <v>503</v>
      </c>
      <c r="B23" s="181" t="s">
        <v>78</v>
      </c>
      <c r="C23" s="180" t="s">
        <v>101</v>
      </c>
      <c r="D23" s="55">
        <v>0</v>
      </c>
      <c r="E23" s="55">
        <v>0</v>
      </c>
      <c r="F23" s="55">
        <v>0</v>
      </c>
      <c r="G23" s="55">
        <v>0</v>
      </c>
      <c r="H23" s="55">
        <v>0</v>
      </c>
      <c r="I23" s="55">
        <v>0</v>
      </c>
      <c r="J23" s="55">
        <v>0</v>
      </c>
      <c r="K23" s="55">
        <v>0</v>
      </c>
    </row>
    <row r="24" spans="1:11" s="22" customFormat="1" x14ac:dyDescent="0.25">
      <c r="A24" s="178">
        <v>2</v>
      </c>
      <c r="B24" s="179" t="s">
        <v>22</v>
      </c>
      <c r="C24" s="178" t="s">
        <v>32</v>
      </c>
      <c r="D24" s="52">
        <v>123.48</v>
      </c>
      <c r="E24" s="52">
        <v>0</v>
      </c>
      <c r="F24" s="52">
        <v>0</v>
      </c>
      <c r="G24" s="52">
        <v>0</v>
      </c>
      <c r="H24" s="52">
        <v>123.48</v>
      </c>
      <c r="I24" s="52">
        <v>0</v>
      </c>
      <c r="J24" s="52">
        <v>0</v>
      </c>
      <c r="K24" s="52">
        <v>0</v>
      </c>
    </row>
    <row r="25" spans="1:11" x14ac:dyDescent="0.25">
      <c r="A25" s="180"/>
      <c r="B25" s="181" t="s">
        <v>23</v>
      </c>
      <c r="C25" s="180"/>
      <c r="D25" s="55"/>
      <c r="E25" s="55"/>
      <c r="F25" s="55"/>
      <c r="G25" s="55"/>
      <c r="H25" s="55"/>
      <c r="I25" s="55"/>
      <c r="J25" s="55"/>
      <c r="K25" s="55"/>
    </row>
    <row r="26" spans="1:11" x14ac:dyDescent="0.25">
      <c r="A26" s="180" t="s">
        <v>7</v>
      </c>
      <c r="B26" s="181" t="s">
        <v>86</v>
      </c>
      <c r="C26" s="180" t="s">
        <v>109</v>
      </c>
      <c r="D26" s="55">
        <v>0</v>
      </c>
      <c r="E26" s="55">
        <v>0</v>
      </c>
      <c r="F26" s="55">
        <v>0</v>
      </c>
      <c r="G26" s="55">
        <v>0</v>
      </c>
      <c r="H26" s="55">
        <v>0</v>
      </c>
      <c r="I26" s="55">
        <v>0</v>
      </c>
      <c r="J26" s="55">
        <v>0</v>
      </c>
      <c r="K26" s="55">
        <v>0</v>
      </c>
    </row>
    <row r="27" spans="1:11" x14ac:dyDescent="0.25">
      <c r="A27" s="180" t="s">
        <v>8</v>
      </c>
      <c r="B27" s="181" t="s">
        <v>57</v>
      </c>
      <c r="C27" s="180" t="s">
        <v>58</v>
      </c>
      <c r="D27" s="55">
        <v>0</v>
      </c>
      <c r="E27" s="55">
        <v>0</v>
      </c>
      <c r="F27" s="55">
        <v>0</v>
      </c>
      <c r="G27" s="55">
        <v>0</v>
      </c>
      <c r="H27" s="55">
        <v>0</v>
      </c>
      <c r="I27" s="55">
        <v>0</v>
      </c>
      <c r="J27" s="55">
        <v>0</v>
      </c>
      <c r="K27" s="55">
        <v>0</v>
      </c>
    </row>
    <row r="28" spans="1:11" x14ac:dyDescent="0.25">
      <c r="A28" s="180" t="s">
        <v>9</v>
      </c>
      <c r="B28" s="181" t="s">
        <v>87</v>
      </c>
      <c r="C28" s="180" t="s">
        <v>110</v>
      </c>
      <c r="D28" s="55">
        <v>0</v>
      </c>
      <c r="E28" s="55">
        <v>0</v>
      </c>
      <c r="F28" s="55">
        <v>0</v>
      </c>
      <c r="G28" s="55">
        <v>0</v>
      </c>
      <c r="H28" s="55">
        <v>0</v>
      </c>
      <c r="I28" s="55">
        <v>0</v>
      </c>
      <c r="J28" s="55">
        <v>0</v>
      </c>
      <c r="K28" s="55">
        <v>0</v>
      </c>
    </row>
    <row r="29" spans="1:11" x14ac:dyDescent="0.25">
      <c r="A29" s="180" t="s">
        <v>10</v>
      </c>
      <c r="B29" s="181" t="s">
        <v>24</v>
      </c>
      <c r="C29" s="180" t="s">
        <v>33</v>
      </c>
      <c r="D29" s="55">
        <v>0</v>
      </c>
      <c r="E29" s="55">
        <v>0</v>
      </c>
      <c r="F29" s="55">
        <v>0</v>
      </c>
      <c r="G29" s="55">
        <v>0</v>
      </c>
      <c r="H29" s="55">
        <v>0</v>
      </c>
      <c r="I29" s="55">
        <v>0</v>
      </c>
      <c r="J29" s="55">
        <v>0</v>
      </c>
      <c r="K29" s="55">
        <v>0</v>
      </c>
    </row>
    <row r="30" spans="1:11" x14ac:dyDescent="0.25">
      <c r="A30" s="180" t="s">
        <v>11</v>
      </c>
      <c r="B30" s="181" t="s">
        <v>25</v>
      </c>
      <c r="C30" s="180" t="s">
        <v>34</v>
      </c>
      <c r="D30" s="55">
        <v>0</v>
      </c>
      <c r="E30" s="55">
        <v>0</v>
      </c>
      <c r="F30" s="55">
        <v>0</v>
      </c>
      <c r="G30" s="55">
        <v>0</v>
      </c>
      <c r="H30" s="55">
        <v>0</v>
      </c>
      <c r="I30" s="55">
        <v>0</v>
      </c>
      <c r="J30" s="55">
        <v>0</v>
      </c>
      <c r="K30" s="55">
        <v>0</v>
      </c>
    </row>
    <row r="31" spans="1:11" x14ac:dyDescent="0.25">
      <c r="A31" s="180" t="s">
        <v>12</v>
      </c>
      <c r="B31" s="181" t="s">
        <v>504</v>
      </c>
      <c r="C31" s="180" t="s">
        <v>505</v>
      </c>
      <c r="D31" s="55">
        <v>0</v>
      </c>
      <c r="E31" s="55">
        <v>0</v>
      </c>
      <c r="F31" s="55">
        <v>0</v>
      </c>
      <c r="G31" s="55">
        <v>0</v>
      </c>
      <c r="H31" s="55">
        <v>0</v>
      </c>
      <c r="I31" s="55">
        <v>0</v>
      </c>
      <c r="J31" s="55">
        <v>0</v>
      </c>
      <c r="K31" s="55">
        <v>0</v>
      </c>
    </row>
    <row r="32" spans="1:11" x14ac:dyDescent="0.25">
      <c r="A32" s="180"/>
      <c r="B32" s="181" t="s">
        <v>23</v>
      </c>
      <c r="C32" s="180"/>
      <c r="D32" s="55"/>
      <c r="E32" s="55"/>
      <c r="F32" s="55"/>
      <c r="G32" s="55"/>
      <c r="H32" s="55"/>
      <c r="I32" s="55"/>
      <c r="J32" s="55"/>
      <c r="K32" s="55"/>
    </row>
    <row r="33" spans="1:11" x14ac:dyDescent="0.25">
      <c r="A33" s="180" t="s">
        <v>141</v>
      </c>
      <c r="B33" s="181" t="s">
        <v>506</v>
      </c>
      <c r="C33" s="180" t="s">
        <v>129</v>
      </c>
      <c r="D33" s="55">
        <v>0</v>
      </c>
      <c r="E33" s="55">
        <v>0</v>
      </c>
      <c r="F33" s="55">
        <v>0</v>
      </c>
      <c r="G33" s="55">
        <v>0</v>
      </c>
      <c r="H33" s="55">
        <v>0</v>
      </c>
      <c r="I33" s="55">
        <v>0</v>
      </c>
      <c r="J33" s="55">
        <v>0</v>
      </c>
      <c r="K33" s="55">
        <v>0</v>
      </c>
    </row>
    <row r="34" spans="1:11" s="13" customFormat="1" ht="15" x14ac:dyDescent="0.2">
      <c r="A34" s="342" t="s">
        <v>141</v>
      </c>
      <c r="B34" s="184" t="s">
        <v>507</v>
      </c>
      <c r="C34" s="183" t="s">
        <v>134</v>
      </c>
      <c r="D34" s="55">
        <v>0</v>
      </c>
      <c r="E34" s="55">
        <v>0</v>
      </c>
      <c r="F34" s="55">
        <v>0</v>
      </c>
      <c r="G34" s="55">
        <v>0</v>
      </c>
      <c r="H34" s="55">
        <v>0</v>
      </c>
      <c r="I34" s="55">
        <v>0</v>
      </c>
      <c r="J34" s="55">
        <v>0</v>
      </c>
      <c r="K34" s="55">
        <v>0</v>
      </c>
    </row>
    <row r="35" spans="1:11" s="13" customFormat="1" ht="15" x14ac:dyDescent="0.2">
      <c r="A35" s="342" t="s">
        <v>141</v>
      </c>
      <c r="B35" s="184" t="s">
        <v>164</v>
      </c>
      <c r="C35" s="183" t="s">
        <v>130</v>
      </c>
      <c r="D35" s="55">
        <v>0</v>
      </c>
      <c r="E35" s="55">
        <v>0</v>
      </c>
      <c r="F35" s="55">
        <v>0</v>
      </c>
      <c r="G35" s="55">
        <v>0</v>
      </c>
      <c r="H35" s="55">
        <v>0</v>
      </c>
      <c r="I35" s="55">
        <v>0</v>
      </c>
      <c r="J35" s="55">
        <v>0</v>
      </c>
      <c r="K35" s="55">
        <v>0</v>
      </c>
    </row>
    <row r="36" spans="1:11" s="13" customFormat="1" ht="15" x14ac:dyDescent="0.2">
      <c r="A36" s="342" t="s">
        <v>141</v>
      </c>
      <c r="B36" s="184" t="s">
        <v>165</v>
      </c>
      <c r="C36" s="183" t="s">
        <v>131</v>
      </c>
      <c r="D36" s="55">
        <v>0</v>
      </c>
      <c r="E36" s="55">
        <v>0</v>
      </c>
      <c r="F36" s="55">
        <v>0</v>
      </c>
      <c r="G36" s="55">
        <v>0</v>
      </c>
      <c r="H36" s="55">
        <v>0</v>
      </c>
      <c r="I36" s="55">
        <v>0</v>
      </c>
      <c r="J36" s="55">
        <v>0</v>
      </c>
      <c r="K36" s="55">
        <v>0</v>
      </c>
    </row>
    <row r="37" spans="1:11" s="13" customFormat="1" ht="15" x14ac:dyDescent="0.2">
      <c r="A37" s="342" t="s">
        <v>141</v>
      </c>
      <c r="B37" s="184" t="s">
        <v>508</v>
      </c>
      <c r="C37" s="183" t="s">
        <v>132</v>
      </c>
      <c r="D37" s="55">
        <v>0</v>
      </c>
      <c r="E37" s="55">
        <v>0</v>
      </c>
      <c r="F37" s="55">
        <v>0</v>
      </c>
      <c r="G37" s="55">
        <v>0</v>
      </c>
      <c r="H37" s="55">
        <v>0</v>
      </c>
      <c r="I37" s="55">
        <v>0</v>
      </c>
      <c r="J37" s="55">
        <v>0</v>
      </c>
      <c r="K37" s="55">
        <v>0</v>
      </c>
    </row>
    <row r="38" spans="1:11" s="13" customFormat="1" ht="15" x14ac:dyDescent="0.2">
      <c r="A38" s="342" t="s">
        <v>141</v>
      </c>
      <c r="B38" s="184" t="s">
        <v>509</v>
      </c>
      <c r="C38" s="183" t="s">
        <v>133</v>
      </c>
      <c r="D38" s="55">
        <v>0</v>
      </c>
      <c r="E38" s="55">
        <v>0</v>
      </c>
      <c r="F38" s="55">
        <v>0</v>
      </c>
      <c r="G38" s="55">
        <v>0</v>
      </c>
      <c r="H38" s="55">
        <v>0</v>
      </c>
      <c r="I38" s="55">
        <v>0</v>
      </c>
      <c r="J38" s="55">
        <v>0</v>
      </c>
      <c r="K38" s="55">
        <v>0</v>
      </c>
    </row>
    <row r="39" spans="1:11" s="13" customFormat="1" ht="15" x14ac:dyDescent="0.2">
      <c r="A39" s="342" t="s">
        <v>141</v>
      </c>
      <c r="B39" s="184" t="s">
        <v>510</v>
      </c>
      <c r="C39" s="183" t="s">
        <v>511</v>
      </c>
      <c r="D39" s="55">
        <v>0</v>
      </c>
      <c r="E39" s="55">
        <v>0</v>
      </c>
      <c r="F39" s="55">
        <v>0</v>
      </c>
      <c r="G39" s="55">
        <v>0</v>
      </c>
      <c r="H39" s="55">
        <v>0</v>
      </c>
      <c r="I39" s="55">
        <v>0</v>
      </c>
      <c r="J39" s="55">
        <v>0</v>
      </c>
      <c r="K39" s="55">
        <v>0</v>
      </c>
    </row>
    <row r="40" spans="1:11" s="13" customFormat="1" ht="15" x14ac:dyDescent="0.2">
      <c r="A40" s="342" t="s">
        <v>141</v>
      </c>
      <c r="B40" s="184" t="s">
        <v>512</v>
      </c>
      <c r="C40" s="183" t="s">
        <v>513</v>
      </c>
      <c r="D40" s="55">
        <v>0</v>
      </c>
      <c r="E40" s="55">
        <v>0</v>
      </c>
      <c r="F40" s="55">
        <v>0</v>
      </c>
      <c r="G40" s="55">
        <v>0</v>
      </c>
      <c r="H40" s="55">
        <v>0</v>
      </c>
      <c r="I40" s="55">
        <v>0</v>
      </c>
      <c r="J40" s="55">
        <v>0</v>
      </c>
      <c r="K40" s="55">
        <v>0</v>
      </c>
    </row>
    <row r="41" spans="1:11" s="13" customFormat="1" ht="15" x14ac:dyDescent="0.2">
      <c r="A41" s="342" t="s">
        <v>141</v>
      </c>
      <c r="B41" s="184" t="s">
        <v>89</v>
      </c>
      <c r="C41" s="180" t="s">
        <v>112</v>
      </c>
      <c r="D41" s="55">
        <v>0</v>
      </c>
      <c r="E41" s="55">
        <v>0</v>
      </c>
      <c r="F41" s="55">
        <v>0</v>
      </c>
      <c r="G41" s="55">
        <v>0</v>
      </c>
      <c r="H41" s="55">
        <v>0</v>
      </c>
      <c r="I41" s="55">
        <v>0</v>
      </c>
      <c r="J41" s="55">
        <v>0</v>
      </c>
      <c r="K41" s="55">
        <v>0</v>
      </c>
    </row>
    <row r="42" spans="1:11" s="13" customFormat="1" ht="15" x14ac:dyDescent="0.2">
      <c r="A42" s="342" t="s">
        <v>141</v>
      </c>
      <c r="B42" s="184" t="s">
        <v>514</v>
      </c>
      <c r="C42" s="180" t="s">
        <v>515</v>
      </c>
      <c r="D42" s="55">
        <v>0</v>
      </c>
      <c r="E42" s="55">
        <v>0</v>
      </c>
      <c r="F42" s="55">
        <v>0</v>
      </c>
      <c r="G42" s="55">
        <v>0</v>
      </c>
      <c r="H42" s="55">
        <v>0</v>
      </c>
      <c r="I42" s="55">
        <v>0</v>
      </c>
      <c r="J42" s="55">
        <v>0</v>
      </c>
      <c r="K42" s="55">
        <v>0</v>
      </c>
    </row>
    <row r="43" spans="1:11" x14ac:dyDescent="0.25">
      <c r="A43" s="342" t="s">
        <v>13</v>
      </c>
      <c r="B43" s="184" t="s">
        <v>516</v>
      </c>
      <c r="C43" s="183" t="s">
        <v>517</v>
      </c>
      <c r="D43" s="55">
        <v>105.61</v>
      </c>
      <c r="E43" s="55">
        <v>0</v>
      </c>
      <c r="F43" s="55">
        <v>0</v>
      </c>
      <c r="G43" s="55">
        <v>0</v>
      </c>
      <c r="H43" s="55">
        <v>105.61</v>
      </c>
      <c r="I43" s="55">
        <v>0</v>
      </c>
      <c r="J43" s="55">
        <v>0</v>
      </c>
      <c r="K43" s="55">
        <v>0</v>
      </c>
    </row>
    <row r="44" spans="1:11" x14ac:dyDescent="0.25">
      <c r="A44" s="342" t="s">
        <v>141</v>
      </c>
      <c r="B44" s="184" t="s">
        <v>26</v>
      </c>
      <c r="C44" s="183" t="s">
        <v>35</v>
      </c>
      <c r="D44" s="55">
        <v>0</v>
      </c>
      <c r="E44" s="55">
        <v>0</v>
      </c>
      <c r="F44" s="55">
        <v>0</v>
      </c>
      <c r="G44" s="55">
        <v>0</v>
      </c>
      <c r="H44" s="55">
        <v>0</v>
      </c>
      <c r="I44" s="55">
        <v>0</v>
      </c>
      <c r="J44" s="55">
        <v>0</v>
      </c>
      <c r="K44" s="55">
        <v>0</v>
      </c>
    </row>
    <row r="45" spans="1:11" x14ac:dyDescent="0.25">
      <c r="A45" s="342" t="s">
        <v>141</v>
      </c>
      <c r="B45" s="185" t="s">
        <v>80</v>
      </c>
      <c r="C45" s="183" t="s">
        <v>107</v>
      </c>
      <c r="D45" s="55">
        <v>0</v>
      </c>
      <c r="E45" s="55">
        <v>0</v>
      </c>
      <c r="F45" s="55">
        <v>0</v>
      </c>
      <c r="G45" s="55">
        <v>0</v>
      </c>
      <c r="H45" s="55">
        <v>0</v>
      </c>
      <c r="I45" s="55">
        <v>0</v>
      </c>
      <c r="J45" s="55">
        <v>0</v>
      </c>
      <c r="K45" s="55">
        <v>0</v>
      </c>
    </row>
    <row r="46" spans="1:11" x14ac:dyDescent="0.25">
      <c r="A46" s="342" t="s">
        <v>141</v>
      </c>
      <c r="B46" s="185" t="s">
        <v>518</v>
      </c>
      <c r="C46" s="183" t="s">
        <v>519</v>
      </c>
      <c r="D46" s="55">
        <v>0</v>
      </c>
      <c r="E46" s="55">
        <v>0</v>
      </c>
      <c r="F46" s="55">
        <v>0</v>
      </c>
      <c r="G46" s="55">
        <v>0</v>
      </c>
      <c r="H46" s="55">
        <v>0</v>
      </c>
      <c r="I46" s="55">
        <v>0</v>
      </c>
      <c r="J46" s="55">
        <v>0</v>
      </c>
      <c r="K46" s="55">
        <v>0</v>
      </c>
    </row>
    <row r="47" spans="1:11" s="42" customFormat="1" ht="15" x14ac:dyDescent="0.25">
      <c r="A47" s="342" t="s">
        <v>141</v>
      </c>
      <c r="B47" s="184" t="s">
        <v>81</v>
      </c>
      <c r="C47" s="183" t="s">
        <v>108</v>
      </c>
      <c r="D47" s="55">
        <v>0</v>
      </c>
      <c r="E47" s="55">
        <v>0</v>
      </c>
      <c r="F47" s="55">
        <v>0</v>
      </c>
      <c r="G47" s="55">
        <v>0</v>
      </c>
      <c r="H47" s="55">
        <v>0</v>
      </c>
      <c r="I47" s="55">
        <v>0</v>
      </c>
      <c r="J47" s="55">
        <v>0</v>
      </c>
      <c r="K47" s="55">
        <v>0</v>
      </c>
    </row>
    <row r="48" spans="1:11" s="43" customFormat="1" ht="14.25" x14ac:dyDescent="0.2">
      <c r="A48" s="342" t="s">
        <v>141</v>
      </c>
      <c r="B48" s="184" t="s">
        <v>82</v>
      </c>
      <c r="C48" s="183" t="s">
        <v>54</v>
      </c>
      <c r="D48" s="55">
        <v>105.61</v>
      </c>
      <c r="E48" s="343">
        <v>0</v>
      </c>
      <c r="F48" s="343">
        <v>0</v>
      </c>
      <c r="G48" s="343">
        <v>0</v>
      </c>
      <c r="H48" s="343">
        <v>105.61</v>
      </c>
      <c r="I48" s="343">
        <v>0</v>
      </c>
      <c r="J48" s="343">
        <v>0</v>
      </c>
      <c r="K48" s="343">
        <v>0</v>
      </c>
    </row>
    <row r="49" spans="1:11" s="42" customFormat="1" ht="15" x14ac:dyDescent="0.25">
      <c r="A49" s="342" t="s">
        <v>141</v>
      </c>
      <c r="B49" s="184" t="s">
        <v>83</v>
      </c>
      <c r="C49" s="183" t="s">
        <v>36</v>
      </c>
      <c r="D49" s="55">
        <v>0</v>
      </c>
      <c r="E49" s="343">
        <v>0</v>
      </c>
      <c r="F49" s="343">
        <v>0</v>
      </c>
      <c r="G49" s="343">
        <v>0</v>
      </c>
      <c r="H49" s="343">
        <v>0</v>
      </c>
      <c r="I49" s="343">
        <v>0</v>
      </c>
      <c r="J49" s="343">
        <v>0</v>
      </c>
      <c r="K49" s="343">
        <v>0</v>
      </c>
    </row>
    <row r="50" spans="1:11" s="42" customFormat="1" ht="15" x14ac:dyDescent="0.25">
      <c r="A50" s="342" t="s">
        <v>14</v>
      </c>
      <c r="B50" s="184" t="s">
        <v>520</v>
      </c>
      <c r="C50" s="183" t="s">
        <v>521</v>
      </c>
      <c r="D50" s="55">
        <v>17.87</v>
      </c>
      <c r="E50" s="343">
        <v>0</v>
      </c>
      <c r="F50" s="343">
        <v>0</v>
      </c>
      <c r="G50" s="343">
        <v>0</v>
      </c>
      <c r="H50" s="343">
        <v>17.87</v>
      </c>
      <c r="I50" s="343">
        <v>0</v>
      </c>
      <c r="J50" s="343">
        <v>0</v>
      </c>
      <c r="K50" s="343">
        <v>0</v>
      </c>
    </row>
    <row r="51" spans="1:11" s="42" customFormat="1" ht="15" x14ac:dyDescent="0.25">
      <c r="A51" s="342"/>
      <c r="B51" s="184" t="s">
        <v>23</v>
      </c>
      <c r="C51" s="183"/>
      <c r="D51" s="55"/>
      <c r="E51" s="343"/>
      <c r="F51" s="343"/>
      <c r="G51" s="343"/>
      <c r="H51" s="343"/>
      <c r="I51" s="343"/>
      <c r="J51" s="343"/>
      <c r="K51" s="343"/>
    </row>
    <row r="52" spans="1:11" s="42" customFormat="1" ht="15" x14ac:dyDescent="0.25">
      <c r="A52" s="342" t="s">
        <v>141</v>
      </c>
      <c r="B52" s="184" t="s">
        <v>522</v>
      </c>
      <c r="C52" s="183" t="s">
        <v>135</v>
      </c>
      <c r="D52" s="55">
        <v>0</v>
      </c>
      <c r="E52" s="343">
        <v>0</v>
      </c>
      <c r="F52" s="343">
        <v>0</v>
      </c>
      <c r="G52" s="343">
        <v>0</v>
      </c>
      <c r="H52" s="343">
        <v>0</v>
      </c>
      <c r="I52" s="343">
        <v>0</v>
      </c>
      <c r="J52" s="343">
        <v>0</v>
      </c>
      <c r="K52" s="343">
        <v>0</v>
      </c>
    </row>
    <row r="53" spans="1:11" s="42" customFormat="1" ht="15" x14ac:dyDescent="0.25">
      <c r="A53" s="342" t="s">
        <v>141</v>
      </c>
      <c r="B53" s="184" t="s">
        <v>523</v>
      </c>
      <c r="C53" s="183" t="s">
        <v>136</v>
      </c>
      <c r="D53" s="55">
        <v>0</v>
      </c>
      <c r="E53" s="343">
        <v>0</v>
      </c>
      <c r="F53" s="343">
        <v>0</v>
      </c>
      <c r="G53" s="343">
        <v>0</v>
      </c>
      <c r="H53" s="343">
        <v>0</v>
      </c>
      <c r="I53" s="343">
        <v>0</v>
      </c>
      <c r="J53" s="343">
        <v>0</v>
      </c>
      <c r="K53" s="343">
        <v>0</v>
      </c>
    </row>
    <row r="54" spans="1:11" s="42" customFormat="1" ht="15" x14ac:dyDescent="0.25">
      <c r="A54" s="342" t="s">
        <v>141</v>
      </c>
      <c r="B54" s="184" t="s">
        <v>524</v>
      </c>
      <c r="C54" s="183" t="s">
        <v>489</v>
      </c>
      <c r="D54" s="55">
        <v>0</v>
      </c>
      <c r="E54" s="343">
        <v>0</v>
      </c>
      <c r="F54" s="343">
        <v>0</v>
      </c>
      <c r="G54" s="343">
        <v>0</v>
      </c>
      <c r="H54" s="343">
        <v>0</v>
      </c>
      <c r="I54" s="343">
        <v>0</v>
      </c>
      <c r="J54" s="343">
        <v>0</v>
      </c>
      <c r="K54" s="343">
        <v>0</v>
      </c>
    </row>
    <row r="55" spans="1:11" s="42" customFormat="1" ht="15" x14ac:dyDescent="0.25">
      <c r="A55" s="342" t="s">
        <v>141</v>
      </c>
      <c r="B55" s="184" t="s">
        <v>525</v>
      </c>
      <c r="C55" s="183" t="s">
        <v>526</v>
      </c>
      <c r="D55" s="55">
        <v>0</v>
      </c>
      <c r="E55" s="343">
        <v>0</v>
      </c>
      <c r="F55" s="343">
        <v>0</v>
      </c>
      <c r="G55" s="343">
        <v>0</v>
      </c>
      <c r="H55" s="343">
        <v>0</v>
      </c>
      <c r="I55" s="343">
        <v>0</v>
      </c>
      <c r="J55" s="343">
        <v>0</v>
      </c>
      <c r="K55" s="343">
        <v>0</v>
      </c>
    </row>
    <row r="56" spans="1:11" s="42" customFormat="1" ht="22.5" x14ac:dyDescent="0.25">
      <c r="A56" s="342" t="s">
        <v>141</v>
      </c>
      <c r="B56" s="184" t="s">
        <v>527</v>
      </c>
      <c r="C56" s="183" t="s">
        <v>528</v>
      </c>
      <c r="D56" s="55">
        <v>0</v>
      </c>
      <c r="E56" s="343">
        <v>0</v>
      </c>
      <c r="F56" s="343">
        <v>0</v>
      </c>
      <c r="G56" s="343">
        <v>0</v>
      </c>
      <c r="H56" s="343">
        <v>0</v>
      </c>
      <c r="I56" s="343">
        <v>0</v>
      </c>
      <c r="J56" s="343">
        <v>0</v>
      </c>
      <c r="K56" s="343">
        <v>0</v>
      </c>
    </row>
    <row r="57" spans="1:11" s="42" customFormat="1" ht="15" x14ac:dyDescent="0.25">
      <c r="A57" s="342" t="s">
        <v>141</v>
      </c>
      <c r="B57" s="184" t="s">
        <v>529</v>
      </c>
      <c r="C57" s="183" t="s">
        <v>38</v>
      </c>
      <c r="D57" s="55">
        <v>0</v>
      </c>
      <c r="E57" s="343">
        <v>0</v>
      </c>
      <c r="F57" s="343">
        <v>0</v>
      </c>
      <c r="G57" s="343">
        <v>0</v>
      </c>
      <c r="H57" s="343">
        <v>0</v>
      </c>
      <c r="I57" s="343">
        <v>0</v>
      </c>
      <c r="J57" s="343">
        <v>0</v>
      </c>
      <c r="K57" s="343">
        <v>0</v>
      </c>
    </row>
    <row r="58" spans="1:11" s="42" customFormat="1" ht="15" x14ac:dyDescent="0.25">
      <c r="A58" s="342" t="s">
        <v>141</v>
      </c>
      <c r="B58" s="184" t="s">
        <v>530</v>
      </c>
      <c r="C58" s="183" t="s">
        <v>137</v>
      </c>
      <c r="D58" s="55">
        <v>17.87</v>
      </c>
      <c r="E58" s="343">
        <v>0</v>
      </c>
      <c r="F58" s="343">
        <v>0</v>
      </c>
      <c r="G58" s="343">
        <v>0</v>
      </c>
      <c r="H58" s="343">
        <v>17.87</v>
      </c>
      <c r="I58" s="343">
        <v>0</v>
      </c>
      <c r="J58" s="343">
        <v>0</v>
      </c>
      <c r="K58" s="343">
        <v>0</v>
      </c>
    </row>
    <row r="59" spans="1:11" s="42" customFormat="1" ht="22.5" x14ac:dyDescent="0.25">
      <c r="A59" s="342" t="s">
        <v>141</v>
      </c>
      <c r="B59" s="184" t="s">
        <v>531</v>
      </c>
      <c r="C59" s="183" t="s">
        <v>138</v>
      </c>
      <c r="D59" s="55">
        <v>0</v>
      </c>
      <c r="E59" s="343">
        <v>0</v>
      </c>
      <c r="F59" s="343">
        <v>0</v>
      </c>
      <c r="G59" s="343">
        <v>0</v>
      </c>
      <c r="H59" s="343">
        <v>0</v>
      </c>
      <c r="I59" s="343">
        <v>0</v>
      </c>
      <c r="J59" s="343">
        <v>0</v>
      </c>
      <c r="K59" s="343">
        <v>0</v>
      </c>
    </row>
    <row r="60" spans="1:11" s="42" customFormat="1" ht="15" x14ac:dyDescent="0.25">
      <c r="A60" s="342" t="s">
        <v>141</v>
      </c>
      <c r="B60" s="184" t="s">
        <v>532</v>
      </c>
      <c r="C60" s="183" t="s">
        <v>139</v>
      </c>
      <c r="D60" s="55">
        <v>0</v>
      </c>
      <c r="E60" s="343">
        <v>0</v>
      </c>
      <c r="F60" s="343">
        <v>0</v>
      </c>
      <c r="G60" s="343">
        <v>0</v>
      </c>
      <c r="H60" s="343">
        <v>0</v>
      </c>
      <c r="I60" s="343">
        <v>0</v>
      </c>
      <c r="J60" s="343">
        <v>0</v>
      </c>
      <c r="K60" s="343">
        <v>0</v>
      </c>
    </row>
    <row r="61" spans="1:11" s="42" customFormat="1" ht="22.5" x14ac:dyDescent="0.25">
      <c r="A61" s="342" t="s">
        <v>141</v>
      </c>
      <c r="B61" s="184" t="s">
        <v>533</v>
      </c>
      <c r="C61" s="183" t="s">
        <v>115</v>
      </c>
      <c r="D61" s="55">
        <v>0</v>
      </c>
      <c r="E61" s="343">
        <v>0</v>
      </c>
      <c r="F61" s="343">
        <v>0</v>
      </c>
      <c r="G61" s="343">
        <v>0</v>
      </c>
      <c r="H61" s="343">
        <v>0</v>
      </c>
      <c r="I61" s="343">
        <v>0</v>
      </c>
      <c r="J61" s="343">
        <v>0</v>
      </c>
      <c r="K61" s="343">
        <v>0</v>
      </c>
    </row>
    <row r="62" spans="1:11" x14ac:dyDescent="0.25">
      <c r="A62" s="183" t="s">
        <v>15</v>
      </c>
      <c r="B62" s="184" t="s">
        <v>534</v>
      </c>
      <c r="C62" s="183" t="s">
        <v>116</v>
      </c>
      <c r="D62" s="55">
        <v>0</v>
      </c>
      <c r="E62" s="343">
        <v>0</v>
      </c>
      <c r="F62" s="343">
        <v>0</v>
      </c>
      <c r="G62" s="343">
        <v>0</v>
      </c>
      <c r="H62" s="343">
        <v>0</v>
      </c>
      <c r="I62" s="343">
        <v>0</v>
      </c>
      <c r="J62" s="343">
        <v>0</v>
      </c>
      <c r="K62" s="343">
        <v>0</v>
      </c>
    </row>
    <row r="63" spans="1:11" x14ac:dyDescent="0.25">
      <c r="A63" s="183" t="s">
        <v>16</v>
      </c>
      <c r="B63" s="185" t="s">
        <v>189</v>
      </c>
      <c r="C63" s="183" t="s">
        <v>113</v>
      </c>
      <c r="D63" s="55">
        <v>0</v>
      </c>
      <c r="E63" s="55">
        <v>0</v>
      </c>
      <c r="F63" s="55">
        <v>0</v>
      </c>
      <c r="G63" s="55">
        <v>0</v>
      </c>
      <c r="H63" s="55">
        <v>0</v>
      </c>
      <c r="I63" s="55">
        <v>0</v>
      </c>
      <c r="J63" s="55">
        <v>0</v>
      </c>
      <c r="K63" s="55">
        <v>0</v>
      </c>
    </row>
    <row r="64" spans="1:11" ht="22.5" x14ac:dyDescent="0.25">
      <c r="A64" s="183" t="s">
        <v>59</v>
      </c>
      <c r="B64" s="185" t="s">
        <v>552</v>
      </c>
      <c r="C64" s="183" t="s">
        <v>39</v>
      </c>
      <c r="D64" s="55">
        <v>0</v>
      </c>
      <c r="E64" s="55">
        <v>0</v>
      </c>
      <c r="F64" s="55">
        <v>0</v>
      </c>
      <c r="G64" s="55">
        <v>0</v>
      </c>
      <c r="H64" s="55">
        <v>0</v>
      </c>
      <c r="I64" s="55">
        <v>0</v>
      </c>
      <c r="J64" s="55">
        <v>0</v>
      </c>
      <c r="K64" s="55">
        <v>0</v>
      </c>
    </row>
    <row r="65" spans="1:11" x14ac:dyDescent="0.25">
      <c r="A65" s="183" t="s">
        <v>60</v>
      </c>
      <c r="B65" s="184" t="s">
        <v>95</v>
      </c>
      <c r="C65" s="183" t="s">
        <v>117</v>
      </c>
      <c r="D65" s="55">
        <v>0</v>
      </c>
      <c r="E65" s="55">
        <v>0</v>
      </c>
      <c r="F65" s="55">
        <v>0</v>
      </c>
      <c r="G65" s="55">
        <v>0</v>
      </c>
      <c r="H65" s="55">
        <v>0</v>
      </c>
      <c r="I65" s="55">
        <v>0</v>
      </c>
      <c r="J65" s="55">
        <v>0</v>
      </c>
      <c r="K65" s="55">
        <v>0</v>
      </c>
    </row>
    <row r="66" spans="1:11" x14ac:dyDescent="0.25">
      <c r="A66" s="183" t="s">
        <v>61</v>
      </c>
      <c r="B66" s="184" t="s">
        <v>96</v>
      </c>
      <c r="C66" s="183" t="s">
        <v>118</v>
      </c>
      <c r="D66" s="55">
        <v>0</v>
      </c>
      <c r="E66" s="55">
        <v>0</v>
      </c>
      <c r="F66" s="55">
        <v>0</v>
      </c>
      <c r="G66" s="55">
        <v>0</v>
      </c>
      <c r="H66" s="55">
        <v>0</v>
      </c>
      <c r="I66" s="55">
        <v>0</v>
      </c>
      <c r="J66" s="55">
        <v>0</v>
      </c>
      <c r="K66" s="55">
        <v>0</v>
      </c>
    </row>
    <row r="67" spans="1:11" x14ac:dyDescent="0.25">
      <c r="A67" s="25"/>
      <c r="B67" s="25"/>
      <c r="C67" s="25"/>
      <c r="D67" s="25"/>
      <c r="E67" s="25"/>
      <c r="F67" s="25"/>
      <c r="G67" s="25"/>
      <c r="H67" s="25"/>
      <c r="I67" s="25"/>
      <c r="J67" s="25"/>
      <c r="K67" s="25"/>
    </row>
    <row r="68" spans="1:11" x14ac:dyDescent="0.25">
      <c r="A68" s="25"/>
      <c r="B68" s="25"/>
      <c r="C68" s="25"/>
      <c r="D68" s="25"/>
      <c r="E68" s="25"/>
      <c r="F68" s="25"/>
      <c r="G68" s="25"/>
      <c r="H68" s="25"/>
      <c r="I68" s="25"/>
      <c r="J68" s="25"/>
      <c r="K68" s="25"/>
    </row>
    <row r="69" spans="1:11" x14ac:dyDescent="0.25">
      <c r="A69" s="25"/>
      <c r="B69" s="25"/>
      <c r="C69" s="25"/>
      <c r="D69" s="25"/>
      <c r="E69" s="25"/>
      <c r="F69" s="25"/>
      <c r="G69" s="25"/>
      <c r="H69" s="25"/>
      <c r="I69" s="25"/>
      <c r="J69" s="25"/>
      <c r="K69" s="25"/>
    </row>
    <row r="70" spans="1:11" x14ac:dyDescent="0.25">
      <c r="A70" s="25"/>
      <c r="B70" s="25"/>
      <c r="C70" s="25"/>
      <c r="D70" s="25"/>
      <c r="E70" s="25"/>
      <c r="F70" s="25"/>
      <c r="G70" s="25"/>
      <c r="H70" s="25"/>
      <c r="I70" s="25"/>
      <c r="J70" s="25"/>
      <c r="K70" s="25"/>
    </row>
  </sheetData>
  <mergeCells count="9">
    <mergeCell ref="A2:K2"/>
    <mergeCell ref="A3:K3"/>
    <mergeCell ref="A4:K4"/>
    <mergeCell ref="A6:A7"/>
    <mergeCell ref="B6:B7"/>
    <mergeCell ref="C6:C7"/>
    <mergeCell ref="D6:D7"/>
    <mergeCell ref="E6:K6"/>
    <mergeCell ref="J5:K5"/>
  </mergeCells>
  <conditionalFormatting sqref="D9:K70">
    <cfRule type="cellIs" dxfId="1" priority="1" operator="lessThan">
      <formula>0</formula>
    </cfRule>
    <cfRule type="cellIs" dxfId="0" priority="2" operator="lessThan">
      <formula>0</formula>
    </cfRule>
  </conditionalFormatting>
  <printOptions horizontalCentered="1"/>
  <pageMargins left="0.3" right="0.3" top="1" bottom="0.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454"/>
  <sheetViews>
    <sheetView showZeros="0" zoomScale="130" zoomScaleNormal="130" workbookViewId="0">
      <pane xSplit="2" ySplit="6" topLeftCell="C7" activePane="bottomRight" state="frozen"/>
      <selection activeCell="DR357" sqref="DR357"/>
      <selection pane="topRight" activeCell="DR357" sqref="DR357"/>
      <selection pane="bottomLeft" activeCell="DR357" sqref="DR357"/>
      <selection pane="bottomRight" activeCell="D102" sqref="D102"/>
    </sheetView>
  </sheetViews>
  <sheetFormatPr defaultColWidth="9.140625" defaultRowHeight="11.25" x14ac:dyDescent="0.2"/>
  <cols>
    <col min="1" max="1" width="4.7109375" style="227" customWidth="1"/>
    <col min="2" max="2" width="35.7109375" style="216" customWidth="1"/>
    <col min="3" max="5" width="7.7109375" style="217" customWidth="1"/>
    <col min="6" max="9" width="5.7109375" style="217" customWidth="1"/>
    <col min="10" max="10" width="11" style="216" customWidth="1"/>
    <col min="11" max="11" width="8.140625" style="216" customWidth="1"/>
    <col min="12" max="12" width="10.7109375" style="216" customWidth="1"/>
    <col min="13" max="13" width="26.7109375" style="216" customWidth="1"/>
    <col min="14" max="14" width="9.140625" style="216" customWidth="1"/>
    <col min="15" max="33" width="9.140625" style="216"/>
    <col min="34" max="16384" width="9.140625" style="218"/>
  </cols>
  <sheetData>
    <row r="1" spans="1:33" x14ac:dyDescent="0.2">
      <c r="A1" s="440" t="s">
        <v>220</v>
      </c>
      <c r="B1" s="440"/>
    </row>
    <row r="2" spans="1:33" ht="15.95" customHeight="1" x14ac:dyDescent="0.2">
      <c r="A2" s="441" t="s">
        <v>438</v>
      </c>
      <c r="B2" s="441"/>
      <c r="C2" s="441"/>
      <c r="D2" s="441"/>
      <c r="E2" s="441"/>
      <c r="F2" s="441"/>
      <c r="G2" s="441"/>
      <c r="H2" s="441"/>
      <c r="I2" s="441"/>
      <c r="J2" s="441"/>
      <c r="K2" s="441"/>
      <c r="L2" s="441"/>
      <c r="M2" s="441"/>
    </row>
    <row r="3" spans="1:33" ht="15.95" customHeight="1" x14ac:dyDescent="0.2">
      <c r="A3" s="442" t="s">
        <v>344</v>
      </c>
      <c r="B3" s="442"/>
      <c r="C3" s="442"/>
      <c r="D3" s="442"/>
      <c r="E3" s="442"/>
      <c r="F3" s="442"/>
      <c r="G3" s="442"/>
      <c r="H3" s="442"/>
      <c r="I3" s="442"/>
      <c r="J3" s="442"/>
      <c r="K3" s="442"/>
      <c r="L3" s="442"/>
      <c r="M3" s="442"/>
    </row>
    <row r="4" spans="1:33" s="220" customFormat="1" ht="15" customHeight="1" x14ac:dyDescent="0.2">
      <c r="A4" s="443" t="s">
        <v>0</v>
      </c>
      <c r="B4" s="443" t="s">
        <v>222</v>
      </c>
      <c r="C4" s="445" t="s">
        <v>223</v>
      </c>
      <c r="D4" s="445" t="s">
        <v>224</v>
      </c>
      <c r="E4" s="443" t="s">
        <v>225</v>
      </c>
      <c r="F4" s="443"/>
      <c r="G4" s="443"/>
      <c r="H4" s="443"/>
      <c r="I4" s="443"/>
      <c r="J4" s="444"/>
      <c r="K4" s="443" t="s">
        <v>429</v>
      </c>
      <c r="L4" s="443" t="s">
        <v>457</v>
      </c>
      <c r="M4" s="437" t="s">
        <v>226</v>
      </c>
      <c r="N4" s="219"/>
      <c r="O4" s="219"/>
      <c r="P4" s="219"/>
      <c r="Q4" s="219"/>
      <c r="R4" s="219"/>
      <c r="S4" s="219"/>
      <c r="T4" s="219"/>
      <c r="U4" s="219"/>
      <c r="V4" s="219"/>
      <c r="W4" s="219"/>
      <c r="X4" s="219"/>
      <c r="Y4" s="219"/>
      <c r="Z4" s="219"/>
      <c r="AA4" s="219"/>
      <c r="AB4" s="219"/>
      <c r="AC4" s="219"/>
      <c r="AD4" s="219"/>
      <c r="AE4" s="219"/>
      <c r="AF4" s="219"/>
      <c r="AG4" s="219"/>
    </row>
    <row r="5" spans="1:33" s="220" customFormat="1" ht="71.25" customHeight="1" x14ac:dyDescent="0.2">
      <c r="A5" s="444"/>
      <c r="B5" s="444"/>
      <c r="C5" s="446"/>
      <c r="D5" s="446"/>
      <c r="E5" s="298" t="s">
        <v>120</v>
      </c>
      <c r="F5" s="299" t="s">
        <v>227</v>
      </c>
      <c r="G5" s="299" t="s">
        <v>228</v>
      </c>
      <c r="H5" s="299" t="s">
        <v>277</v>
      </c>
      <c r="I5" s="299" t="s">
        <v>278</v>
      </c>
      <c r="J5" s="299" t="s">
        <v>229</v>
      </c>
      <c r="K5" s="444"/>
      <c r="L5" s="444"/>
      <c r="M5" s="438"/>
      <c r="N5" s="219"/>
      <c r="O5" s="439"/>
      <c r="P5" s="219"/>
      <c r="Q5" s="219"/>
      <c r="R5" s="219"/>
      <c r="S5" s="219"/>
      <c r="T5" s="219"/>
      <c r="U5" s="219"/>
      <c r="V5" s="219"/>
      <c r="W5" s="219"/>
      <c r="X5" s="219"/>
      <c r="Y5" s="219"/>
      <c r="Z5" s="219"/>
      <c r="AA5" s="219"/>
      <c r="AB5" s="219"/>
      <c r="AC5" s="219"/>
      <c r="AD5" s="219"/>
      <c r="AE5" s="219"/>
      <c r="AF5" s="219"/>
      <c r="AG5" s="219"/>
    </row>
    <row r="6" spans="1:33" ht="22.5" x14ac:dyDescent="0.2">
      <c r="A6" s="300" t="s">
        <v>42</v>
      </c>
      <c r="B6" s="301" t="s">
        <v>43</v>
      </c>
      <c r="C6" s="302" t="s">
        <v>578</v>
      </c>
      <c r="D6" s="368" t="s">
        <v>230</v>
      </c>
      <c r="E6" s="368" t="s">
        <v>45</v>
      </c>
      <c r="F6" s="368" t="s">
        <v>289</v>
      </c>
      <c r="G6" s="368" t="s">
        <v>231</v>
      </c>
      <c r="H6" s="368" t="s">
        <v>232</v>
      </c>
      <c r="I6" s="368" t="s">
        <v>233</v>
      </c>
      <c r="J6" s="368" t="s">
        <v>234</v>
      </c>
      <c r="K6" s="368" t="s">
        <v>235</v>
      </c>
      <c r="L6" s="368" t="s">
        <v>279</v>
      </c>
      <c r="M6" s="368" t="s">
        <v>579</v>
      </c>
      <c r="O6" s="439"/>
    </row>
    <row r="7" spans="1:33" ht="21" x14ac:dyDescent="0.2">
      <c r="A7" s="303" t="s">
        <v>236</v>
      </c>
      <c r="B7" s="304" t="s">
        <v>237</v>
      </c>
      <c r="C7" s="306">
        <v>0</v>
      </c>
      <c r="D7" s="306">
        <v>0</v>
      </c>
      <c r="E7" s="306">
        <v>0</v>
      </c>
      <c r="F7" s="306">
        <v>0</v>
      </c>
      <c r="G7" s="306">
        <v>0</v>
      </c>
      <c r="H7" s="306">
        <v>0</v>
      </c>
      <c r="I7" s="306">
        <v>0</v>
      </c>
      <c r="J7" s="369">
        <v>0</v>
      </c>
      <c r="K7" s="370">
        <v>0</v>
      </c>
      <c r="L7" s="370">
        <v>0</v>
      </c>
      <c r="M7" s="307">
        <v>0</v>
      </c>
      <c r="N7" s="221">
        <v>0</v>
      </c>
    </row>
    <row r="8" spans="1:33" s="220" customFormat="1" ht="21" x14ac:dyDescent="0.2">
      <c r="A8" s="303" t="s">
        <v>238</v>
      </c>
      <c r="B8" s="304" t="s">
        <v>239</v>
      </c>
      <c r="C8" s="306">
        <v>0</v>
      </c>
      <c r="D8" s="306">
        <v>0</v>
      </c>
      <c r="E8" s="306">
        <v>0</v>
      </c>
      <c r="F8" s="306">
        <v>0</v>
      </c>
      <c r="G8" s="306">
        <v>0</v>
      </c>
      <c r="H8" s="306">
        <v>0</v>
      </c>
      <c r="I8" s="306">
        <v>0</v>
      </c>
      <c r="J8" s="369">
        <v>0</v>
      </c>
      <c r="K8" s="370">
        <v>0</v>
      </c>
      <c r="L8" s="370">
        <v>0</v>
      </c>
      <c r="M8" s="307">
        <v>0</v>
      </c>
      <c r="N8" s="221">
        <v>0</v>
      </c>
      <c r="O8" s="219"/>
      <c r="P8" s="219"/>
      <c r="Q8" s="219"/>
      <c r="R8" s="219"/>
      <c r="S8" s="219"/>
      <c r="T8" s="219"/>
      <c r="U8" s="219"/>
      <c r="V8" s="219"/>
      <c r="W8" s="219"/>
      <c r="X8" s="219"/>
      <c r="Y8" s="219"/>
      <c r="Z8" s="219"/>
      <c r="AA8" s="219"/>
      <c r="AB8" s="219"/>
      <c r="AC8" s="219"/>
      <c r="AD8" s="219"/>
      <c r="AE8" s="219"/>
      <c r="AF8" s="219"/>
      <c r="AG8" s="219"/>
    </row>
    <row r="9" spans="1:33" s="220" customFormat="1" x14ac:dyDescent="0.2">
      <c r="A9" s="303" t="s">
        <v>143</v>
      </c>
      <c r="B9" s="304" t="s">
        <v>24</v>
      </c>
      <c r="C9" s="306">
        <v>0</v>
      </c>
      <c r="D9" s="306">
        <v>0</v>
      </c>
      <c r="E9" s="306">
        <v>0</v>
      </c>
      <c r="F9" s="306">
        <v>0</v>
      </c>
      <c r="G9" s="306">
        <v>0</v>
      </c>
      <c r="H9" s="306">
        <v>0</v>
      </c>
      <c r="I9" s="306">
        <v>0</v>
      </c>
      <c r="J9" s="369">
        <v>0</v>
      </c>
      <c r="K9" s="370">
        <v>0</v>
      </c>
      <c r="L9" s="370">
        <v>0</v>
      </c>
      <c r="M9" s="307">
        <v>0</v>
      </c>
      <c r="N9" s="221">
        <v>0</v>
      </c>
      <c r="O9" s="219"/>
      <c r="P9" s="219"/>
      <c r="Q9" s="219"/>
      <c r="R9" s="219"/>
      <c r="S9" s="219"/>
      <c r="T9" s="219"/>
      <c r="U9" s="219"/>
      <c r="V9" s="219"/>
      <c r="W9" s="219"/>
      <c r="X9" s="219"/>
      <c r="Y9" s="219"/>
      <c r="Z9" s="219"/>
      <c r="AA9" s="219"/>
      <c r="AB9" s="219"/>
      <c r="AC9" s="219"/>
      <c r="AD9" s="219"/>
      <c r="AE9" s="219"/>
      <c r="AF9" s="219"/>
      <c r="AG9" s="219"/>
    </row>
    <row r="10" spans="1:33" s="220" customFormat="1" x14ac:dyDescent="0.2">
      <c r="A10" s="303" t="s">
        <v>249</v>
      </c>
      <c r="B10" s="304" t="s">
        <v>430</v>
      </c>
      <c r="C10" s="306">
        <v>0</v>
      </c>
      <c r="D10" s="306">
        <v>0</v>
      </c>
      <c r="E10" s="306">
        <v>0</v>
      </c>
      <c r="F10" s="306">
        <v>0</v>
      </c>
      <c r="G10" s="306">
        <v>0</v>
      </c>
      <c r="H10" s="306">
        <v>0</v>
      </c>
      <c r="I10" s="306">
        <v>0</v>
      </c>
      <c r="J10" s="369">
        <v>0</v>
      </c>
      <c r="K10" s="370">
        <v>0</v>
      </c>
      <c r="L10" s="370">
        <v>0</v>
      </c>
      <c r="M10" s="307">
        <v>0</v>
      </c>
      <c r="N10" s="221">
        <v>0</v>
      </c>
      <c r="O10" s="219"/>
      <c r="P10" s="219"/>
      <c r="Q10" s="219"/>
      <c r="R10" s="219"/>
      <c r="S10" s="219"/>
      <c r="T10" s="219"/>
      <c r="U10" s="219"/>
      <c r="V10" s="219"/>
      <c r="W10" s="219"/>
      <c r="X10" s="219"/>
      <c r="Y10" s="219"/>
      <c r="Z10" s="219"/>
      <c r="AA10" s="219"/>
      <c r="AB10" s="219"/>
      <c r="AC10" s="219"/>
      <c r="AD10" s="219"/>
      <c r="AE10" s="219"/>
      <c r="AF10" s="219"/>
      <c r="AG10" s="219"/>
    </row>
    <row r="11" spans="1:33" s="220" customFormat="1" ht="22.5" x14ac:dyDescent="0.2">
      <c r="A11" s="308">
        <v>1</v>
      </c>
      <c r="B11" s="309" t="s">
        <v>357</v>
      </c>
      <c r="C11" s="310">
        <v>75</v>
      </c>
      <c r="D11" s="310">
        <v>0</v>
      </c>
      <c r="E11" s="310">
        <v>75</v>
      </c>
      <c r="F11" s="310">
        <v>0</v>
      </c>
      <c r="G11" s="310">
        <v>0</v>
      </c>
      <c r="H11" s="310">
        <v>0</v>
      </c>
      <c r="I11" s="310">
        <v>15.74</v>
      </c>
      <c r="J11" s="371" t="s">
        <v>684</v>
      </c>
      <c r="K11" s="372" t="s">
        <v>358</v>
      </c>
      <c r="L11" s="372" t="s">
        <v>580</v>
      </c>
      <c r="M11" s="307" t="s">
        <v>458</v>
      </c>
      <c r="N11" s="221" t="s">
        <v>33</v>
      </c>
      <c r="O11" s="219"/>
      <c r="P11" s="219"/>
      <c r="Q11" s="219"/>
      <c r="R11" s="219"/>
      <c r="S11" s="219"/>
      <c r="T11" s="219"/>
      <c r="U11" s="219"/>
      <c r="V11" s="219"/>
      <c r="W11" s="219"/>
      <c r="X11" s="219"/>
      <c r="Y11" s="219"/>
      <c r="Z11" s="219"/>
      <c r="AA11" s="219"/>
      <c r="AB11" s="219"/>
      <c r="AC11" s="219"/>
      <c r="AD11" s="219"/>
      <c r="AE11" s="219"/>
      <c r="AF11" s="219"/>
      <c r="AG11" s="219"/>
    </row>
    <row r="12" spans="1:33" s="220" customFormat="1" ht="45" x14ac:dyDescent="0.2">
      <c r="A12" s="308">
        <v>2</v>
      </c>
      <c r="B12" s="309" t="s">
        <v>359</v>
      </c>
      <c r="C12" s="310">
        <v>0.4</v>
      </c>
      <c r="D12" s="310">
        <v>0</v>
      </c>
      <c r="E12" s="310">
        <v>0.4</v>
      </c>
      <c r="F12" s="310">
        <v>0</v>
      </c>
      <c r="G12" s="310">
        <v>0</v>
      </c>
      <c r="H12" s="310">
        <v>0</v>
      </c>
      <c r="I12" s="310">
        <v>0</v>
      </c>
      <c r="J12" s="371" t="s">
        <v>581</v>
      </c>
      <c r="K12" s="372" t="s">
        <v>360</v>
      </c>
      <c r="L12" s="372" t="s">
        <v>582</v>
      </c>
      <c r="M12" s="307" t="s">
        <v>361</v>
      </c>
      <c r="N12" s="221" t="s">
        <v>33</v>
      </c>
      <c r="O12" s="219"/>
      <c r="P12" s="219"/>
      <c r="Q12" s="219"/>
      <c r="R12" s="219"/>
      <c r="S12" s="219"/>
      <c r="T12" s="219"/>
      <c r="U12" s="219"/>
      <c r="V12" s="219"/>
      <c r="W12" s="219"/>
      <c r="X12" s="219"/>
      <c r="Y12" s="219"/>
      <c r="Z12" s="219"/>
      <c r="AA12" s="219"/>
      <c r="AB12" s="219"/>
      <c r="AC12" s="219"/>
      <c r="AD12" s="219"/>
      <c r="AE12" s="219"/>
      <c r="AF12" s="219"/>
      <c r="AG12" s="219"/>
    </row>
    <row r="13" spans="1:33" s="220" customFormat="1" ht="45" x14ac:dyDescent="0.2">
      <c r="A13" s="308">
        <v>3</v>
      </c>
      <c r="B13" s="309" t="s">
        <v>449</v>
      </c>
      <c r="C13" s="310">
        <v>7.27</v>
      </c>
      <c r="D13" s="310">
        <v>6.25</v>
      </c>
      <c r="E13" s="310">
        <v>1.0199999999999996</v>
      </c>
      <c r="F13" s="310">
        <v>0</v>
      </c>
      <c r="G13" s="310">
        <v>0</v>
      </c>
      <c r="H13" s="310">
        <v>0</v>
      </c>
      <c r="I13" s="310">
        <v>0</v>
      </c>
      <c r="J13" s="371" t="s">
        <v>583</v>
      </c>
      <c r="K13" s="372" t="s">
        <v>360</v>
      </c>
      <c r="L13" s="372" t="s">
        <v>711</v>
      </c>
      <c r="M13" s="307" t="s">
        <v>363</v>
      </c>
      <c r="N13" s="221" t="s">
        <v>33</v>
      </c>
      <c r="O13" s="219"/>
      <c r="P13" s="219"/>
      <c r="Q13" s="219"/>
      <c r="R13" s="219"/>
      <c r="S13" s="219"/>
      <c r="T13" s="219"/>
      <c r="U13" s="219"/>
      <c r="V13" s="219"/>
      <c r="W13" s="219"/>
      <c r="X13" s="219"/>
      <c r="Y13" s="219"/>
      <c r="Z13" s="219"/>
      <c r="AA13" s="219"/>
      <c r="AB13" s="219"/>
      <c r="AC13" s="219"/>
      <c r="AD13" s="219"/>
      <c r="AE13" s="219"/>
      <c r="AF13" s="219"/>
      <c r="AG13" s="219"/>
    </row>
    <row r="14" spans="1:33" s="220" customFormat="1" x14ac:dyDescent="0.2">
      <c r="A14" s="303" t="s">
        <v>249</v>
      </c>
      <c r="B14" s="304" t="s">
        <v>431</v>
      </c>
      <c r="C14" s="306">
        <v>0</v>
      </c>
      <c r="D14" s="306">
        <v>0</v>
      </c>
      <c r="E14" s="306">
        <v>0</v>
      </c>
      <c r="F14" s="306">
        <v>0</v>
      </c>
      <c r="G14" s="306">
        <v>0</v>
      </c>
      <c r="H14" s="306">
        <v>0</v>
      </c>
      <c r="I14" s="306">
        <v>0</v>
      </c>
      <c r="J14" s="369" t="s">
        <v>250</v>
      </c>
      <c r="K14" s="370" t="s">
        <v>250</v>
      </c>
      <c r="L14" s="370">
        <v>0</v>
      </c>
      <c r="M14" s="307">
        <v>0</v>
      </c>
      <c r="N14" s="221">
        <v>0</v>
      </c>
      <c r="O14" s="219"/>
      <c r="P14" s="219"/>
      <c r="Q14" s="219"/>
      <c r="R14" s="219"/>
      <c r="S14" s="219"/>
      <c r="T14" s="219"/>
      <c r="U14" s="219"/>
      <c r="V14" s="219"/>
      <c r="W14" s="219"/>
      <c r="X14" s="219"/>
      <c r="Y14" s="219"/>
      <c r="Z14" s="219"/>
      <c r="AA14" s="219"/>
      <c r="AB14" s="219"/>
      <c r="AC14" s="219"/>
      <c r="AD14" s="219"/>
      <c r="AE14" s="219"/>
      <c r="AF14" s="219"/>
      <c r="AG14" s="219"/>
    </row>
    <row r="15" spans="1:33" s="220" customFormat="1" x14ac:dyDescent="0.2">
      <c r="A15" s="303" t="s">
        <v>144</v>
      </c>
      <c r="B15" s="304" t="s">
        <v>25</v>
      </c>
      <c r="C15" s="306">
        <v>0</v>
      </c>
      <c r="D15" s="306">
        <v>0</v>
      </c>
      <c r="E15" s="306">
        <v>0</v>
      </c>
      <c r="F15" s="306">
        <v>0</v>
      </c>
      <c r="G15" s="306">
        <v>0</v>
      </c>
      <c r="H15" s="306">
        <v>0</v>
      </c>
      <c r="I15" s="306">
        <v>0</v>
      </c>
      <c r="J15" s="369" t="s">
        <v>250</v>
      </c>
      <c r="K15" s="370" t="s">
        <v>250</v>
      </c>
      <c r="L15" s="370">
        <v>0</v>
      </c>
      <c r="M15" s="307">
        <v>0</v>
      </c>
      <c r="N15" s="221">
        <v>0</v>
      </c>
      <c r="O15" s="219"/>
      <c r="P15" s="219"/>
      <c r="Q15" s="219"/>
      <c r="R15" s="219"/>
      <c r="S15" s="219"/>
      <c r="T15" s="219"/>
      <c r="U15" s="219"/>
      <c r="V15" s="219"/>
      <c r="W15" s="219"/>
      <c r="X15" s="219"/>
      <c r="Y15" s="219"/>
      <c r="Z15" s="219"/>
      <c r="AA15" s="219"/>
      <c r="AB15" s="219"/>
      <c r="AC15" s="219"/>
      <c r="AD15" s="219"/>
      <c r="AE15" s="219"/>
      <c r="AF15" s="219"/>
      <c r="AG15" s="219"/>
    </row>
    <row r="16" spans="1:33" s="220" customFormat="1" x14ac:dyDescent="0.2">
      <c r="A16" s="303" t="s">
        <v>249</v>
      </c>
      <c r="B16" s="304" t="s">
        <v>430</v>
      </c>
      <c r="C16" s="306">
        <v>0</v>
      </c>
      <c r="D16" s="306">
        <v>0</v>
      </c>
      <c r="E16" s="306">
        <v>0</v>
      </c>
      <c r="F16" s="306">
        <v>0</v>
      </c>
      <c r="G16" s="306">
        <v>0</v>
      </c>
      <c r="H16" s="306">
        <v>0</v>
      </c>
      <c r="I16" s="306">
        <v>0</v>
      </c>
      <c r="J16" s="369" t="s">
        <v>250</v>
      </c>
      <c r="K16" s="370" t="s">
        <v>250</v>
      </c>
      <c r="L16" s="370">
        <v>0</v>
      </c>
      <c r="M16" s="307">
        <v>0</v>
      </c>
      <c r="N16" s="221">
        <v>0</v>
      </c>
      <c r="O16" s="219"/>
      <c r="P16" s="219"/>
      <c r="Q16" s="219"/>
      <c r="R16" s="219"/>
      <c r="S16" s="219"/>
      <c r="T16" s="219"/>
      <c r="U16" s="219"/>
      <c r="V16" s="219"/>
      <c r="W16" s="219"/>
      <c r="X16" s="219"/>
      <c r="Y16" s="219"/>
      <c r="Z16" s="219"/>
      <c r="AA16" s="219"/>
      <c r="AB16" s="219"/>
      <c r="AC16" s="219"/>
      <c r="AD16" s="219"/>
      <c r="AE16" s="219"/>
      <c r="AF16" s="219"/>
      <c r="AG16" s="219"/>
    </row>
    <row r="17" spans="1:33" s="222" customFormat="1" ht="33.75" x14ac:dyDescent="0.2">
      <c r="A17" s="308">
        <v>1</v>
      </c>
      <c r="B17" s="309" t="s">
        <v>364</v>
      </c>
      <c r="C17" s="310">
        <v>0.16</v>
      </c>
      <c r="D17" s="310">
        <v>0</v>
      </c>
      <c r="E17" s="310">
        <v>0.16</v>
      </c>
      <c r="F17" s="310">
        <v>0</v>
      </c>
      <c r="G17" s="310">
        <v>0</v>
      </c>
      <c r="H17" s="310">
        <v>0</v>
      </c>
      <c r="I17" s="310">
        <v>0</v>
      </c>
      <c r="J17" s="371" t="s">
        <v>584</v>
      </c>
      <c r="K17" s="372" t="s">
        <v>358</v>
      </c>
      <c r="L17" s="372" t="s">
        <v>712</v>
      </c>
      <c r="M17" s="307" t="s">
        <v>452</v>
      </c>
      <c r="N17" s="221" t="s">
        <v>34</v>
      </c>
      <c r="O17" s="221"/>
      <c r="P17" s="221"/>
      <c r="Q17" s="221"/>
      <c r="R17" s="221"/>
      <c r="S17" s="221"/>
      <c r="T17" s="221"/>
      <c r="U17" s="221"/>
      <c r="V17" s="221"/>
      <c r="W17" s="221"/>
      <c r="X17" s="221"/>
      <c r="Y17" s="221"/>
      <c r="Z17" s="221"/>
      <c r="AA17" s="221"/>
      <c r="AB17" s="221"/>
      <c r="AC17" s="221"/>
      <c r="AD17" s="221"/>
      <c r="AE17" s="221"/>
      <c r="AF17" s="221"/>
      <c r="AG17" s="221"/>
    </row>
    <row r="18" spans="1:33" s="222" customFormat="1" ht="33.75" x14ac:dyDescent="0.2">
      <c r="A18" s="308">
        <v>2</v>
      </c>
      <c r="B18" s="309" t="s">
        <v>365</v>
      </c>
      <c r="C18" s="310">
        <v>0.06</v>
      </c>
      <c r="D18" s="310">
        <v>0</v>
      </c>
      <c r="E18" s="310">
        <v>0.06</v>
      </c>
      <c r="F18" s="310">
        <v>0</v>
      </c>
      <c r="G18" s="310">
        <v>0</v>
      </c>
      <c r="H18" s="310">
        <v>0</v>
      </c>
      <c r="I18" s="310">
        <v>0</v>
      </c>
      <c r="J18" s="371" t="s">
        <v>585</v>
      </c>
      <c r="K18" s="372" t="s">
        <v>366</v>
      </c>
      <c r="L18" s="372" t="s">
        <v>713</v>
      </c>
      <c r="M18" s="307" t="s">
        <v>452</v>
      </c>
      <c r="N18" s="221" t="s">
        <v>34</v>
      </c>
      <c r="O18" s="221"/>
      <c r="P18" s="221"/>
      <c r="Q18" s="221"/>
      <c r="R18" s="221"/>
      <c r="S18" s="221"/>
      <c r="T18" s="221"/>
      <c r="U18" s="221"/>
      <c r="V18" s="221"/>
      <c r="W18" s="221"/>
      <c r="X18" s="221"/>
      <c r="Y18" s="221"/>
      <c r="Z18" s="221"/>
      <c r="AA18" s="221"/>
      <c r="AB18" s="221"/>
      <c r="AC18" s="221"/>
      <c r="AD18" s="221"/>
      <c r="AE18" s="221"/>
      <c r="AF18" s="221"/>
      <c r="AG18" s="221"/>
    </row>
    <row r="19" spans="1:33" s="224" customFormat="1" ht="33.75" x14ac:dyDescent="0.2">
      <c r="A19" s="308">
        <v>3</v>
      </c>
      <c r="B19" s="309" t="s">
        <v>367</v>
      </c>
      <c r="C19" s="310">
        <v>0.13</v>
      </c>
      <c r="D19" s="310">
        <v>0</v>
      </c>
      <c r="E19" s="310">
        <v>0.13</v>
      </c>
      <c r="F19" s="310">
        <v>0</v>
      </c>
      <c r="G19" s="310">
        <v>0</v>
      </c>
      <c r="H19" s="310">
        <v>0</v>
      </c>
      <c r="I19" s="310">
        <v>0</v>
      </c>
      <c r="J19" s="371" t="s">
        <v>586</v>
      </c>
      <c r="K19" s="372" t="s">
        <v>360</v>
      </c>
      <c r="L19" s="372" t="s">
        <v>714</v>
      </c>
      <c r="M19" s="307" t="s">
        <v>452</v>
      </c>
      <c r="N19" s="221" t="s">
        <v>34</v>
      </c>
      <c r="O19" s="223"/>
      <c r="P19" s="223"/>
      <c r="Q19" s="223"/>
      <c r="R19" s="223"/>
      <c r="S19" s="223"/>
      <c r="T19" s="223"/>
      <c r="U19" s="223"/>
      <c r="V19" s="223"/>
      <c r="W19" s="223"/>
      <c r="X19" s="223"/>
      <c r="Y19" s="223"/>
      <c r="Z19" s="223"/>
      <c r="AA19" s="223"/>
      <c r="AB19" s="223"/>
      <c r="AC19" s="223"/>
      <c r="AD19" s="223"/>
      <c r="AE19" s="223"/>
      <c r="AF19" s="223"/>
      <c r="AG19" s="223"/>
    </row>
    <row r="20" spans="1:33" s="224" customFormat="1" ht="33.75" x14ac:dyDescent="0.2">
      <c r="A20" s="308">
        <v>4</v>
      </c>
      <c r="B20" s="309" t="s">
        <v>368</v>
      </c>
      <c r="C20" s="310">
        <v>0.06</v>
      </c>
      <c r="D20" s="310">
        <v>0</v>
      </c>
      <c r="E20" s="310">
        <v>0.06</v>
      </c>
      <c r="F20" s="310">
        <v>0</v>
      </c>
      <c r="G20" s="310">
        <v>0</v>
      </c>
      <c r="H20" s="310">
        <v>0</v>
      </c>
      <c r="I20" s="310">
        <v>0</v>
      </c>
      <c r="J20" s="371" t="s">
        <v>587</v>
      </c>
      <c r="K20" s="372" t="s">
        <v>369</v>
      </c>
      <c r="L20" s="372" t="s">
        <v>588</v>
      </c>
      <c r="M20" s="307" t="s">
        <v>452</v>
      </c>
      <c r="N20" s="221" t="s">
        <v>34</v>
      </c>
      <c r="O20" s="223"/>
      <c r="P20" s="223"/>
      <c r="Q20" s="223"/>
      <c r="R20" s="223"/>
      <c r="S20" s="223"/>
      <c r="T20" s="223"/>
      <c r="U20" s="223"/>
      <c r="V20" s="223"/>
      <c r="W20" s="223"/>
      <c r="X20" s="223"/>
      <c r="Y20" s="223"/>
      <c r="Z20" s="223"/>
      <c r="AA20" s="223"/>
      <c r="AB20" s="223"/>
      <c r="AC20" s="223"/>
      <c r="AD20" s="223"/>
      <c r="AE20" s="223"/>
      <c r="AF20" s="223"/>
      <c r="AG20" s="223"/>
    </row>
    <row r="21" spans="1:33" s="224" customFormat="1" x14ac:dyDescent="0.2">
      <c r="A21" s="303" t="s">
        <v>249</v>
      </c>
      <c r="B21" s="304" t="s">
        <v>431</v>
      </c>
      <c r="C21" s="306">
        <v>0</v>
      </c>
      <c r="D21" s="306">
        <v>0</v>
      </c>
      <c r="E21" s="306">
        <v>0</v>
      </c>
      <c r="F21" s="306">
        <v>0</v>
      </c>
      <c r="G21" s="306">
        <v>0</v>
      </c>
      <c r="H21" s="306">
        <v>0</v>
      </c>
      <c r="I21" s="306">
        <v>0</v>
      </c>
      <c r="J21" s="369" t="s">
        <v>250</v>
      </c>
      <c r="K21" s="370">
        <v>0</v>
      </c>
      <c r="L21" s="370">
        <v>0</v>
      </c>
      <c r="M21" s="307">
        <v>0</v>
      </c>
      <c r="N21" s="221">
        <v>0</v>
      </c>
      <c r="O21" s="223"/>
      <c r="P21" s="223"/>
      <c r="Q21" s="223"/>
      <c r="R21" s="223"/>
      <c r="S21" s="223"/>
      <c r="T21" s="223"/>
      <c r="U21" s="223"/>
      <c r="V21" s="223"/>
      <c r="W21" s="223"/>
      <c r="X21" s="223"/>
      <c r="Y21" s="223"/>
      <c r="Z21" s="223"/>
      <c r="AA21" s="223"/>
      <c r="AB21" s="223"/>
      <c r="AC21" s="223"/>
      <c r="AD21" s="223"/>
      <c r="AE21" s="223"/>
      <c r="AF21" s="223"/>
      <c r="AG21" s="223"/>
    </row>
    <row r="22" spans="1:33" s="224" customFormat="1" ht="22.5" x14ac:dyDescent="0.2">
      <c r="A22" s="308">
        <v>1</v>
      </c>
      <c r="B22" s="309" t="s">
        <v>445</v>
      </c>
      <c r="C22" s="310">
        <v>0.23</v>
      </c>
      <c r="D22" s="310">
        <v>0</v>
      </c>
      <c r="E22" s="310">
        <v>0.23</v>
      </c>
      <c r="F22" s="310">
        <v>0</v>
      </c>
      <c r="G22" s="310">
        <v>0</v>
      </c>
      <c r="H22" s="310">
        <v>0</v>
      </c>
      <c r="I22" s="310">
        <v>0</v>
      </c>
      <c r="J22" s="371" t="s">
        <v>589</v>
      </c>
      <c r="K22" s="372" t="s">
        <v>375</v>
      </c>
      <c r="L22" s="372" t="s">
        <v>715</v>
      </c>
      <c r="M22" s="307" t="s">
        <v>459</v>
      </c>
      <c r="N22" s="221" t="s">
        <v>34</v>
      </c>
      <c r="O22" s="223"/>
      <c r="P22" s="223"/>
      <c r="Q22" s="223"/>
      <c r="R22" s="223"/>
      <c r="S22" s="223"/>
      <c r="T22" s="223"/>
      <c r="U22" s="223"/>
      <c r="V22" s="223"/>
      <c r="W22" s="223"/>
      <c r="X22" s="223"/>
      <c r="Y22" s="223"/>
      <c r="Z22" s="223"/>
      <c r="AA22" s="223"/>
      <c r="AB22" s="223"/>
      <c r="AC22" s="223"/>
      <c r="AD22" s="223"/>
      <c r="AE22" s="223"/>
      <c r="AF22" s="223"/>
      <c r="AG22" s="223"/>
    </row>
    <row r="23" spans="1:33" s="222" customFormat="1" ht="33.75" x14ac:dyDescent="0.2">
      <c r="A23" s="308">
        <v>2</v>
      </c>
      <c r="B23" s="309" t="s">
        <v>460</v>
      </c>
      <c r="C23" s="310">
        <v>0.51</v>
      </c>
      <c r="D23" s="310">
        <v>0</v>
      </c>
      <c r="E23" s="310">
        <v>0.51</v>
      </c>
      <c r="F23" s="310">
        <v>0</v>
      </c>
      <c r="G23" s="310">
        <v>0</v>
      </c>
      <c r="H23" s="310">
        <v>0</v>
      </c>
      <c r="I23" s="310">
        <v>0</v>
      </c>
      <c r="J23" s="371" t="s">
        <v>590</v>
      </c>
      <c r="K23" s="372" t="s">
        <v>375</v>
      </c>
      <c r="L23" s="372" t="s">
        <v>716</v>
      </c>
      <c r="M23" s="307" t="s">
        <v>461</v>
      </c>
      <c r="N23" s="221" t="s">
        <v>34</v>
      </c>
      <c r="O23" s="221"/>
      <c r="P23" s="221"/>
      <c r="Q23" s="221"/>
      <c r="R23" s="221"/>
      <c r="S23" s="221"/>
      <c r="T23" s="221"/>
      <c r="U23" s="221"/>
      <c r="V23" s="221"/>
      <c r="W23" s="221"/>
      <c r="X23" s="221"/>
      <c r="Y23" s="221"/>
      <c r="Z23" s="221"/>
      <c r="AA23" s="221"/>
      <c r="AB23" s="221"/>
      <c r="AC23" s="221"/>
      <c r="AD23" s="221"/>
      <c r="AE23" s="221"/>
      <c r="AF23" s="221"/>
      <c r="AG23" s="221"/>
    </row>
    <row r="24" spans="1:33" s="222" customFormat="1" ht="31.5" x14ac:dyDescent="0.2">
      <c r="A24" s="303" t="s">
        <v>240</v>
      </c>
      <c r="B24" s="304" t="s">
        <v>241</v>
      </c>
      <c r="C24" s="306">
        <v>0</v>
      </c>
      <c r="D24" s="306">
        <v>0</v>
      </c>
      <c r="E24" s="306">
        <v>0</v>
      </c>
      <c r="F24" s="306">
        <v>0</v>
      </c>
      <c r="G24" s="306">
        <v>0</v>
      </c>
      <c r="H24" s="306">
        <v>0</v>
      </c>
      <c r="I24" s="306">
        <v>0</v>
      </c>
      <c r="J24" s="369" t="s">
        <v>250</v>
      </c>
      <c r="K24" s="370">
        <v>0</v>
      </c>
      <c r="L24" s="370">
        <v>0</v>
      </c>
      <c r="M24" s="307">
        <v>0</v>
      </c>
      <c r="N24" s="221">
        <v>0</v>
      </c>
      <c r="O24" s="221"/>
      <c r="P24" s="221"/>
      <c r="Q24" s="221"/>
      <c r="R24" s="221"/>
      <c r="S24" s="221"/>
      <c r="T24" s="221"/>
      <c r="U24" s="221"/>
      <c r="V24" s="221"/>
      <c r="W24" s="221"/>
      <c r="X24" s="221"/>
      <c r="Y24" s="221"/>
      <c r="Z24" s="221"/>
      <c r="AA24" s="221"/>
      <c r="AB24" s="221"/>
      <c r="AC24" s="221"/>
      <c r="AD24" s="221"/>
      <c r="AE24" s="221"/>
      <c r="AF24" s="221"/>
      <c r="AG24" s="221"/>
    </row>
    <row r="25" spans="1:33" s="222" customFormat="1" ht="31.5" x14ac:dyDescent="0.2">
      <c r="A25" s="303" t="s">
        <v>242</v>
      </c>
      <c r="B25" s="304" t="s">
        <v>243</v>
      </c>
      <c r="C25" s="306">
        <v>0</v>
      </c>
      <c r="D25" s="306">
        <v>0</v>
      </c>
      <c r="E25" s="306">
        <v>0</v>
      </c>
      <c r="F25" s="306">
        <v>0</v>
      </c>
      <c r="G25" s="306">
        <v>0</v>
      </c>
      <c r="H25" s="306">
        <v>0</v>
      </c>
      <c r="I25" s="306">
        <v>0</v>
      </c>
      <c r="J25" s="369" t="s">
        <v>250</v>
      </c>
      <c r="K25" s="370">
        <v>0</v>
      </c>
      <c r="L25" s="370">
        <v>0</v>
      </c>
      <c r="M25" s="307">
        <v>0</v>
      </c>
      <c r="N25" s="221">
        <v>0</v>
      </c>
      <c r="O25" s="221"/>
      <c r="P25" s="221"/>
      <c r="Q25" s="221"/>
      <c r="R25" s="221"/>
      <c r="S25" s="221"/>
      <c r="T25" s="221"/>
      <c r="U25" s="221"/>
      <c r="V25" s="221"/>
      <c r="W25" s="221"/>
      <c r="X25" s="221"/>
      <c r="Y25" s="221"/>
      <c r="Z25" s="221"/>
      <c r="AA25" s="221"/>
      <c r="AB25" s="221"/>
      <c r="AC25" s="221"/>
      <c r="AD25" s="221"/>
      <c r="AE25" s="221"/>
      <c r="AF25" s="221"/>
      <c r="AG25" s="221"/>
    </row>
    <row r="26" spans="1:33" s="222" customFormat="1" ht="31.5" x14ac:dyDescent="0.2">
      <c r="A26" s="303" t="s">
        <v>244</v>
      </c>
      <c r="B26" s="304" t="s">
        <v>245</v>
      </c>
      <c r="C26" s="306">
        <v>0</v>
      </c>
      <c r="D26" s="306">
        <v>0</v>
      </c>
      <c r="E26" s="306">
        <v>0</v>
      </c>
      <c r="F26" s="306">
        <v>0</v>
      </c>
      <c r="G26" s="306">
        <v>0</v>
      </c>
      <c r="H26" s="306">
        <v>0</v>
      </c>
      <c r="I26" s="306">
        <v>0</v>
      </c>
      <c r="J26" s="369" t="s">
        <v>250</v>
      </c>
      <c r="K26" s="370">
        <v>0</v>
      </c>
      <c r="L26" s="370">
        <v>0</v>
      </c>
      <c r="M26" s="307">
        <v>0</v>
      </c>
      <c r="N26" s="221">
        <v>0</v>
      </c>
      <c r="O26" s="221"/>
      <c r="P26" s="221"/>
      <c r="Q26" s="221"/>
      <c r="R26" s="221"/>
      <c r="S26" s="221"/>
      <c r="T26" s="221"/>
      <c r="U26" s="221"/>
      <c r="V26" s="221"/>
      <c r="W26" s="221"/>
      <c r="X26" s="221"/>
      <c r="Y26" s="221"/>
      <c r="Z26" s="221"/>
      <c r="AA26" s="221"/>
      <c r="AB26" s="221"/>
      <c r="AC26" s="221"/>
      <c r="AD26" s="221"/>
      <c r="AE26" s="221"/>
      <c r="AF26" s="221"/>
      <c r="AG26" s="221"/>
    </row>
    <row r="27" spans="1:33" s="222" customFormat="1" x14ac:dyDescent="0.2">
      <c r="A27" s="303" t="s">
        <v>143</v>
      </c>
      <c r="B27" s="304" t="s">
        <v>69</v>
      </c>
      <c r="C27" s="306">
        <v>0</v>
      </c>
      <c r="D27" s="306">
        <v>0</v>
      </c>
      <c r="E27" s="306">
        <v>0</v>
      </c>
      <c r="F27" s="306">
        <v>0</v>
      </c>
      <c r="G27" s="306">
        <v>0</v>
      </c>
      <c r="H27" s="306">
        <v>0</v>
      </c>
      <c r="I27" s="306">
        <v>0</v>
      </c>
      <c r="J27" s="369" t="s">
        <v>250</v>
      </c>
      <c r="K27" s="370" t="s">
        <v>250</v>
      </c>
      <c r="L27" s="370">
        <v>0</v>
      </c>
      <c r="M27" s="307">
        <v>0</v>
      </c>
      <c r="N27" s="221">
        <v>0</v>
      </c>
      <c r="O27" s="221"/>
      <c r="P27" s="221"/>
      <c r="Q27" s="221"/>
      <c r="R27" s="221"/>
      <c r="S27" s="221"/>
      <c r="T27" s="221"/>
      <c r="U27" s="221"/>
      <c r="V27" s="221"/>
      <c r="W27" s="221"/>
      <c r="X27" s="221"/>
      <c r="Y27" s="221"/>
      <c r="Z27" s="221"/>
      <c r="AA27" s="221"/>
      <c r="AB27" s="221"/>
      <c r="AC27" s="221"/>
      <c r="AD27" s="221"/>
      <c r="AE27" s="221"/>
      <c r="AF27" s="221"/>
      <c r="AG27" s="221"/>
    </row>
    <row r="28" spans="1:33" s="222" customFormat="1" x14ac:dyDescent="0.2">
      <c r="A28" s="303" t="s">
        <v>249</v>
      </c>
      <c r="B28" s="304" t="s">
        <v>430</v>
      </c>
      <c r="C28" s="306">
        <v>0</v>
      </c>
      <c r="D28" s="306">
        <v>0</v>
      </c>
      <c r="E28" s="306">
        <v>0</v>
      </c>
      <c r="F28" s="306">
        <v>0</v>
      </c>
      <c r="G28" s="306">
        <v>0</v>
      </c>
      <c r="H28" s="306">
        <v>0</v>
      </c>
      <c r="I28" s="306">
        <v>0</v>
      </c>
      <c r="J28" s="369" t="s">
        <v>250</v>
      </c>
      <c r="K28" s="370" t="s">
        <v>250</v>
      </c>
      <c r="L28" s="370">
        <v>0</v>
      </c>
      <c r="M28" s="307">
        <v>0</v>
      </c>
      <c r="N28" s="221">
        <v>0</v>
      </c>
      <c r="O28" s="221"/>
      <c r="P28" s="221"/>
      <c r="Q28" s="221"/>
      <c r="R28" s="221"/>
      <c r="S28" s="221"/>
      <c r="T28" s="221"/>
      <c r="U28" s="221"/>
      <c r="V28" s="221"/>
      <c r="W28" s="221"/>
      <c r="X28" s="221"/>
      <c r="Y28" s="221"/>
      <c r="Z28" s="221"/>
      <c r="AA28" s="221"/>
      <c r="AB28" s="221"/>
      <c r="AC28" s="221"/>
      <c r="AD28" s="221"/>
      <c r="AE28" s="221"/>
      <c r="AF28" s="221"/>
      <c r="AG28" s="221"/>
    </row>
    <row r="29" spans="1:33" s="222" customFormat="1" ht="33.75" x14ac:dyDescent="0.2">
      <c r="A29" s="308">
        <v>1</v>
      </c>
      <c r="B29" s="309" t="s">
        <v>384</v>
      </c>
      <c r="C29" s="310">
        <v>6</v>
      </c>
      <c r="D29" s="310">
        <v>0</v>
      </c>
      <c r="E29" s="310">
        <v>6</v>
      </c>
      <c r="F29" s="310">
        <v>2.27</v>
      </c>
      <c r="G29" s="310">
        <v>0</v>
      </c>
      <c r="H29" s="310">
        <v>0</v>
      </c>
      <c r="I29" s="310">
        <v>0</v>
      </c>
      <c r="J29" s="371" t="s">
        <v>685</v>
      </c>
      <c r="K29" s="372" t="s">
        <v>370</v>
      </c>
      <c r="L29" s="372" t="s">
        <v>706</v>
      </c>
      <c r="M29" s="307" t="s">
        <v>462</v>
      </c>
      <c r="N29" s="221" t="s">
        <v>135</v>
      </c>
      <c r="O29" s="221"/>
      <c r="P29" s="221"/>
      <c r="Q29" s="221"/>
      <c r="R29" s="221"/>
      <c r="S29" s="221"/>
      <c r="T29" s="221"/>
      <c r="U29" s="221"/>
      <c r="V29" s="221"/>
      <c r="W29" s="221"/>
      <c r="X29" s="221"/>
      <c r="Y29" s="221"/>
      <c r="Z29" s="221"/>
      <c r="AA29" s="221"/>
      <c r="AB29" s="221"/>
      <c r="AC29" s="221"/>
      <c r="AD29" s="221"/>
      <c r="AE29" s="221"/>
      <c r="AF29" s="221"/>
      <c r="AG29" s="221"/>
    </row>
    <row r="30" spans="1:33" s="222" customFormat="1" ht="31.5" x14ac:dyDescent="0.2">
      <c r="A30" s="303" t="s">
        <v>246</v>
      </c>
      <c r="B30" s="304" t="s">
        <v>247</v>
      </c>
      <c r="C30" s="306">
        <v>0</v>
      </c>
      <c r="D30" s="306">
        <v>0</v>
      </c>
      <c r="E30" s="306">
        <v>0</v>
      </c>
      <c r="F30" s="306">
        <v>0</v>
      </c>
      <c r="G30" s="306">
        <v>0</v>
      </c>
      <c r="H30" s="306">
        <v>0</v>
      </c>
      <c r="I30" s="306">
        <v>0</v>
      </c>
      <c r="J30" s="369" t="s">
        <v>250</v>
      </c>
      <c r="K30" s="370">
        <v>0</v>
      </c>
      <c r="L30" s="372">
        <v>0</v>
      </c>
      <c r="M30" s="307">
        <v>0</v>
      </c>
      <c r="N30" s="221">
        <v>0</v>
      </c>
      <c r="O30" s="221"/>
      <c r="P30" s="221"/>
      <c r="Q30" s="221"/>
      <c r="R30" s="221"/>
      <c r="S30" s="221"/>
      <c r="T30" s="221"/>
      <c r="U30" s="221"/>
      <c r="V30" s="221"/>
      <c r="W30" s="221"/>
      <c r="X30" s="221"/>
      <c r="Y30" s="221"/>
      <c r="Z30" s="221"/>
      <c r="AA30" s="221"/>
      <c r="AB30" s="221"/>
      <c r="AC30" s="221"/>
      <c r="AD30" s="221"/>
      <c r="AE30" s="221"/>
      <c r="AF30" s="221"/>
      <c r="AG30" s="221"/>
    </row>
    <row r="31" spans="1:33" s="222" customFormat="1" x14ac:dyDescent="0.2">
      <c r="A31" s="303" t="s">
        <v>143</v>
      </c>
      <c r="B31" s="304" t="s">
        <v>80</v>
      </c>
      <c r="C31" s="306">
        <v>0</v>
      </c>
      <c r="D31" s="306">
        <v>0</v>
      </c>
      <c r="E31" s="306">
        <v>0</v>
      </c>
      <c r="F31" s="306">
        <v>0</v>
      </c>
      <c r="G31" s="306">
        <v>0</v>
      </c>
      <c r="H31" s="306">
        <v>0</v>
      </c>
      <c r="I31" s="306">
        <v>0</v>
      </c>
      <c r="J31" s="369" t="s">
        <v>250</v>
      </c>
      <c r="K31" s="370" t="s">
        <v>250</v>
      </c>
      <c r="L31" s="372">
        <v>0</v>
      </c>
      <c r="M31" s="307">
        <v>0</v>
      </c>
      <c r="N31" s="221">
        <v>0</v>
      </c>
      <c r="O31" s="221"/>
      <c r="P31" s="221"/>
      <c r="Q31" s="221"/>
      <c r="R31" s="221"/>
      <c r="S31" s="221"/>
      <c r="T31" s="221"/>
      <c r="U31" s="221"/>
      <c r="V31" s="221"/>
      <c r="W31" s="221"/>
      <c r="X31" s="221"/>
      <c r="Y31" s="221"/>
      <c r="Z31" s="221"/>
      <c r="AA31" s="221"/>
      <c r="AB31" s="221"/>
      <c r="AC31" s="221"/>
      <c r="AD31" s="221"/>
      <c r="AE31" s="221"/>
      <c r="AF31" s="221"/>
      <c r="AG31" s="221"/>
    </row>
    <row r="32" spans="1:33" s="222" customFormat="1" x14ac:dyDescent="0.2">
      <c r="A32" s="303" t="s">
        <v>144</v>
      </c>
      <c r="B32" s="304" t="s">
        <v>81</v>
      </c>
      <c r="C32" s="306">
        <v>0</v>
      </c>
      <c r="D32" s="306">
        <v>0</v>
      </c>
      <c r="E32" s="306">
        <v>0</v>
      </c>
      <c r="F32" s="306">
        <v>0</v>
      </c>
      <c r="G32" s="306">
        <v>0</v>
      </c>
      <c r="H32" s="306">
        <v>0</v>
      </c>
      <c r="I32" s="306">
        <v>0</v>
      </c>
      <c r="J32" s="369" t="s">
        <v>250</v>
      </c>
      <c r="K32" s="370" t="s">
        <v>250</v>
      </c>
      <c r="L32" s="372">
        <v>0</v>
      </c>
      <c r="M32" s="307">
        <v>0</v>
      </c>
      <c r="N32" s="221">
        <v>0</v>
      </c>
      <c r="O32" s="221"/>
      <c r="P32" s="221"/>
      <c r="Q32" s="221"/>
      <c r="R32" s="221"/>
      <c r="S32" s="221"/>
      <c r="T32" s="221"/>
      <c r="U32" s="221"/>
      <c r="V32" s="221"/>
      <c r="W32" s="221"/>
      <c r="X32" s="221"/>
      <c r="Y32" s="221"/>
      <c r="Z32" s="221"/>
      <c r="AA32" s="221"/>
      <c r="AB32" s="221"/>
      <c r="AC32" s="221"/>
      <c r="AD32" s="221"/>
      <c r="AE32" s="221"/>
      <c r="AF32" s="221"/>
      <c r="AG32" s="221"/>
    </row>
    <row r="33" spans="1:14" s="221" customFormat="1" x14ac:dyDescent="0.2">
      <c r="A33" s="303" t="s">
        <v>252</v>
      </c>
      <c r="B33" s="304" t="s">
        <v>82</v>
      </c>
      <c r="C33" s="306">
        <v>0</v>
      </c>
      <c r="D33" s="306">
        <v>0</v>
      </c>
      <c r="E33" s="306">
        <v>0</v>
      </c>
      <c r="F33" s="306">
        <v>0</v>
      </c>
      <c r="G33" s="306">
        <v>0</v>
      </c>
      <c r="H33" s="306">
        <v>0</v>
      </c>
      <c r="I33" s="306">
        <v>0</v>
      </c>
      <c r="J33" s="369" t="s">
        <v>250</v>
      </c>
      <c r="K33" s="370" t="s">
        <v>250</v>
      </c>
      <c r="L33" s="372">
        <v>0</v>
      </c>
      <c r="M33" s="307">
        <v>0</v>
      </c>
      <c r="N33" s="221">
        <v>0</v>
      </c>
    </row>
    <row r="34" spans="1:14" s="221" customFormat="1" x14ac:dyDescent="0.2">
      <c r="A34" s="303" t="s">
        <v>249</v>
      </c>
      <c r="B34" s="304" t="s">
        <v>430</v>
      </c>
      <c r="C34" s="306">
        <v>0</v>
      </c>
      <c r="D34" s="306">
        <v>0</v>
      </c>
      <c r="E34" s="306">
        <v>0</v>
      </c>
      <c r="F34" s="306">
        <v>0</v>
      </c>
      <c r="G34" s="306">
        <v>0</v>
      </c>
      <c r="H34" s="306">
        <v>0</v>
      </c>
      <c r="I34" s="306">
        <v>0</v>
      </c>
      <c r="J34" s="369" t="s">
        <v>250</v>
      </c>
      <c r="K34" s="370" t="s">
        <v>250</v>
      </c>
      <c r="L34" s="372">
        <v>0</v>
      </c>
      <c r="M34" s="307">
        <v>0</v>
      </c>
      <c r="N34" s="221">
        <v>0</v>
      </c>
    </row>
    <row r="35" spans="1:14" s="221" customFormat="1" ht="56.25" x14ac:dyDescent="0.2">
      <c r="A35" s="308">
        <v>1</v>
      </c>
      <c r="B35" s="309" t="s">
        <v>372</v>
      </c>
      <c r="C35" s="310">
        <v>31.76</v>
      </c>
      <c r="D35" s="310">
        <v>30.4</v>
      </c>
      <c r="E35" s="310">
        <v>1.360000000000003</v>
      </c>
      <c r="F35" s="310">
        <v>0</v>
      </c>
      <c r="G35" s="310">
        <v>0</v>
      </c>
      <c r="H35" s="310">
        <v>0</v>
      </c>
      <c r="I35" s="310">
        <v>0.65</v>
      </c>
      <c r="J35" s="371" t="s">
        <v>686</v>
      </c>
      <c r="K35" s="372" t="s">
        <v>358</v>
      </c>
      <c r="L35" s="372" t="s">
        <v>717</v>
      </c>
      <c r="M35" s="307" t="s">
        <v>463</v>
      </c>
      <c r="N35" s="221" t="s">
        <v>54</v>
      </c>
    </row>
    <row r="36" spans="1:14" s="221" customFormat="1" x14ac:dyDescent="0.2">
      <c r="A36" s="303" t="s">
        <v>253</v>
      </c>
      <c r="B36" s="304" t="s">
        <v>258</v>
      </c>
      <c r="C36" s="306">
        <v>0</v>
      </c>
      <c r="D36" s="306">
        <v>0</v>
      </c>
      <c r="E36" s="306">
        <v>0</v>
      </c>
      <c r="F36" s="306">
        <v>0</v>
      </c>
      <c r="G36" s="306">
        <v>0</v>
      </c>
      <c r="H36" s="306">
        <v>0</v>
      </c>
      <c r="I36" s="306">
        <v>0</v>
      </c>
      <c r="J36" s="369" t="s">
        <v>250</v>
      </c>
      <c r="K36" s="370" t="s">
        <v>250</v>
      </c>
      <c r="L36" s="370">
        <v>0</v>
      </c>
      <c r="M36" s="307">
        <v>0</v>
      </c>
      <c r="N36" s="221">
        <v>0</v>
      </c>
    </row>
    <row r="37" spans="1:14" s="221" customFormat="1" x14ac:dyDescent="0.2">
      <c r="A37" s="303" t="s">
        <v>254</v>
      </c>
      <c r="B37" s="304" t="s">
        <v>69</v>
      </c>
      <c r="C37" s="306">
        <v>0</v>
      </c>
      <c r="D37" s="306">
        <v>0</v>
      </c>
      <c r="E37" s="306">
        <v>0</v>
      </c>
      <c r="F37" s="306">
        <v>0</v>
      </c>
      <c r="G37" s="306">
        <v>0</v>
      </c>
      <c r="H37" s="306">
        <v>0</v>
      </c>
      <c r="I37" s="306">
        <v>0</v>
      </c>
      <c r="J37" s="369" t="s">
        <v>250</v>
      </c>
      <c r="K37" s="370" t="s">
        <v>250</v>
      </c>
      <c r="L37" s="370">
        <v>0</v>
      </c>
      <c r="M37" s="307">
        <v>0</v>
      </c>
      <c r="N37" s="221">
        <v>0</v>
      </c>
    </row>
    <row r="38" spans="1:14" s="221" customFormat="1" x14ac:dyDescent="0.2">
      <c r="A38" s="303" t="s">
        <v>249</v>
      </c>
      <c r="B38" s="304" t="s">
        <v>430</v>
      </c>
      <c r="C38" s="306">
        <v>0</v>
      </c>
      <c r="D38" s="306">
        <v>0</v>
      </c>
      <c r="E38" s="306">
        <v>0</v>
      </c>
      <c r="F38" s="306">
        <v>0</v>
      </c>
      <c r="G38" s="306">
        <v>0</v>
      </c>
      <c r="H38" s="306">
        <v>0</v>
      </c>
      <c r="I38" s="306">
        <v>0</v>
      </c>
      <c r="J38" s="369" t="s">
        <v>250</v>
      </c>
      <c r="K38" s="370" t="s">
        <v>250</v>
      </c>
      <c r="L38" s="370">
        <v>0</v>
      </c>
      <c r="M38" s="307">
        <v>0</v>
      </c>
      <c r="N38" s="221">
        <v>0</v>
      </c>
    </row>
    <row r="39" spans="1:14" s="221" customFormat="1" ht="56.25" customHeight="1" x14ac:dyDescent="0.2">
      <c r="A39" s="431">
        <v>1</v>
      </c>
      <c r="B39" s="428" t="s">
        <v>385</v>
      </c>
      <c r="C39" s="310">
        <v>3.45</v>
      </c>
      <c r="D39" s="310">
        <v>0</v>
      </c>
      <c r="E39" s="310">
        <v>3.45</v>
      </c>
      <c r="F39" s="310">
        <v>0</v>
      </c>
      <c r="G39" s="310">
        <v>0</v>
      </c>
      <c r="H39" s="310">
        <v>0</v>
      </c>
      <c r="I39" s="310">
        <v>0</v>
      </c>
      <c r="J39" s="371" t="s">
        <v>591</v>
      </c>
      <c r="K39" s="372" t="s">
        <v>386</v>
      </c>
      <c r="L39" s="372" t="s">
        <v>703</v>
      </c>
      <c r="M39" s="434" t="s">
        <v>387</v>
      </c>
      <c r="N39" s="221" t="s">
        <v>135</v>
      </c>
    </row>
    <row r="40" spans="1:14" s="221" customFormat="1" ht="33.75" x14ac:dyDescent="0.2">
      <c r="A40" s="433"/>
      <c r="B40" s="430"/>
      <c r="C40" s="310">
        <v>14.32</v>
      </c>
      <c r="D40" s="310">
        <v>0</v>
      </c>
      <c r="E40" s="310">
        <v>14.32</v>
      </c>
      <c r="F40" s="310">
        <v>0.34</v>
      </c>
      <c r="G40" s="310">
        <v>0</v>
      </c>
      <c r="H40" s="310">
        <v>0</v>
      </c>
      <c r="I40" s="310">
        <v>0</v>
      </c>
      <c r="J40" s="371" t="s">
        <v>688</v>
      </c>
      <c r="K40" s="372" t="s">
        <v>370</v>
      </c>
      <c r="L40" s="372" t="s">
        <v>704</v>
      </c>
      <c r="M40" s="436"/>
      <c r="N40" s="221" t="s">
        <v>135</v>
      </c>
    </row>
    <row r="41" spans="1:14" s="221" customFormat="1" ht="56.25" x14ac:dyDescent="0.2">
      <c r="A41" s="308">
        <v>2</v>
      </c>
      <c r="B41" s="309" t="s">
        <v>388</v>
      </c>
      <c r="C41" s="310">
        <v>7.52</v>
      </c>
      <c r="D41" s="310">
        <v>0</v>
      </c>
      <c r="E41" s="310">
        <v>7.52</v>
      </c>
      <c r="F41" s="310">
        <v>0.7</v>
      </c>
      <c r="G41" s="310">
        <v>0</v>
      </c>
      <c r="H41" s="310">
        <v>0</v>
      </c>
      <c r="I41" s="310">
        <v>0</v>
      </c>
      <c r="J41" s="371" t="s">
        <v>687</v>
      </c>
      <c r="K41" s="372" t="s">
        <v>370</v>
      </c>
      <c r="L41" s="372" t="s">
        <v>705</v>
      </c>
      <c r="M41" s="307" t="s">
        <v>464</v>
      </c>
      <c r="N41" s="221" t="s">
        <v>135</v>
      </c>
    </row>
    <row r="42" spans="1:14" s="221" customFormat="1" x14ac:dyDescent="0.2">
      <c r="A42" s="303" t="s">
        <v>249</v>
      </c>
      <c r="B42" s="304" t="s">
        <v>431</v>
      </c>
      <c r="C42" s="306">
        <v>0</v>
      </c>
      <c r="D42" s="306">
        <v>0</v>
      </c>
      <c r="E42" s="306">
        <v>0</v>
      </c>
      <c r="F42" s="306">
        <v>0</v>
      </c>
      <c r="G42" s="306">
        <v>0</v>
      </c>
      <c r="H42" s="306">
        <v>0</v>
      </c>
      <c r="I42" s="306">
        <v>0</v>
      </c>
      <c r="J42" s="369" t="s">
        <v>250</v>
      </c>
      <c r="K42" s="370" t="s">
        <v>250</v>
      </c>
      <c r="L42" s="370">
        <v>0</v>
      </c>
      <c r="M42" s="307">
        <v>0</v>
      </c>
      <c r="N42" s="221">
        <v>0</v>
      </c>
    </row>
    <row r="43" spans="1:14" s="221" customFormat="1" x14ac:dyDescent="0.2">
      <c r="A43" s="303" t="s">
        <v>256</v>
      </c>
      <c r="B43" s="304" t="s">
        <v>265</v>
      </c>
      <c r="C43" s="306">
        <v>0</v>
      </c>
      <c r="D43" s="306">
        <v>0</v>
      </c>
      <c r="E43" s="306">
        <v>0</v>
      </c>
      <c r="F43" s="306">
        <v>0</v>
      </c>
      <c r="G43" s="306">
        <v>0</v>
      </c>
      <c r="H43" s="306">
        <v>0</v>
      </c>
      <c r="I43" s="306">
        <v>0</v>
      </c>
      <c r="J43" s="369" t="s">
        <v>250</v>
      </c>
      <c r="K43" s="370" t="s">
        <v>250</v>
      </c>
      <c r="L43" s="370">
        <v>0</v>
      </c>
      <c r="M43" s="307">
        <v>0</v>
      </c>
      <c r="N43" s="221">
        <v>0</v>
      </c>
    </row>
    <row r="44" spans="1:14" s="221" customFormat="1" x14ac:dyDescent="0.2">
      <c r="A44" s="303" t="s">
        <v>249</v>
      </c>
      <c r="B44" s="304" t="s">
        <v>431</v>
      </c>
      <c r="C44" s="306">
        <v>0</v>
      </c>
      <c r="D44" s="306">
        <v>0</v>
      </c>
      <c r="E44" s="306">
        <v>0</v>
      </c>
      <c r="F44" s="306">
        <v>0</v>
      </c>
      <c r="G44" s="306">
        <v>0</v>
      </c>
      <c r="H44" s="306">
        <v>0</v>
      </c>
      <c r="I44" s="306">
        <v>0</v>
      </c>
      <c r="J44" s="369" t="s">
        <v>250</v>
      </c>
      <c r="K44" s="370" t="s">
        <v>250</v>
      </c>
      <c r="L44" s="370">
        <v>0</v>
      </c>
      <c r="M44" s="307">
        <v>0</v>
      </c>
      <c r="N44" s="221">
        <v>0</v>
      </c>
    </row>
    <row r="45" spans="1:14" s="221" customFormat="1" ht="90" x14ac:dyDescent="0.2">
      <c r="A45" s="308">
        <v>1</v>
      </c>
      <c r="B45" s="309" t="s">
        <v>465</v>
      </c>
      <c r="C45" s="310">
        <v>7.5</v>
      </c>
      <c r="D45" s="310">
        <v>0</v>
      </c>
      <c r="E45" s="310">
        <v>7.5</v>
      </c>
      <c r="F45" s="310">
        <v>0</v>
      </c>
      <c r="G45" s="310">
        <v>0</v>
      </c>
      <c r="H45" s="310">
        <v>0</v>
      </c>
      <c r="I45" s="310">
        <v>7.5</v>
      </c>
      <c r="J45" s="371"/>
      <c r="K45" s="372" t="s">
        <v>358</v>
      </c>
      <c r="L45" s="372" t="s">
        <v>707</v>
      </c>
      <c r="M45" s="307" t="s">
        <v>466</v>
      </c>
      <c r="N45" s="221" t="s">
        <v>136</v>
      </c>
    </row>
    <row r="46" spans="1:14" s="221" customFormat="1" x14ac:dyDescent="0.2">
      <c r="A46" s="303" t="s">
        <v>257</v>
      </c>
      <c r="B46" s="304" t="s">
        <v>267</v>
      </c>
      <c r="C46" s="306">
        <v>0</v>
      </c>
      <c r="D46" s="306">
        <v>0</v>
      </c>
      <c r="E46" s="306">
        <v>0</v>
      </c>
      <c r="F46" s="306">
        <v>0</v>
      </c>
      <c r="G46" s="306">
        <v>0</v>
      </c>
      <c r="H46" s="306">
        <v>0</v>
      </c>
      <c r="I46" s="306">
        <v>0</v>
      </c>
      <c r="J46" s="369" t="s">
        <v>250</v>
      </c>
      <c r="K46" s="370">
        <v>0</v>
      </c>
      <c r="L46" s="370">
        <v>0</v>
      </c>
      <c r="M46" s="307">
        <v>0</v>
      </c>
      <c r="N46" s="221">
        <v>0</v>
      </c>
    </row>
    <row r="47" spans="1:14" s="221" customFormat="1" x14ac:dyDescent="0.2">
      <c r="A47" s="303" t="s">
        <v>249</v>
      </c>
      <c r="B47" s="304" t="s">
        <v>430</v>
      </c>
      <c r="C47" s="306">
        <v>0</v>
      </c>
      <c r="D47" s="306">
        <v>0</v>
      </c>
      <c r="E47" s="306">
        <v>0</v>
      </c>
      <c r="F47" s="306">
        <v>0</v>
      </c>
      <c r="G47" s="306">
        <v>0</v>
      </c>
      <c r="H47" s="306">
        <v>0</v>
      </c>
      <c r="I47" s="306">
        <v>0</v>
      </c>
      <c r="J47" s="369" t="s">
        <v>250</v>
      </c>
      <c r="K47" s="370">
        <v>0</v>
      </c>
      <c r="L47" s="370">
        <v>0</v>
      </c>
      <c r="M47" s="307">
        <v>0</v>
      </c>
      <c r="N47" s="221">
        <v>0</v>
      </c>
    </row>
    <row r="48" spans="1:14" s="221" customFormat="1" ht="33.75" x14ac:dyDescent="0.2">
      <c r="A48" s="308">
        <v>1</v>
      </c>
      <c r="B48" s="309" t="s">
        <v>377</v>
      </c>
      <c r="C48" s="310">
        <v>0.47</v>
      </c>
      <c r="D48" s="310">
        <v>0.37</v>
      </c>
      <c r="E48" s="310">
        <v>9.9999999999999978E-2</v>
      </c>
      <c r="F48" s="310">
        <v>0</v>
      </c>
      <c r="G48" s="310">
        <v>0</v>
      </c>
      <c r="H48" s="310">
        <v>0</v>
      </c>
      <c r="I48" s="310">
        <v>0</v>
      </c>
      <c r="J48" s="371" t="s">
        <v>592</v>
      </c>
      <c r="K48" s="372" t="s">
        <v>369</v>
      </c>
      <c r="L48" s="372" t="s">
        <v>593</v>
      </c>
      <c r="M48" s="307" t="s">
        <v>378</v>
      </c>
      <c r="N48" s="221" t="s">
        <v>131</v>
      </c>
    </row>
    <row r="49" spans="1:33" s="222" customFormat="1" ht="45" x14ac:dyDescent="0.2">
      <c r="A49" s="308">
        <v>2</v>
      </c>
      <c r="B49" s="309" t="s">
        <v>467</v>
      </c>
      <c r="C49" s="310">
        <v>1.17</v>
      </c>
      <c r="D49" s="310">
        <v>0.56999999999999995</v>
      </c>
      <c r="E49" s="310">
        <v>0.6</v>
      </c>
      <c r="F49" s="310">
        <v>0.6</v>
      </c>
      <c r="G49" s="310">
        <v>0</v>
      </c>
      <c r="H49" s="310">
        <v>0</v>
      </c>
      <c r="I49" s="310">
        <v>0</v>
      </c>
      <c r="J49" s="371"/>
      <c r="K49" s="372" t="s">
        <v>370</v>
      </c>
      <c r="L49" s="372" t="s">
        <v>594</v>
      </c>
      <c r="M49" s="307" t="s">
        <v>468</v>
      </c>
      <c r="N49" s="221" t="s">
        <v>131</v>
      </c>
      <c r="O49" s="221"/>
      <c r="P49" s="221"/>
      <c r="Q49" s="221"/>
      <c r="R49" s="221"/>
      <c r="S49" s="221"/>
      <c r="T49" s="221"/>
      <c r="U49" s="221"/>
      <c r="V49" s="221"/>
      <c r="W49" s="221"/>
      <c r="X49" s="221"/>
      <c r="Y49" s="221"/>
      <c r="Z49" s="221"/>
      <c r="AA49" s="221"/>
      <c r="AB49" s="221"/>
      <c r="AC49" s="221"/>
      <c r="AD49" s="221"/>
      <c r="AE49" s="221"/>
      <c r="AF49" s="221"/>
      <c r="AG49" s="221"/>
    </row>
    <row r="50" spans="1:33" s="226" customFormat="1" ht="33.75" x14ac:dyDescent="0.2">
      <c r="A50" s="308">
        <v>3</v>
      </c>
      <c r="B50" s="309" t="s">
        <v>381</v>
      </c>
      <c r="C50" s="310">
        <v>0.99</v>
      </c>
      <c r="D50" s="310">
        <v>0.79</v>
      </c>
      <c r="E50" s="310">
        <v>0.19999999999999996</v>
      </c>
      <c r="F50" s="310">
        <v>0.19999999999999996</v>
      </c>
      <c r="G50" s="310">
        <v>0</v>
      </c>
      <c r="H50" s="310">
        <v>0</v>
      </c>
      <c r="I50" s="310">
        <v>0</v>
      </c>
      <c r="J50" s="371"/>
      <c r="K50" s="372" t="s">
        <v>370</v>
      </c>
      <c r="L50" s="372" t="s">
        <v>595</v>
      </c>
      <c r="M50" s="307" t="s">
        <v>380</v>
      </c>
      <c r="N50" s="221" t="s">
        <v>131</v>
      </c>
      <c r="O50" s="225"/>
      <c r="P50" s="225"/>
      <c r="Q50" s="225"/>
      <c r="R50" s="225"/>
      <c r="S50" s="225"/>
      <c r="T50" s="225"/>
      <c r="U50" s="225"/>
      <c r="V50" s="225"/>
      <c r="W50" s="225"/>
      <c r="X50" s="225"/>
      <c r="Y50" s="225"/>
      <c r="Z50" s="225"/>
      <c r="AA50" s="225"/>
      <c r="AB50" s="225"/>
      <c r="AC50" s="225"/>
      <c r="AD50" s="225"/>
      <c r="AE50" s="225"/>
      <c r="AF50" s="225"/>
      <c r="AG50" s="225"/>
    </row>
    <row r="51" spans="1:33" s="222" customFormat="1" x14ac:dyDescent="0.2">
      <c r="A51" s="303" t="s">
        <v>249</v>
      </c>
      <c r="B51" s="304" t="s">
        <v>431</v>
      </c>
      <c r="C51" s="306">
        <v>0</v>
      </c>
      <c r="D51" s="306">
        <v>0</v>
      </c>
      <c r="E51" s="306">
        <v>0</v>
      </c>
      <c r="F51" s="306">
        <v>0</v>
      </c>
      <c r="G51" s="306">
        <v>0</v>
      </c>
      <c r="H51" s="306">
        <v>0</v>
      </c>
      <c r="I51" s="306">
        <v>0</v>
      </c>
      <c r="J51" s="369" t="s">
        <v>250</v>
      </c>
      <c r="K51" s="370" t="s">
        <v>250</v>
      </c>
      <c r="L51" s="370">
        <v>0</v>
      </c>
      <c r="M51" s="307">
        <v>0</v>
      </c>
      <c r="N51" s="221">
        <v>0</v>
      </c>
      <c r="O51" s="221"/>
      <c r="P51" s="221"/>
      <c r="Q51" s="221"/>
      <c r="R51" s="221"/>
      <c r="S51" s="221"/>
      <c r="T51" s="221"/>
      <c r="U51" s="221"/>
      <c r="V51" s="221"/>
      <c r="W51" s="221"/>
      <c r="X51" s="221"/>
      <c r="Y51" s="221"/>
      <c r="Z51" s="221"/>
      <c r="AA51" s="221"/>
      <c r="AB51" s="221"/>
      <c r="AC51" s="221"/>
      <c r="AD51" s="221"/>
      <c r="AE51" s="221"/>
      <c r="AF51" s="221"/>
      <c r="AG51" s="221"/>
    </row>
    <row r="52" spans="1:33" s="222" customFormat="1" ht="27.75" customHeight="1" x14ac:dyDescent="0.2">
      <c r="A52" s="308">
        <v>1</v>
      </c>
      <c r="B52" s="309" t="s">
        <v>469</v>
      </c>
      <c r="C52" s="310">
        <v>0.64</v>
      </c>
      <c r="D52" s="310">
        <v>0</v>
      </c>
      <c r="E52" s="310">
        <v>0.64</v>
      </c>
      <c r="F52" s="310">
        <v>0.64</v>
      </c>
      <c r="G52" s="310">
        <v>0</v>
      </c>
      <c r="H52" s="310">
        <v>0</v>
      </c>
      <c r="I52" s="310">
        <v>0</v>
      </c>
      <c r="J52" s="371"/>
      <c r="K52" s="372" t="s">
        <v>386</v>
      </c>
      <c r="L52" s="372" t="s">
        <v>596</v>
      </c>
      <c r="M52" s="307" t="s">
        <v>470</v>
      </c>
      <c r="N52" s="221" t="s">
        <v>131</v>
      </c>
      <c r="O52" s="221"/>
      <c r="P52" s="221"/>
      <c r="Q52" s="221"/>
      <c r="R52" s="221"/>
      <c r="S52" s="221"/>
      <c r="T52" s="221"/>
      <c r="U52" s="221"/>
      <c r="V52" s="221"/>
      <c r="W52" s="221"/>
      <c r="X52" s="221"/>
      <c r="Y52" s="221"/>
      <c r="Z52" s="221"/>
      <c r="AA52" s="221"/>
      <c r="AB52" s="221"/>
      <c r="AC52" s="221"/>
      <c r="AD52" s="221"/>
      <c r="AE52" s="221"/>
      <c r="AF52" s="221"/>
      <c r="AG52" s="221"/>
    </row>
    <row r="53" spans="1:33" s="222" customFormat="1" ht="27.75" customHeight="1" x14ac:dyDescent="0.2">
      <c r="A53" s="303" t="s">
        <v>260</v>
      </c>
      <c r="B53" s="304" t="s">
        <v>269</v>
      </c>
      <c r="C53" s="306">
        <v>0</v>
      </c>
      <c r="D53" s="306">
        <v>0</v>
      </c>
      <c r="E53" s="306">
        <v>0</v>
      </c>
      <c r="F53" s="306">
        <v>0</v>
      </c>
      <c r="G53" s="306">
        <v>0</v>
      </c>
      <c r="H53" s="306">
        <v>0</v>
      </c>
      <c r="I53" s="306">
        <v>0</v>
      </c>
      <c r="J53" s="369" t="s">
        <v>250</v>
      </c>
      <c r="K53" s="370">
        <v>0</v>
      </c>
      <c r="L53" s="370">
        <v>0</v>
      </c>
      <c r="M53" s="307">
        <v>0</v>
      </c>
      <c r="N53" s="221">
        <v>0</v>
      </c>
      <c r="O53" s="221"/>
      <c r="P53" s="221"/>
      <c r="Q53" s="221"/>
      <c r="R53" s="221"/>
      <c r="S53" s="221"/>
      <c r="T53" s="221"/>
      <c r="U53" s="221"/>
      <c r="V53" s="221"/>
      <c r="W53" s="221"/>
      <c r="X53" s="221"/>
      <c r="Y53" s="221"/>
      <c r="Z53" s="221"/>
      <c r="AA53" s="221"/>
      <c r="AB53" s="221"/>
      <c r="AC53" s="221"/>
      <c r="AD53" s="221"/>
      <c r="AE53" s="221"/>
      <c r="AF53" s="221"/>
      <c r="AG53" s="221"/>
    </row>
    <row r="54" spans="1:33" s="222" customFormat="1" ht="27.75" customHeight="1" x14ac:dyDescent="0.2">
      <c r="A54" s="303">
        <v>1</v>
      </c>
      <c r="B54" s="304" t="s">
        <v>430</v>
      </c>
      <c r="C54" s="306">
        <v>0</v>
      </c>
      <c r="D54" s="306">
        <v>0</v>
      </c>
      <c r="E54" s="306">
        <v>0</v>
      </c>
      <c r="F54" s="306">
        <v>0</v>
      </c>
      <c r="G54" s="306">
        <v>0</v>
      </c>
      <c r="H54" s="306">
        <v>0</v>
      </c>
      <c r="I54" s="306">
        <v>0</v>
      </c>
      <c r="J54" s="369" t="s">
        <v>250</v>
      </c>
      <c r="K54" s="370">
        <v>0</v>
      </c>
      <c r="L54" s="370">
        <v>0</v>
      </c>
      <c r="M54" s="307">
        <v>0</v>
      </c>
      <c r="N54" s="221">
        <v>0</v>
      </c>
      <c r="O54" s="221"/>
      <c r="P54" s="221"/>
      <c r="Q54" s="221"/>
      <c r="R54" s="221"/>
      <c r="S54" s="221"/>
      <c r="T54" s="221"/>
      <c r="U54" s="221"/>
      <c r="V54" s="221"/>
      <c r="W54" s="221"/>
      <c r="X54" s="221"/>
      <c r="Y54" s="221"/>
      <c r="Z54" s="221"/>
      <c r="AA54" s="221"/>
      <c r="AB54" s="221"/>
      <c r="AC54" s="221"/>
      <c r="AD54" s="221"/>
      <c r="AE54" s="221"/>
      <c r="AF54" s="221"/>
      <c r="AG54" s="221"/>
    </row>
    <row r="55" spans="1:33" s="222" customFormat="1" ht="27.75" customHeight="1" x14ac:dyDescent="0.2">
      <c r="A55" s="308">
        <v>1</v>
      </c>
      <c r="B55" s="309" t="s">
        <v>382</v>
      </c>
      <c r="C55" s="310">
        <v>0.75</v>
      </c>
      <c r="D55" s="310">
        <v>0</v>
      </c>
      <c r="E55" s="310">
        <v>0.75</v>
      </c>
      <c r="F55" s="310">
        <v>0.66</v>
      </c>
      <c r="G55" s="310">
        <v>0</v>
      </c>
      <c r="H55" s="310">
        <v>0</v>
      </c>
      <c r="I55" s="310">
        <v>0</v>
      </c>
      <c r="J55" s="371" t="s">
        <v>689</v>
      </c>
      <c r="K55" s="372" t="s">
        <v>369</v>
      </c>
      <c r="L55" s="372" t="s">
        <v>718</v>
      </c>
      <c r="M55" s="307" t="s">
        <v>383</v>
      </c>
      <c r="N55" s="221" t="s">
        <v>132</v>
      </c>
      <c r="O55" s="221"/>
      <c r="P55" s="221"/>
      <c r="Q55" s="221"/>
      <c r="R55" s="221"/>
      <c r="S55" s="221"/>
      <c r="T55" s="221"/>
      <c r="U55" s="221"/>
      <c r="V55" s="221"/>
      <c r="W55" s="221"/>
      <c r="X55" s="221"/>
      <c r="Y55" s="221"/>
      <c r="Z55" s="221"/>
      <c r="AA55" s="221"/>
      <c r="AB55" s="221"/>
      <c r="AC55" s="221"/>
      <c r="AD55" s="221"/>
      <c r="AE55" s="221"/>
      <c r="AF55" s="221"/>
      <c r="AG55" s="221"/>
    </row>
    <row r="56" spans="1:33" s="222" customFormat="1" ht="27.75" customHeight="1" x14ac:dyDescent="0.2">
      <c r="A56" s="303" t="s">
        <v>264</v>
      </c>
      <c r="B56" s="304" t="s">
        <v>271</v>
      </c>
      <c r="C56" s="306">
        <v>0</v>
      </c>
      <c r="D56" s="306">
        <v>0</v>
      </c>
      <c r="E56" s="306">
        <v>0</v>
      </c>
      <c r="F56" s="306">
        <v>0</v>
      </c>
      <c r="G56" s="306">
        <v>0</v>
      </c>
      <c r="H56" s="306">
        <v>0</v>
      </c>
      <c r="I56" s="306">
        <v>0</v>
      </c>
      <c r="J56" s="369" t="s">
        <v>250</v>
      </c>
      <c r="K56" s="370" t="s">
        <v>250</v>
      </c>
      <c r="L56" s="370">
        <v>0</v>
      </c>
      <c r="M56" s="307">
        <v>0</v>
      </c>
      <c r="N56" s="221">
        <v>0</v>
      </c>
      <c r="O56" s="221"/>
      <c r="P56" s="221"/>
      <c r="Q56" s="221"/>
      <c r="R56" s="221"/>
      <c r="S56" s="221"/>
      <c r="T56" s="221"/>
      <c r="U56" s="221"/>
      <c r="V56" s="221"/>
      <c r="W56" s="221"/>
      <c r="X56" s="221"/>
      <c r="Y56" s="221"/>
      <c r="Z56" s="221"/>
      <c r="AA56" s="221"/>
      <c r="AB56" s="221"/>
      <c r="AC56" s="221"/>
      <c r="AD56" s="221"/>
      <c r="AE56" s="221"/>
      <c r="AF56" s="221"/>
      <c r="AG56" s="221"/>
    </row>
    <row r="57" spans="1:33" s="222" customFormat="1" ht="27.75" customHeight="1" x14ac:dyDescent="0.2">
      <c r="A57" s="303" t="s">
        <v>249</v>
      </c>
      <c r="B57" s="304" t="s">
        <v>430</v>
      </c>
      <c r="C57" s="306">
        <v>0</v>
      </c>
      <c r="D57" s="306">
        <v>0</v>
      </c>
      <c r="E57" s="306">
        <v>0</v>
      </c>
      <c r="F57" s="306">
        <v>0</v>
      </c>
      <c r="G57" s="306">
        <v>0</v>
      </c>
      <c r="H57" s="306">
        <v>0</v>
      </c>
      <c r="I57" s="306">
        <v>0</v>
      </c>
      <c r="J57" s="369" t="s">
        <v>250</v>
      </c>
      <c r="K57" s="370" t="s">
        <v>250</v>
      </c>
      <c r="L57" s="370">
        <v>0</v>
      </c>
      <c r="M57" s="307">
        <v>0</v>
      </c>
      <c r="N57" s="221">
        <v>0</v>
      </c>
      <c r="O57" s="221"/>
      <c r="P57" s="221"/>
      <c r="Q57" s="221"/>
      <c r="R57" s="221"/>
      <c r="S57" s="221"/>
      <c r="T57" s="221"/>
      <c r="U57" s="221"/>
      <c r="V57" s="221"/>
      <c r="W57" s="221"/>
      <c r="X57" s="221"/>
      <c r="Y57" s="221"/>
      <c r="Z57" s="221"/>
      <c r="AA57" s="221"/>
      <c r="AB57" s="221"/>
      <c r="AC57" s="221"/>
      <c r="AD57" s="221"/>
      <c r="AE57" s="221"/>
      <c r="AF57" s="221"/>
      <c r="AG57" s="221"/>
    </row>
    <row r="58" spans="1:33" s="222" customFormat="1" ht="27.75" customHeight="1" x14ac:dyDescent="0.2">
      <c r="A58" s="308">
        <v>1</v>
      </c>
      <c r="B58" s="309" t="s">
        <v>422</v>
      </c>
      <c r="C58" s="310">
        <v>1.1299999999999999</v>
      </c>
      <c r="D58" s="310">
        <v>0</v>
      </c>
      <c r="E58" s="310">
        <v>1.1299999999999999</v>
      </c>
      <c r="F58" s="310">
        <v>0.09</v>
      </c>
      <c r="G58" s="310">
        <v>0</v>
      </c>
      <c r="H58" s="310">
        <v>0</v>
      </c>
      <c r="I58" s="310">
        <v>0</v>
      </c>
      <c r="J58" s="371" t="s">
        <v>690</v>
      </c>
      <c r="K58" s="372" t="s">
        <v>369</v>
      </c>
      <c r="L58" s="372" t="s">
        <v>597</v>
      </c>
      <c r="M58" s="307" t="s">
        <v>423</v>
      </c>
      <c r="N58" s="221" t="s">
        <v>129</v>
      </c>
      <c r="O58" s="221"/>
      <c r="P58" s="221"/>
      <c r="Q58" s="221"/>
      <c r="R58" s="221"/>
      <c r="S58" s="221"/>
      <c r="T58" s="221"/>
      <c r="U58" s="221"/>
      <c r="V58" s="221"/>
      <c r="W58" s="221"/>
      <c r="X58" s="221"/>
      <c r="Y58" s="221"/>
      <c r="Z58" s="221"/>
      <c r="AA58" s="221"/>
      <c r="AB58" s="221"/>
      <c r="AC58" s="221"/>
      <c r="AD58" s="221"/>
      <c r="AE58" s="221"/>
      <c r="AF58" s="221"/>
      <c r="AG58" s="221"/>
    </row>
    <row r="59" spans="1:33" s="222" customFormat="1" ht="27.75" customHeight="1" x14ac:dyDescent="0.2">
      <c r="A59" s="303" t="s">
        <v>266</v>
      </c>
      <c r="B59" s="304" t="s">
        <v>121</v>
      </c>
      <c r="C59" s="306">
        <v>0</v>
      </c>
      <c r="D59" s="306">
        <v>0</v>
      </c>
      <c r="E59" s="306">
        <v>0</v>
      </c>
      <c r="F59" s="306">
        <v>0</v>
      </c>
      <c r="G59" s="306">
        <v>0</v>
      </c>
      <c r="H59" s="306">
        <v>0</v>
      </c>
      <c r="I59" s="306">
        <v>0</v>
      </c>
      <c r="J59" s="369" t="s">
        <v>250</v>
      </c>
      <c r="K59" s="370">
        <v>0</v>
      </c>
      <c r="L59" s="370">
        <v>0</v>
      </c>
      <c r="M59" s="307">
        <v>0</v>
      </c>
      <c r="N59" s="221">
        <v>0</v>
      </c>
      <c r="O59" s="221"/>
      <c r="P59" s="221"/>
      <c r="Q59" s="221"/>
      <c r="R59" s="221"/>
      <c r="S59" s="221"/>
      <c r="T59" s="221"/>
      <c r="U59" s="221"/>
      <c r="V59" s="221"/>
      <c r="W59" s="221"/>
      <c r="X59" s="221"/>
      <c r="Y59" s="221"/>
      <c r="Z59" s="221"/>
      <c r="AA59" s="221"/>
      <c r="AB59" s="221"/>
      <c r="AC59" s="221"/>
      <c r="AD59" s="221"/>
      <c r="AE59" s="221"/>
      <c r="AF59" s="221"/>
      <c r="AG59" s="221"/>
    </row>
    <row r="60" spans="1:33" s="222" customFormat="1" ht="27.75" customHeight="1" x14ac:dyDescent="0.2">
      <c r="A60" s="303" t="s">
        <v>249</v>
      </c>
      <c r="B60" s="304" t="s">
        <v>430</v>
      </c>
      <c r="C60" s="306">
        <v>0</v>
      </c>
      <c r="D60" s="306">
        <v>0</v>
      </c>
      <c r="E60" s="306">
        <v>0</v>
      </c>
      <c r="F60" s="306">
        <v>0</v>
      </c>
      <c r="G60" s="306">
        <v>0</v>
      </c>
      <c r="H60" s="306">
        <v>0</v>
      </c>
      <c r="I60" s="306">
        <v>0</v>
      </c>
      <c r="J60" s="369" t="s">
        <v>250</v>
      </c>
      <c r="K60" s="370">
        <v>0</v>
      </c>
      <c r="L60" s="370">
        <v>0</v>
      </c>
      <c r="M60" s="307">
        <v>0</v>
      </c>
      <c r="N60" s="221">
        <v>0</v>
      </c>
      <c r="O60" s="221"/>
      <c r="P60" s="221"/>
      <c r="Q60" s="221"/>
      <c r="R60" s="221"/>
      <c r="S60" s="221"/>
      <c r="T60" s="221"/>
      <c r="U60" s="221"/>
      <c r="V60" s="221"/>
      <c r="W60" s="221"/>
      <c r="X60" s="221"/>
      <c r="Y60" s="221"/>
      <c r="Z60" s="221"/>
      <c r="AA60" s="221"/>
      <c r="AB60" s="221"/>
      <c r="AC60" s="221"/>
      <c r="AD60" s="221"/>
      <c r="AE60" s="221"/>
      <c r="AF60" s="221"/>
      <c r="AG60" s="221"/>
    </row>
    <row r="61" spans="1:33" s="222" customFormat="1" ht="27.75" customHeight="1" x14ac:dyDescent="0.2">
      <c r="A61" s="308">
        <v>1</v>
      </c>
      <c r="B61" s="309" t="s">
        <v>399</v>
      </c>
      <c r="C61" s="310">
        <v>6.06</v>
      </c>
      <c r="D61" s="310">
        <v>0</v>
      </c>
      <c r="E61" s="310">
        <v>6.06</v>
      </c>
      <c r="F61" s="310">
        <v>0</v>
      </c>
      <c r="G61" s="310">
        <v>0</v>
      </c>
      <c r="H61" s="310">
        <v>0</v>
      </c>
      <c r="I61" s="310">
        <v>0.4</v>
      </c>
      <c r="J61" s="371" t="s">
        <v>691</v>
      </c>
      <c r="K61" s="372" t="s">
        <v>358</v>
      </c>
      <c r="L61" s="372" t="s">
        <v>719</v>
      </c>
      <c r="M61" s="307" t="s">
        <v>471</v>
      </c>
      <c r="N61" s="221" t="s">
        <v>137</v>
      </c>
      <c r="O61" s="221"/>
      <c r="P61" s="221"/>
      <c r="Q61" s="221"/>
      <c r="R61" s="221"/>
      <c r="S61" s="221"/>
      <c r="T61" s="221"/>
      <c r="U61" s="221"/>
      <c r="V61" s="221"/>
      <c r="W61" s="221"/>
      <c r="X61" s="221"/>
      <c r="Y61" s="221"/>
      <c r="Z61" s="221"/>
      <c r="AA61" s="221"/>
      <c r="AB61" s="221"/>
      <c r="AC61" s="221"/>
      <c r="AD61" s="221"/>
      <c r="AE61" s="221"/>
      <c r="AF61" s="221"/>
      <c r="AG61" s="221"/>
    </row>
    <row r="62" spans="1:33" s="222" customFormat="1" ht="27.75" customHeight="1" x14ac:dyDescent="0.2">
      <c r="A62" s="308">
        <v>2</v>
      </c>
      <c r="B62" s="309" t="s">
        <v>401</v>
      </c>
      <c r="C62" s="310">
        <v>5.9</v>
      </c>
      <c r="D62" s="310">
        <v>0</v>
      </c>
      <c r="E62" s="310">
        <v>5.9</v>
      </c>
      <c r="F62" s="310">
        <v>0</v>
      </c>
      <c r="G62" s="310">
        <v>0</v>
      </c>
      <c r="H62" s="310">
        <v>0</v>
      </c>
      <c r="I62" s="310">
        <v>0.4</v>
      </c>
      <c r="J62" s="371" t="s">
        <v>692</v>
      </c>
      <c r="K62" s="372" t="s">
        <v>358</v>
      </c>
      <c r="L62" s="372">
        <v>0</v>
      </c>
      <c r="M62" s="307" t="s">
        <v>472</v>
      </c>
      <c r="N62" s="221" t="s">
        <v>137</v>
      </c>
      <c r="O62" s="221"/>
      <c r="P62" s="221"/>
      <c r="Q62" s="221"/>
      <c r="R62" s="221"/>
      <c r="S62" s="221"/>
      <c r="T62" s="221"/>
      <c r="U62" s="221"/>
      <c r="V62" s="221"/>
      <c r="W62" s="221"/>
      <c r="X62" s="221"/>
      <c r="Y62" s="221"/>
      <c r="Z62" s="221"/>
      <c r="AA62" s="221"/>
      <c r="AB62" s="221"/>
      <c r="AC62" s="221"/>
      <c r="AD62" s="221"/>
      <c r="AE62" s="221"/>
      <c r="AF62" s="221"/>
      <c r="AG62" s="221"/>
    </row>
    <row r="63" spans="1:33" s="222" customFormat="1" ht="27.75" customHeight="1" x14ac:dyDescent="0.2">
      <c r="A63" s="431">
        <v>3</v>
      </c>
      <c r="B63" s="428" t="s">
        <v>403</v>
      </c>
      <c r="C63" s="310">
        <v>5.23</v>
      </c>
      <c r="D63" s="310">
        <v>0</v>
      </c>
      <c r="E63" s="310">
        <v>5.23</v>
      </c>
      <c r="F63" s="310">
        <v>0</v>
      </c>
      <c r="G63" s="310">
        <v>0</v>
      </c>
      <c r="H63" s="310">
        <v>0</v>
      </c>
      <c r="I63" s="310">
        <v>0.34</v>
      </c>
      <c r="J63" s="371" t="s">
        <v>693</v>
      </c>
      <c r="K63" s="372" t="s">
        <v>358</v>
      </c>
      <c r="L63" s="372" t="s">
        <v>599</v>
      </c>
      <c r="M63" s="434" t="s">
        <v>378</v>
      </c>
      <c r="N63" s="221" t="s">
        <v>137</v>
      </c>
      <c r="O63" s="221"/>
      <c r="P63" s="221"/>
      <c r="Q63" s="221"/>
      <c r="R63" s="221"/>
      <c r="S63" s="221"/>
      <c r="T63" s="221"/>
      <c r="U63" s="221"/>
      <c r="V63" s="221"/>
      <c r="W63" s="221"/>
      <c r="X63" s="221"/>
      <c r="Y63" s="221"/>
      <c r="Z63" s="221"/>
      <c r="AA63" s="221"/>
      <c r="AB63" s="221"/>
      <c r="AC63" s="221"/>
      <c r="AD63" s="221"/>
      <c r="AE63" s="221"/>
      <c r="AF63" s="221"/>
      <c r="AG63" s="221"/>
    </row>
    <row r="64" spans="1:33" s="222" customFormat="1" ht="27.75" customHeight="1" x14ac:dyDescent="0.2">
      <c r="A64" s="432"/>
      <c r="B64" s="429"/>
      <c r="C64" s="310">
        <v>4.38</v>
      </c>
      <c r="D64" s="310">
        <v>0</v>
      </c>
      <c r="E64" s="310">
        <v>4.38</v>
      </c>
      <c r="F64" s="310">
        <v>0</v>
      </c>
      <c r="G64" s="310">
        <v>0</v>
      </c>
      <c r="H64" s="310">
        <v>0</v>
      </c>
      <c r="I64" s="310">
        <v>0</v>
      </c>
      <c r="J64" s="371" t="s">
        <v>600</v>
      </c>
      <c r="K64" s="372" t="s">
        <v>366</v>
      </c>
      <c r="L64" s="372" t="s">
        <v>601</v>
      </c>
      <c r="M64" s="435"/>
      <c r="N64" s="221" t="s">
        <v>137</v>
      </c>
      <c r="O64" s="221"/>
      <c r="P64" s="221"/>
      <c r="Q64" s="221"/>
      <c r="R64" s="221"/>
      <c r="S64" s="221"/>
      <c r="T64" s="221"/>
      <c r="U64" s="221"/>
      <c r="V64" s="221"/>
      <c r="W64" s="221"/>
      <c r="X64" s="221"/>
      <c r="Y64" s="221"/>
      <c r="Z64" s="221"/>
      <c r="AA64" s="221"/>
      <c r="AB64" s="221"/>
      <c r="AC64" s="221"/>
      <c r="AD64" s="221"/>
      <c r="AE64" s="221"/>
      <c r="AF64" s="221"/>
      <c r="AG64" s="221"/>
    </row>
    <row r="65" spans="1:33" s="222" customFormat="1" ht="27.75" customHeight="1" x14ac:dyDescent="0.2">
      <c r="A65" s="433"/>
      <c r="B65" s="430"/>
      <c r="C65" s="310">
        <v>1.62</v>
      </c>
      <c r="D65" s="310">
        <v>0</v>
      </c>
      <c r="E65" s="310">
        <v>1.62</v>
      </c>
      <c r="F65" s="310">
        <v>0</v>
      </c>
      <c r="G65" s="310">
        <v>0</v>
      </c>
      <c r="H65" s="310">
        <v>0</v>
      </c>
      <c r="I65" s="310">
        <v>0</v>
      </c>
      <c r="J65" s="371" t="s">
        <v>602</v>
      </c>
      <c r="K65" s="372" t="s">
        <v>370</v>
      </c>
      <c r="L65" s="372" t="s">
        <v>603</v>
      </c>
      <c r="M65" s="436"/>
      <c r="N65" s="221" t="s">
        <v>137</v>
      </c>
      <c r="O65" s="221"/>
      <c r="P65" s="221"/>
      <c r="Q65" s="221"/>
      <c r="R65" s="221"/>
      <c r="S65" s="221"/>
      <c r="T65" s="221"/>
      <c r="U65" s="221"/>
      <c r="V65" s="221"/>
      <c r="W65" s="221"/>
      <c r="X65" s="221"/>
      <c r="Y65" s="221"/>
      <c r="Z65" s="221"/>
      <c r="AA65" s="221"/>
      <c r="AB65" s="221"/>
      <c r="AC65" s="221"/>
      <c r="AD65" s="221"/>
      <c r="AE65" s="221"/>
      <c r="AF65" s="221"/>
      <c r="AG65" s="221"/>
    </row>
    <row r="66" spans="1:33" s="222" customFormat="1" ht="27.75" customHeight="1" x14ac:dyDescent="0.2">
      <c r="A66" s="308">
        <v>4</v>
      </c>
      <c r="B66" s="309" t="s">
        <v>405</v>
      </c>
      <c r="C66" s="310">
        <v>5.96</v>
      </c>
      <c r="D66" s="310">
        <v>0</v>
      </c>
      <c r="E66" s="310">
        <v>5.96</v>
      </c>
      <c r="F66" s="310">
        <v>0</v>
      </c>
      <c r="G66" s="310">
        <v>0</v>
      </c>
      <c r="H66" s="310">
        <v>0</v>
      </c>
      <c r="I66" s="310">
        <v>0.18</v>
      </c>
      <c r="J66" s="371" t="s">
        <v>694</v>
      </c>
      <c r="K66" s="372" t="s">
        <v>358</v>
      </c>
      <c r="L66" s="372" t="s">
        <v>598</v>
      </c>
      <c r="M66" s="307" t="s">
        <v>380</v>
      </c>
      <c r="N66" s="221" t="s">
        <v>137</v>
      </c>
      <c r="O66" s="221"/>
      <c r="P66" s="221"/>
      <c r="Q66" s="221"/>
      <c r="R66" s="221"/>
      <c r="S66" s="221"/>
      <c r="T66" s="221"/>
      <c r="U66" s="221"/>
      <c r="V66" s="221"/>
      <c r="W66" s="221"/>
      <c r="X66" s="221"/>
      <c r="Y66" s="221"/>
      <c r="Z66" s="221"/>
      <c r="AA66" s="221"/>
      <c r="AB66" s="221"/>
      <c r="AC66" s="221"/>
      <c r="AD66" s="221"/>
      <c r="AE66" s="221"/>
      <c r="AF66" s="221"/>
      <c r="AG66" s="221"/>
    </row>
    <row r="67" spans="1:33" s="222" customFormat="1" ht="67.5" x14ac:dyDescent="0.2">
      <c r="A67" s="308">
        <v>5</v>
      </c>
      <c r="B67" s="309" t="s">
        <v>408</v>
      </c>
      <c r="C67" s="310">
        <v>0.19</v>
      </c>
      <c r="D67" s="310">
        <v>0</v>
      </c>
      <c r="E67" s="310">
        <v>0.19</v>
      </c>
      <c r="F67" s="310">
        <v>0</v>
      </c>
      <c r="G67" s="310">
        <v>0</v>
      </c>
      <c r="H67" s="310">
        <v>0</v>
      </c>
      <c r="I67" s="310">
        <v>0</v>
      </c>
      <c r="J67" s="371" t="s">
        <v>604</v>
      </c>
      <c r="K67" s="372" t="s">
        <v>370</v>
      </c>
      <c r="L67" s="372" t="s">
        <v>720</v>
      </c>
      <c r="M67" s="307" t="s">
        <v>473</v>
      </c>
      <c r="N67" s="221" t="s">
        <v>137</v>
      </c>
      <c r="O67" s="221"/>
      <c r="P67" s="221"/>
      <c r="Q67" s="221"/>
      <c r="R67" s="221"/>
      <c r="S67" s="221"/>
      <c r="T67" s="221"/>
      <c r="U67" s="221"/>
      <c r="V67" s="221"/>
      <c r="W67" s="221"/>
      <c r="X67" s="221"/>
      <c r="Y67" s="221"/>
      <c r="Z67" s="221"/>
      <c r="AA67" s="221"/>
      <c r="AB67" s="221"/>
      <c r="AC67" s="221"/>
      <c r="AD67" s="221"/>
      <c r="AE67" s="221"/>
      <c r="AF67" s="221"/>
      <c r="AG67" s="221"/>
    </row>
    <row r="68" spans="1:33" s="222" customFormat="1" ht="27.75" customHeight="1" x14ac:dyDescent="0.2">
      <c r="A68" s="431">
        <v>6</v>
      </c>
      <c r="B68" s="431" t="s">
        <v>409</v>
      </c>
      <c r="C68" s="310">
        <v>4.45</v>
      </c>
      <c r="D68" s="310">
        <v>0.24</v>
      </c>
      <c r="E68" s="310">
        <v>4.21</v>
      </c>
      <c r="F68" s="310">
        <v>0</v>
      </c>
      <c r="G68" s="310">
        <v>0</v>
      </c>
      <c r="H68" s="310">
        <v>0</v>
      </c>
      <c r="I68" s="310">
        <v>1.9</v>
      </c>
      <c r="J68" s="371" t="s">
        <v>695</v>
      </c>
      <c r="K68" s="372" t="s">
        <v>358</v>
      </c>
      <c r="L68" s="372" t="s">
        <v>605</v>
      </c>
      <c r="M68" s="434" t="s">
        <v>474</v>
      </c>
      <c r="N68" s="221" t="s">
        <v>137</v>
      </c>
      <c r="O68" s="221"/>
      <c r="P68" s="221"/>
      <c r="Q68" s="221"/>
      <c r="R68" s="221"/>
      <c r="S68" s="221"/>
      <c r="T68" s="221"/>
      <c r="U68" s="221"/>
      <c r="V68" s="221"/>
      <c r="W68" s="221"/>
      <c r="X68" s="221"/>
      <c r="Y68" s="221"/>
      <c r="Z68" s="221"/>
      <c r="AA68" s="221"/>
      <c r="AB68" s="221"/>
      <c r="AC68" s="221"/>
      <c r="AD68" s="221"/>
      <c r="AE68" s="221"/>
      <c r="AF68" s="221"/>
      <c r="AG68" s="221"/>
    </row>
    <row r="69" spans="1:33" s="222" customFormat="1" ht="27.75" customHeight="1" x14ac:dyDescent="0.2">
      <c r="A69" s="432"/>
      <c r="B69" s="432"/>
      <c r="C69" s="310">
        <v>0.11</v>
      </c>
      <c r="D69" s="310">
        <v>0</v>
      </c>
      <c r="E69" s="310">
        <v>0.11</v>
      </c>
      <c r="F69" s="310">
        <v>0</v>
      </c>
      <c r="G69" s="310">
        <v>0</v>
      </c>
      <c r="H69" s="310">
        <v>0</v>
      </c>
      <c r="I69" s="310">
        <v>0</v>
      </c>
      <c r="J69" s="371" t="s">
        <v>606</v>
      </c>
      <c r="K69" s="372" t="s">
        <v>360</v>
      </c>
      <c r="L69" s="372" t="s">
        <v>607</v>
      </c>
      <c r="M69" s="435"/>
      <c r="N69" s="221" t="s">
        <v>137</v>
      </c>
      <c r="O69" s="221"/>
      <c r="P69" s="221"/>
      <c r="Q69" s="221"/>
      <c r="R69" s="221"/>
      <c r="S69" s="221"/>
      <c r="T69" s="221"/>
      <c r="U69" s="221"/>
      <c r="V69" s="221"/>
      <c r="W69" s="221"/>
      <c r="X69" s="221"/>
      <c r="Y69" s="221"/>
      <c r="Z69" s="221"/>
      <c r="AA69" s="221"/>
      <c r="AB69" s="221"/>
      <c r="AC69" s="221"/>
      <c r="AD69" s="221"/>
      <c r="AE69" s="221"/>
      <c r="AF69" s="221"/>
      <c r="AG69" s="221"/>
    </row>
    <row r="70" spans="1:33" s="222" customFormat="1" ht="22.5" x14ac:dyDescent="0.2">
      <c r="A70" s="432"/>
      <c r="B70" s="432"/>
      <c r="C70" s="310">
        <v>0.53</v>
      </c>
      <c r="D70" s="310">
        <v>0</v>
      </c>
      <c r="E70" s="310">
        <v>0.53</v>
      </c>
      <c r="F70" s="310">
        <v>0</v>
      </c>
      <c r="G70" s="310">
        <v>0.08</v>
      </c>
      <c r="H70" s="310">
        <v>0</v>
      </c>
      <c r="I70" s="310">
        <v>0</v>
      </c>
      <c r="J70" s="371" t="s">
        <v>696</v>
      </c>
      <c r="K70" s="372" t="s">
        <v>366</v>
      </c>
      <c r="L70" s="372" t="s">
        <v>608</v>
      </c>
      <c r="M70" s="435"/>
      <c r="N70" s="221" t="s">
        <v>137</v>
      </c>
      <c r="O70" s="221"/>
      <c r="P70" s="221"/>
      <c r="Q70" s="221"/>
      <c r="R70" s="221"/>
      <c r="S70" s="221"/>
      <c r="T70" s="221"/>
      <c r="U70" s="221"/>
      <c r="V70" s="221"/>
      <c r="W70" s="221"/>
      <c r="X70" s="221"/>
      <c r="Y70" s="221"/>
      <c r="Z70" s="221"/>
      <c r="AA70" s="221"/>
      <c r="AB70" s="221"/>
      <c r="AC70" s="221"/>
      <c r="AD70" s="221"/>
      <c r="AE70" s="221"/>
      <c r="AF70" s="221"/>
      <c r="AG70" s="221"/>
    </row>
    <row r="71" spans="1:33" s="226" customFormat="1" ht="33.75" x14ac:dyDescent="0.2">
      <c r="A71" s="433"/>
      <c r="B71" s="433"/>
      <c r="C71" s="310">
        <v>0.63</v>
      </c>
      <c r="D71" s="310">
        <v>0</v>
      </c>
      <c r="E71" s="310">
        <v>0.63</v>
      </c>
      <c r="F71" s="310">
        <v>0</v>
      </c>
      <c r="G71" s="310">
        <v>0</v>
      </c>
      <c r="H71" s="310">
        <v>0</v>
      </c>
      <c r="I71" s="310">
        <v>0</v>
      </c>
      <c r="J71" s="371" t="s">
        <v>609</v>
      </c>
      <c r="K71" s="372" t="s">
        <v>370</v>
      </c>
      <c r="L71" s="372" t="s">
        <v>610</v>
      </c>
      <c r="M71" s="436"/>
      <c r="N71" s="221" t="s">
        <v>137</v>
      </c>
      <c r="O71" s="225"/>
      <c r="P71" s="225"/>
      <c r="Q71" s="225"/>
      <c r="R71" s="225"/>
      <c r="S71" s="225"/>
      <c r="T71" s="225"/>
      <c r="U71" s="225"/>
      <c r="V71" s="225"/>
      <c r="W71" s="225"/>
      <c r="X71" s="225"/>
      <c r="Y71" s="225"/>
      <c r="Z71" s="225"/>
      <c r="AA71" s="225"/>
      <c r="AB71" s="225"/>
      <c r="AC71" s="225"/>
      <c r="AD71" s="225"/>
      <c r="AE71" s="225"/>
      <c r="AF71" s="225"/>
      <c r="AG71" s="225"/>
    </row>
    <row r="72" spans="1:33" s="222" customFormat="1" x14ac:dyDescent="0.2">
      <c r="A72" s="303" t="s">
        <v>249</v>
      </c>
      <c r="B72" s="304" t="s">
        <v>431</v>
      </c>
      <c r="C72" s="306">
        <v>0</v>
      </c>
      <c r="D72" s="306">
        <v>0</v>
      </c>
      <c r="E72" s="306">
        <v>0</v>
      </c>
      <c r="F72" s="306">
        <v>0</v>
      </c>
      <c r="G72" s="306">
        <v>0</v>
      </c>
      <c r="H72" s="306">
        <v>0</v>
      </c>
      <c r="I72" s="306">
        <v>0</v>
      </c>
      <c r="J72" s="369" t="s">
        <v>250</v>
      </c>
      <c r="K72" s="370" t="s">
        <v>250</v>
      </c>
      <c r="L72" s="370">
        <v>0</v>
      </c>
      <c r="M72" s="307">
        <v>0</v>
      </c>
      <c r="N72" s="221">
        <v>0</v>
      </c>
      <c r="O72" s="221"/>
      <c r="P72" s="221"/>
      <c r="Q72" s="221"/>
      <c r="R72" s="221"/>
      <c r="S72" s="221"/>
      <c r="T72" s="221"/>
      <c r="U72" s="221"/>
      <c r="V72" s="221"/>
      <c r="W72" s="221"/>
      <c r="X72" s="221"/>
      <c r="Y72" s="221"/>
      <c r="Z72" s="221"/>
      <c r="AA72" s="221"/>
      <c r="AB72" s="221"/>
      <c r="AC72" s="221"/>
      <c r="AD72" s="221"/>
      <c r="AE72" s="221"/>
      <c r="AF72" s="221"/>
      <c r="AG72" s="221"/>
    </row>
    <row r="73" spans="1:33" s="222" customFormat="1" ht="90" customHeight="1" x14ac:dyDescent="0.2">
      <c r="A73" s="431">
        <v>1</v>
      </c>
      <c r="B73" s="428" t="s">
        <v>611</v>
      </c>
      <c r="C73" s="310">
        <v>15.99</v>
      </c>
      <c r="D73" s="310">
        <v>0</v>
      </c>
      <c r="E73" s="310">
        <v>15.99</v>
      </c>
      <c r="F73" s="310">
        <v>0</v>
      </c>
      <c r="G73" s="310">
        <v>0</v>
      </c>
      <c r="H73" s="310">
        <v>0</v>
      </c>
      <c r="I73" s="310">
        <v>0</v>
      </c>
      <c r="J73" s="371" t="s">
        <v>612</v>
      </c>
      <c r="K73" s="372" t="s">
        <v>360</v>
      </c>
      <c r="L73" s="372" t="s">
        <v>613</v>
      </c>
      <c r="M73" s="434" t="s">
        <v>453</v>
      </c>
      <c r="N73" s="221" t="s">
        <v>137</v>
      </c>
      <c r="O73" s="221"/>
      <c r="P73" s="221"/>
      <c r="Q73" s="221"/>
      <c r="R73" s="221"/>
      <c r="S73" s="221"/>
      <c r="T73" s="221"/>
      <c r="U73" s="221"/>
      <c r="V73" s="221"/>
      <c r="W73" s="221"/>
      <c r="X73" s="221"/>
      <c r="Y73" s="221"/>
      <c r="Z73" s="221"/>
      <c r="AA73" s="221"/>
      <c r="AB73" s="221"/>
      <c r="AC73" s="221"/>
      <c r="AD73" s="221"/>
      <c r="AE73" s="221"/>
      <c r="AF73" s="221"/>
      <c r="AG73" s="221"/>
    </row>
    <row r="74" spans="1:33" s="222" customFormat="1" ht="22.5" x14ac:dyDescent="0.2">
      <c r="A74" s="432"/>
      <c r="B74" s="429"/>
      <c r="C74" s="310">
        <v>0.28000000000000003</v>
      </c>
      <c r="D74" s="310">
        <v>0</v>
      </c>
      <c r="E74" s="310">
        <v>0.28000000000000003</v>
      </c>
      <c r="F74" s="310">
        <v>0</v>
      </c>
      <c r="G74" s="310">
        <v>0</v>
      </c>
      <c r="H74" s="310">
        <v>0</v>
      </c>
      <c r="I74" s="310">
        <v>0</v>
      </c>
      <c r="J74" s="371" t="s">
        <v>614</v>
      </c>
      <c r="K74" s="372" t="s">
        <v>366</v>
      </c>
      <c r="L74" s="372" t="s">
        <v>615</v>
      </c>
      <c r="M74" s="435"/>
      <c r="N74" s="221" t="s">
        <v>137</v>
      </c>
      <c r="O74" s="221"/>
      <c r="P74" s="221"/>
      <c r="Q74" s="221"/>
      <c r="R74" s="221"/>
      <c r="S74" s="221"/>
      <c r="T74" s="221"/>
      <c r="U74" s="221"/>
      <c r="V74" s="221"/>
      <c r="W74" s="221"/>
      <c r="X74" s="221"/>
      <c r="Y74" s="221"/>
      <c r="Z74" s="221"/>
      <c r="AA74" s="221"/>
      <c r="AB74" s="221"/>
      <c r="AC74" s="221"/>
      <c r="AD74" s="221"/>
      <c r="AE74" s="221"/>
      <c r="AF74" s="221"/>
      <c r="AG74" s="221"/>
    </row>
    <row r="75" spans="1:33" s="222" customFormat="1" ht="22.5" x14ac:dyDescent="0.2">
      <c r="A75" s="433"/>
      <c r="B75" s="430"/>
      <c r="C75" s="310">
        <v>0.31</v>
      </c>
      <c r="D75" s="310">
        <v>0</v>
      </c>
      <c r="E75" s="310">
        <v>0.31</v>
      </c>
      <c r="F75" s="310">
        <v>0</v>
      </c>
      <c r="G75" s="310">
        <v>0</v>
      </c>
      <c r="H75" s="310">
        <v>0</v>
      </c>
      <c r="I75" s="310">
        <v>0</v>
      </c>
      <c r="J75" s="371" t="s">
        <v>616</v>
      </c>
      <c r="K75" s="372" t="s">
        <v>370</v>
      </c>
      <c r="L75" s="372" t="s">
        <v>617</v>
      </c>
      <c r="M75" s="436"/>
      <c r="N75" s="221" t="s">
        <v>137</v>
      </c>
      <c r="O75" s="221"/>
      <c r="P75" s="221"/>
      <c r="Q75" s="221"/>
      <c r="R75" s="221"/>
      <c r="S75" s="221"/>
      <c r="T75" s="221"/>
      <c r="U75" s="221"/>
      <c r="V75" s="221"/>
      <c r="W75" s="221"/>
      <c r="X75" s="221"/>
      <c r="Y75" s="221"/>
      <c r="Z75" s="221"/>
      <c r="AA75" s="221"/>
      <c r="AB75" s="221"/>
      <c r="AC75" s="221"/>
      <c r="AD75" s="221"/>
      <c r="AE75" s="221"/>
      <c r="AF75" s="221"/>
      <c r="AG75" s="221"/>
    </row>
    <row r="76" spans="1:33" s="222" customFormat="1" ht="101.25" x14ac:dyDescent="0.2">
      <c r="A76" s="308">
        <v>2</v>
      </c>
      <c r="B76" s="309" t="s">
        <v>427</v>
      </c>
      <c r="C76" s="310">
        <v>10</v>
      </c>
      <c r="D76" s="310">
        <v>0</v>
      </c>
      <c r="E76" s="310">
        <v>10</v>
      </c>
      <c r="F76" s="310">
        <v>0</v>
      </c>
      <c r="G76" s="310">
        <v>0</v>
      </c>
      <c r="H76" s="310">
        <v>0</v>
      </c>
      <c r="I76" s="310">
        <v>1</v>
      </c>
      <c r="J76" s="371" t="s">
        <v>697</v>
      </c>
      <c r="K76" s="372" t="s">
        <v>358</v>
      </c>
      <c r="L76" s="372" t="s">
        <v>618</v>
      </c>
      <c r="M76" s="307" t="s">
        <v>454</v>
      </c>
      <c r="N76" s="221" t="s">
        <v>137</v>
      </c>
      <c r="O76" s="221"/>
      <c r="P76" s="221"/>
      <c r="Q76" s="221"/>
      <c r="R76" s="221"/>
      <c r="S76" s="221"/>
      <c r="T76" s="221"/>
      <c r="U76" s="221"/>
      <c r="V76" s="221"/>
      <c r="W76" s="221"/>
      <c r="X76" s="221"/>
      <c r="Y76" s="221"/>
      <c r="Z76" s="221"/>
      <c r="AA76" s="221"/>
      <c r="AB76" s="221"/>
      <c r="AC76" s="221"/>
      <c r="AD76" s="221"/>
      <c r="AE76" s="221"/>
      <c r="AF76" s="221"/>
      <c r="AG76" s="221"/>
    </row>
    <row r="77" spans="1:33" s="222" customFormat="1" ht="101.25" customHeight="1" x14ac:dyDescent="0.2">
      <c r="A77" s="431">
        <v>3</v>
      </c>
      <c r="B77" s="428" t="s">
        <v>619</v>
      </c>
      <c r="C77" s="310">
        <v>3.85</v>
      </c>
      <c r="D77" s="310">
        <v>0</v>
      </c>
      <c r="E77" s="310">
        <v>3.85</v>
      </c>
      <c r="F77" s="310">
        <v>0</v>
      </c>
      <c r="G77" s="310">
        <v>0</v>
      </c>
      <c r="H77" s="310">
        <v>0</v>
      </c>
      <c r="I77" s="310">
        <v>2.2799999999999998</v>
      </c>
      <c r="J77" s="371" t="s">
        <v>698</v>
      </c>
      <c r="K77" s="372" t="s">
        <v>358</v>
      </c>
      <c r="L77" s="372" t="s">
        <v>620</v>
      </c>
      <c r="M77" s="434" t="s">
        <v>454</v>
      </c>
      <c r="N77" s="221" t="s">
        <v>137</v>
      </c>
      <c r="O77" s="221"/>
      <c r="P77" s="221"/>
      <c r="Q77" s="221"/>
      <c r="R77" s="221"/>
      <c r="S77" s="221"/>
      <c r="T77" s="221"/>
      <c r="U77" s="221"/>
      <c r="V77" s="221"/>
      <c r="W77" s="221"/>
      <c r="X77" s="221"/>
      <c r="Y77" s="221"/>
      <c r="Z77" s="221"/>
      <c r="AA77" s="221"/>
      <c r="AB77" s="221"/>
      <c r="AC77" s="221"/>
      <c r="AD77" s="221"/>
      <c r="AE77" s="221"/>
      <c r="AF77" s="221"/>
      <c r="AG77" s="221"/>
    </row>
    <row r="78" spans="1:33" s="226" customFormat="1" ht="33.75" x14ac:dyDescent="0.2">
      <c r="A78" s="432"/>
      <c r="B78" s="429"/>
      <c r="C78" s="310">
        <v>0.66</v>
      </c>
      <c r="D78" s="310">
        <v>0</v>
      </c>
      <c r="E78" s="310">
        <v>0.66</v>
      </c>
      <c r="F78" s="310">
        <v>0</v>
      </c>
      <c r="G78" s="310">
        <v>0</v>
      </c>
      <c r="H78" s="310">
        <v>0</v>
      </c>
      <c r="I78" s="310">
        <v>0.09</v>
      </c>
      <c r="J78" s="371" t="s">
        <v>621</v>
      </c>
      <c r="K78" s="372" t="s">
        <v>366</v>
      </c>
      <c r="L78" s="372" t="s">
        <v>622</v>
      </c>
      <c r="M78" s="435"/>
      <c r="N78" s="221" t="s">
        <v>137</v>
      </c>
      <c r="O78" s="225"/>
      <c r="P78" s="225"/>
      <c r="Q78" s="225"/>
      <c r="R78" s="225"/>
      <c r="S78" s="225"/>
      <c r="T78" s="225"/>
      <c r="U78" s="225"/>
      <c r="V78" s="225"/>
      <c r="W78" s="225"/>
      <c r="X78" s="225"/>
      <c r="Y78" s="225"/>
      <c r="Z78" s="225"/>
      <c r="AA78" s="225"/>
      <c r="AB78" s="225"/>
      <c r="AC78" s="225"/>
      <c r="AD78" s="225"/>
      <c r="AE78" s="225"/>
      <c r="AF78" s="225"/>
      <c r="AG78" s="225"/>
    </row>
    <row r="79" spans="1:33" s="222" customFormat="1" ht="22.5" x14ac:dyDescent="0.2">
      <c r="A79" s="433"/>
      <c r="B79" s="430"/>
      <c r="C79" s="310">
        <v>0.54</v>
      </c>
      <c r="D79" s="310">
        <v>0</v>
      </c>
      <c r="E79" s="310">
        <v>0.54</v>
      </c>
      <c r="F79" s="310">
        <v>0</v>
      </c>
      <c r="G79" s="310">
        <v>0</v>
      </c>
      <c r="H79" s="310">
        <v>0</v>
      </c>
      <c r="I79" s="310">
        <v>0</v>
      </c>
      <c r="J79" s="371" t="s">
        <v>623</v>
      </c>
      <c r="K79" s="372" t="s">
        <v>370</v>
      </c>
      <c r="L79" s="372" t="s">
        <v>610</v>
      </c>
      <c r="M79" s="436"/>
      <c r="N79" s="221" t="s">
        <v>137</v>
      </c>
      <c r="O79" s="221"/>
      <c r="P79" s="221"/>
      <c r="Q79" s="221"/>
      <c r="R79" s="221"/>
      <c r="S79" s="221"/>
      <c r="T79" s="221"/>
      <c r="U79" s="221"/>
      <c r="V79" s="221"/>
      <c r="W79" s="221"/>
      <c r="X79" s="221"/>
      <c r="Y79" s="221"/>
      <c r="Z79" s="221"/>
      <c r="AA79" s="221"/>
      <c r="AB79" s="221"/>
      <c r="AC79" s="221"/>
      <c r="AD79" s="221"/>
      <c r="AE79" s="221"/>
      <c r="AF79" s="221"/>
      <c r="AG79" s="221"/>
    </row>
    <row r="80" spans="1:33" s="222" customFormat="1" ht="56.25" x14ac:dyDescent="0.2">
      <c r="A80" s="308">
        <v>4</v>
      </c>
      <c r="B80" s="309" t="s">
        <v>455</v>
      </c>
      <c r="C80" s="310">
        <v>1.25</v>
      </c>
      <c r="D80" s="310">
        <v>0</v>
      </c>
      <c r="E80" s="310">
        <v>1.25</v>
      </c>
      <c r="F80" s="310">
        <v>0</v>
      </c>
      <c r="G80" s="310">
        <v>0</v>
      </c>
      <c r="H80" s="310">
        <v>0</v>
      </c>
      <c r="I80" s="310">
        <v>0.65</v>
      </c>
      <c r="J80" s="371" t="s">
        <v>699</v>
      </c>
      <c r="K80" s="372" t="s">
        <v>358</v>
      </c>
      <c r="L80" s="372" t="s">
        <v>624</v>
      </c>
      <c r="M80" s="307" t="s">
        <v>456</v>
      </c>
      <c r="N80" s="221" t="s">
        <v>137</v>
      </c>
      <c r="O80" s="221"/>
      <c r="P80" s="221"/>
      <c r="Q80" s="221"/>
      <c r="R80" s="221"/>
      <c r="S80" s="221"/>
      <c r="T80" s="221"/>
      <c r="U80" s="221"/>
      <c r="V80" s="221"/>
      <c r="W80" s="221"/>
      <c r="X80" s="221"/>
      <c r="Y80" s="221"/>
      <c r="Z80" s="221"/>
      <c r="AA80" s="221"/>
      <c r="AB80" s="221"/>
      <c r="AC80" s="221"/>
      <c r="AD80" s="221"/>
      <c r="AE80" s="221"/>
      <c r="AF80" s="221"/>
      <c r="AG80" s="221"/>
    </row>
    <row r="81" spans="1:33" s="222" customFormat="1" ht="42" x14ac:dyDescent="0.2">
      <c r="A81" s="303" t="s">
        <v>248</v>
      </c>
      <c r="B81" s="304" t="s">
        <v>272</v>
      </c>
      <c r="C81" s="306">
        <v>0</v>
      </c>
      <c r="D81" s="306">
        <v>0</v>
      </c>
      <c r="E81" s="306">
        <v>0</v>
      </c>
      <c r="F81" s="306">
        <v>0</v>
      </c>
      <c r="G81" s="306">
        <v>0</v>
      </c>
      <c r="H81" s="306">
        <v>0</v>
      </c>
      <c r="I81" s="306">
        <v>0</v>
      </c>
      <c r="J81" s="369" t="s">
        <v>250</v>
      </c>
      <c r="K81" s="370">
        <v>0</v>
      </c>
      <c r="L81" s="370">
        <v>0</v>
      </c>
      <c r="M81" s="307">
        <v>0</v>
      </c>
      <c r="N81" s="221">
        <v>0</v>
      </c>
      <c r="O81" s="221"/>
      <c r="P81" s="221"/>
      <c r="Q81" s="221"/>
      <c r="R81" s="221"/>
      <c r="S81" s="221"/>
      <c r="T81" s="221"/>
      <c r="U81" s="221"/>
      <c r="V81" s="221"/>
      <c r="W81" s="221"/>
      <c r="X81" s="221"/>
      <c r="Y81" s="221"/>
      <c r="Z81" s="221"/>
      <c r="AA81" s="221"/>
      <c r="AB81" s="221"/>
      <c r="AC81" s="221"/>
      <c r="AD81" s="221"/>
      <c r="AE81" s="221"/>
      <c r="AF81" s="221"/>
      <c r="AG81" s="221"/>
    </row>
    <row r="82" spans="1:33" s="222" customFormat="1" x14ac:dyDescent="0.2">
      <c r="A82" s="303" t="s">
        <v>143</v>
      </c>
      <c r="B82" s="304" t="s">
        <v>24</v>
      </c>
      <c r="C82" s="306">
        <v>0</v>
      </c>
      <c r="D82" s="306">
        <v>0</v>
      </c>
      <c r="E82" s="306">
        <v>0</v>
      </c>
      <c r="F82" s="306">
        <v>0</v>
      </c>
      <c r="G82" s="306">
        <v>0</v>
      </c>
      <c r="H82" s="306">
        <v>0</v>
      </c>
      <c r="I82" s="306">
        <v>0</v>
      </c>
      <c r="J82" s="369" t="s">
        <v>250</v>
      </c>
      <c r="K82" s="370">
        <v>0</v>
      </c>
      <c r="L82" s="370">
        <v>0</v>
      </c>
      <c r="M82" s="307">
        <v>0</v>
      </c>
      <c r="N82" s="221">
        <v>0</v>
      </c>
      <c r="O82" s="221"/>
      <c r="P82" s="221"/>
      <c r="Q82" s="221"/>
      <c r="R82" s="221"/>
      <c r="S82" s="221"/>
      <c r="T82" s="221"/>
      <c r="U82" s="221"/>
      <c r="V82" s="221"/>
      <c r="W82" s="221"/>
      <c r="X82" s="221"/>
      <c r="Y82" s="221"/>
      <c r="Z82" s="221"/>
      <c r="AA82" s="221"/>
      <c r="AB82" s="221"/>
      <c r="AC82" s="221"/>
      <c r="AD82" s="221"/>
      <c r="AE82" s="221"/>
      <c r="AF82" s="221"/>
      <c r="AG82" s="221"/>
    </row>
    <row r="83" spans="1:33" s="222" customFormat="1" x14ac:dyDescent="0.2">
      <c r="A83" s="303" t="s">
        <v>144</v>
      </c>
      <c r="B83" s="304" t="s">
        <v>25</v>
      </c>
      <c r="C83" s="306">
        <v>0</v>
      </c>
      <c r="D83" s="306">
        <v>0</v>
      </c>
      <c r="E83" s="306">
        <v>0</v>
      </c>
      <c r="F83" s="306">
        <v>0</v>
      </c>
      <c r="G83" s="306">
        <v>0</v>
      </c>
      <c r="H83" s="306">
        <v>0</v>
      </c>
      <c r="I83" s="306">
        <v>0</v>
      </c>
      <c r="J83" s="369" t="s">
        <v>250</v>
      </c>
      <c r="K83" s="370" t="s">
        <v>250</v>
      </c>
      <c r="L83" s="370">
        <v>0</v>
      </c>
      <c r="M83" s="307">
        <v>0</v>
      </c>
      <c r="N83" s="221">
        <v>0</v>
      </c>
      <c r="O83" s="221"/>
      <c r="P83" s="221"/>
      <c r="Q83" s="221"/>
      <c r="R83" s="221"/>
      <c r="S83" s="221"/>
      <c r="T83" s="221"/>
      <c r="U83" s="221"/>
      <c r="V83" s="221"/>
      <c r="W83" s="221"/>
      <c r="X83" s="221"/>
      <c r="Y83" s="221"/>
      <c r="Z83" s="221"/>
      <c r="AA83" s="221"/>
      <c r="AB83" s="221"/>
      <c r="AC83" s="221"/>
      <c r="AD83" s="221"/>
      <c r="AE83" s="221"/>
      <c r="AF83" s="221"/>
      <c r="AG83" s="221"/>
    </row>
    <row r="84" spans="1:33" s="222" customFormat="1" x14ac:dyDescent="0.2">
      <c r="A84" s="303" t="s">
        <v>252</v>
      </c>
      <c r="B84" s="304" t="s">
        <v>26</v>
      </c>
      <c r="C84" s="306">
        <v>0</v>
      </c>
      <c r="D84" s="306">
        <v>0</v>
      </c>
      <c r="E84" s="306">
        <v>0</v>
      </c>
      <c r="F84" s="306">
        <v>0</v>
      </c>
      <c r="G84" s="306">
        <v>0</v>
      </c>
      <c r="H84" s="306">
        <v>0</v>
      </c>
      <c r="I84" s="306">
        <v>0</v>
      </c>
      <c r="J84" s="369" t="s">
        <v>250</v>
      </c>
      <c r="K84" s="370" t="s">
        <v>250</v>
      </c>
      <c r="L84" s="370">
        <v>0</v>
      </c>
      <c r="M84" s="307">
        <v>0</v>
      </c>
      <c r="N84" s="221">
        <v>0</v>
      </c>
      <c r="O84" s="221"/>
      <c r="P84" s="221"/>
      <c r="Q84" s="221"/>
      <c r="R84" s="221"/>
      <c r="S84" s="221"/>
      <c r="T84" s="221"/>
      <c r="U84" s="221"/>
      <c r="V84" s="221"/>
      <c r="W84" s="221"/>
      <c r="X84" s="221"/>
      <c r="Y84" s="221"/>
      <c r="Z84" s="221"/>
      <c r="AA84" s="221"/>
      <c r="AB84" s="221"/>
      <c r="AC84" s="221"/>
      <c r="AD84" s="221"/>
      <c r="AE84" s="221"/>
      <c r="AF84" s="221"/>
      <c r="AG84" s="221"/>
    </row>
    <row r="85" spans="1:33" s="222" customFormat="1" x14ac:dyDescent="0.2">
      <c r="A85" s="303" t="s">
        <v>253</v>
      </c>
      <c r="B85" s="304" t="s">
        <v>80</v>
      </c>
      <c r="C85" s="306">
        <v>0</v>
      </c>
      <c r="D85" s="306">
        <v>0</v>
      </c>
      <c r="E85" s="306">
        <v>0</v>
      </c>
      <c r="F85" s="306">
        <v>0</v>
      </c>
      <c r="G85" s="306">
        <v>0</v>
      </c>
      <c r="H85" s="306">
        <v>0</v>
      </c>
      <c r="I85" s="306">
        <v>0</v>
      </c>
      <c r="J85" s="369" t="s">
        <v>250</v>
      </c>
      <c r="K85" s="370" t="s">
        <v>250</v>
      </c>
      <c r="L85" s="370">
        <v>0</v>
      </c>
      <c r="M85" s="307">
        <v>0</v>
      </c>
      <c r="N85" s="221">
        <v>0</v>
      </c>
      <c r="O85" s="221"/>
      <c r="P85" s="221"/>
      <c r="Q85" s="221"/>
      <c r="R85" s="221"/>
      <c r="S85" s="221"/>
      <c r="T85" s="221"/>
      <c r="U85" s="221"/>
      <c r="V85" s="221"/>
      <c r="W85" s="221"/>
      <c r="X85" s="221"/>
      <c r="Y85" s="221"/>
      <c r="Z85" s="221"/>
      <c r="AA85" s="221"/>
      <c r="AB85" s="221"/>
      <c r="AC85" s="221"/>
      <c r="AD85" s="221"/>
      <c r="AE85" s="221"/>
      <c r="AF85" s="221"/>
      <c r="AG85" s="221"/>
    </row>
    <row r="86" spans="1:33" s="222" customFormat="1" x14ac:dyDescent="0.2">
      <c r="A86" s="303" t="s">
        <v>254</v>
      </c>
      <c r="B86" s="304" t="s">
        <v>81</v>
      </c>
      <c r="C86" s="306">
        <v>0</v>
      </c>
      <c r="D86" s="306">
        <v>0</v>
      </c>
      <c r="E86" s="306">
        <v>0</v>
      </c>
      <c r="F86" s="306">
        <v>0</v>
      </c>
      <c r="G86" s="306">
        <v>0</v>
      </c>
      <c r="H86" s="306">
        <v>0</v>
      </c>
      <c r="I86" s="306">
        <v>0</v>
      </c>
      <c r="J86" s="369" t="s">
        <v>250</v>
      </c>
      <c r="K86" s="370" t="s">
        <v>250</v>
      </c>
      <c r="L86" s="370">
        <v>0</v>
      </c>
      <c r="M86" s="307">
        <v>0</v>
      </c>
      <c r="N86" s="221">
        <v>0</v>
      </c>
      <c r="O86" s="221"/>
      <c r="P86" s="221"/>
      <c r="Q86" s="221"/>
      <c r="R86" s="221"/>
      <c r="S86" s="221"/>
      <c r="T86" s="221"/>
      <c r="U86" s="221"/>
      <c r="V86" s="221"/>
      <c r="W86" s="221"/>
      <c r="X86" s="221"/>
      <c r="Y86" s="221"/>
      <c r="Z86" s="221"/>
      <c r="AA86" s="221"/>
      <c r="AB86" s="221"/>
      <c r="AC86" s="221"/>
      <c r="AD86" s="221"/>
      <c r="AE86" s="221"/>
      <c r="AF86" s="221"/>
      <c r="AG86" s="221"/>
    </row>
    <row r="87" spans="1:33" s="222" customFormat="1" x14ac:dyDescent="0.2">
      <c r="A87" s="303" t="s">
        <v>249</v>
      </c>
      <c r="B87" s="304" t="s">
        <v>431</v>
      </c>
      <c r="C87" s="306">
        <v>0</v>
      </c>
      <c r="D87" s="306">
        <v>0</v>
      </c>
      <c r="E87" s="306">
        <v>0</v>
      </c>
      <c r="F87" s="306">
        <v>0</v>
      </c>
      <c r="G87" s="306">
        <v>0</v>
      </c>
      <c r="H87" s="306">
        <v>0</v>
      </c>
      <c r="I87" s="306">
        <v>0</v>
      </c>
      <c r="J87" s="369" t="s">
        <v>250</v>
      </c>
      <c r="K87" s="370" t="s">
        <v>250</v>
      </c>
      <c r="L87" s="370">
        <v>0</v>
      </c>
      <c r="M87" s="307">
        <v>0</v>
      </c>
      <c r="N87" s="221">
        <v>0</v>
      </c>
      <c r="O87" s="221"/>
      <c r="P87" s="221"/>
      <c r="Q87" s="221"/>
      <c r="R87" s="221"/>
      <c r="S87" s="221"/>
      <c r="T87" s="221"/>
      <c r="U87" s="221"/>
      <c r="V87" s="221"/>
      <c r="W87" s="221"/>
      <c r="X87" s="221"/>
      <c r="Y87" s="221"/>
      <c r="Z87" s="221"/>
      <c r="AA87" s="221"/>
      <c r="AB87" s="221"/>
      <c r="AC87" s="221"/>
      <c r="AD87" s="221"/>
      <c r="AE87" s="221"/>
      <c r="AF87" s="221"/>
      <c r="AG87" s="221"/>
    </row>
    <row r="88" spans="1:33" s="222" customFormat="1" ht="22.5" x14ac:dyDescent="0.2">
      <c r="A88" s="308">
        <v>1</v>
      </c>
      <c r="B88" s="309" t="s">
        <v>625</v>
      </c>
      <c r="C88" s="310">
        <v>0.13</v>
      </c>
      <c r="D88" s="310">
        <v>0</v>
      </c>
      <c r="E88" s="310">
        <v>0.13</v>
      </c>
      <c r="F88" s="310">
        <v>0</v>
      </c>
      <c r="G88" s="310">
        <v>0</v>
      </c>
      <c r="H88" s="310">
        <v>0</v>
      </c>
      <c r="I88" s="310">
        <v>0</v>
      </c>
      <c r="J88" s="371" t="s">
        <v>626</v>
      </c>
      <c r="K88" s="372" t="s">
        <v>358</v>
      </c>
      <c r="L88" s="372">
        <v>0</v>
      </c>
      <c r="M88" s="307">
        <v>0</v>
      </c>
      <c r="N88" s="221" t="s">
        <v>108</v>
      </c>
      <c r="O88" s="221"/>
      <c r="P88" s="221"/>
      <c r="Q88" s="221"/>
      <c r="R88" s="221"/>
      <c r="S88" s="221"/>
      <c r="T88" s="221"/>
      <c r="U88" s="221"/>
      <c r="V88" s="221"/>
      <c r="W88" s="221"/>
      <c r="X88" s="221"/>
      <c r="Y88" s="221"/>
      <c r="Z88" s="221"/>
      <c r="AA88" s="221"/>
      <c r="AB88" s="221"/>
      <c r="AC88" s="221"/>
      <c r="AD88" s="221"/>
      <c r="AE88" s="221"/>
      <c r="AF88" s="221"/>
      <c r="AG88" s="221"/>
    </row>
    <row r="89" spans="1:33" s="222" customFormat="1" x14ac:dyDescent="0.2">
      <c r="A89" s="303" t="s">
        <v>256</v>
      </c>
      <c r="B89" s="304" t="s">
        <v>69</v>
      </c>
      <c r="C89" s="306">
        <v>0</v>
      </c>
      <c r="D89" s="306">
        <v>0</v>
      </c>
      <c r="E89" s="306">
        <v>0</v>
      </c>
      <c r="F89" s="306">
        <v>0</v>
      </c>
      <c r="G89" s="306">
        <v>0</v>
      </c>
      <c r="H89" s="306">
        <v>0</v>
      </c>
      <c r="I89" s="306">
        <v>0</v>
      </c>
      <c r="J89" s="369" t="s">
        <v>250</v>
      </c>
      <c r="K89" s="370" t="s">
        <v>250</v>
      </c>
      <c r="L89" s="370">
        <v>0</v>
      </c>
      <c r="M89" s="307">
        <v>0</v>
      </c>
      <c r="N89" s="221">
        <v>0</v>
      </c>
      <c r="O89" s="221"/>
      <c r="P89" s="221"/>
      <c r="Q89" s="221"/>
      <c r="R89" s="221"/>
      <c r="S89" s="221"/>
      <c r="T89" s="221"/>
      <c r="U89" s="221"/>
      <c r="V89" s="221"/>
      <c r="W89" s="221"/>
      <c r="X89" s="221"/>
      <c r="Y89" s="221"/>
      <c r="Z89" s="221"/>
      <c r="AA89" s="221"/>
      <c r="AB89" s="221"/>
      <c r="AC89" s="221"/>
      <c r="AD89" s="221"/>
      <c r="AE89" s="221"/>
      <c r="AF89" s="221"/>
      <c r="AG89" s="221"/>
    </row>
    <row r="90" spans="1:33" s="222" customFormat="1" x14ac:dyDescent="0.2">
      <c r="A90" s="303" t="s">
        <v>249</v>
      </c>
      <c r="B90" s="304" t="s">
        <v>430</v>
      </c>
      <c r="C90" s="306">
        <v>0</v>
      </c>
      <c r="D90" s="306">
        <v>0</v>
      </c>
      <c r="E90" s="306">
        <v>0</v>
      </c>
      <c r="F90" s="306">
        <v>0</v>
      </c>
      <c r="G90" s="306">
        <v>0</v>
      </c>
      <c r="H90" s="306">
        <v>0</v>
      </c>
      <c r="I90" s="306">
        <v>0</v>
      </c>
      <c r="J90" s="369" t="s">
        <v>250</v>
      </c>
      <c r="K90" s="370">
        <v>0</v>
      </c>
      <c r="L90" s="370">
        <v>0</v>
      </c>
      <c r="M90" s="307">
        <v>0</v>
      </c>
      <c r="N90" s="221">
        <v>0</v>
      </c>
      <c r="O90" s="221"/>
      <c r="P90" s="221"/>
      <c r="Q90" s="221"/>
      <c r="R90" s="221"/>
      <c r="S90" s="221"/>
      <c r="T90" s="221"/>
      <c r="U90" s="221"/>
      <c r="V90" s="221"/>
      <c r="W90" s="221"/>
      <c r="X90" s="221"/>
      <c r="Y90" s="221"/>
      <c r="Z90" s="221"/>
      <c r="AA90" s="221"/>
      <c r="AB90" s="221"/>
      <c r="AC90" s="221"/>
      <c r="AD90" s="221"/>
      <c r="AE90" s="221"/>
      <c r="AF90" s="221"/>
      <c r="AG90" s="221"/>
    </row>
    <row r="91" spans="1:33" s="222" customFormat="1" ht="45" x14ac:dyDescent="0.2">
      <c r="A91" s="308">
        <v>1</v>
      </c>
      <c r="B91" s="309" t="s">
        <v>391</v>
      </c>
      <c r="C91" s="310">
        <v>0.1</v>
      </c>
      <c r="D91" s="310">
        <v>0.03</v>
      </c>
      <c r="E91" s="310">
        <v>7.0000000000000007E-2</v>
      </c>
      <c r="F91" s="310">
        <v>0</v>
      </c>
      <c r="G91" s="310">
        <v>0</v>
      </c>
      <c r="H91" s="310">
        <v>0</v>
      </c>
      <c r="I91" s="310">
        <v>0</v>
      </c>
      <c r="J91" s="371" t="s">
        <v>627</v>
      </c>
      <c r="K91" s="372" t="s">
        <v>369</v>
      </c>
      <c r="L91" s="372" t="s">
        <v>721</v>
      </c>
      <c r="M91" s="307" t="s">
        <v>441</v>
      </c>
      <c r="N91" s="221" t="s">
        <v>135</v>
      </c>
      <c r="O91" s="221"/>
      <c r="P91" s="221"/>
      <c r="Q91" s="221"/>
      <c r="R91" s="221"/>
      <c r="S91" s="221"/>
      <c r="T91" s="221"/>
      <c r="U91" s="221"/>
      <c r="V91" s="221"/>
      <c r="W91" s="221"/>
      <c r="X91" s="221"/>
      <c r="Y91" s="221"/>
      <c r="Z91" s="221"/>
      <c r="AA91" s="221"/>
      <c r="AB91" s="221"/>
      <c r="AC91" s="221"/>
      <c r="AD91" s="221"/>
      <c r="AE91" s="221"/>
      <c r="AF91" s="221"/>
      <c r="AG91" s="221"/>
    </row>
    <row r="92" spans="1:33" s="222" customFormat="1" ht="45" x14ac:dyDescent="0.2">
      <c r="A92" s="308">
        <v>2</v>
      </c>
      <c r="B92" s="309" t="s">
        <v>392</v>
      </c>
      <c r="C92" s="310">
        <v>1.55</v>
      </c>
      <c r="D92" s="310">
        <v>1.33</v>
      </c>
      <c r="E92" s="310">
        <v>0.21999999999999997</v>
      </c>
      <c r="F92" s="310">
        <v>0</v>
      </c>
      <c r="G92" s="310">
        <v>0</v>
      </c>
      <c r="H92" s="310">
        <v>0</v>
      </c>
      <c r="I92" s="310">
        <v>0</v>
      </c>
      <c r="J92" s="371" t="s">
        <v>628</v>
      </c>
      <c r="K92" s="372" t="s">
        <v>358</v>
      </c>
      <c r="L92" s="372" t="s">
        <v>722</v>
      </c>
      <c r="M92" s="307" t="s">
        <v>441</v>
      </c>
      <c r="N92" s="221" t="s">
        <v>135</v>
      </c>
      <c r="O92" s="221"/>
      <c r="P92" s="221"/>
      <c r="Q92" s="221"/>
      <c r="R92" s="221"/>
      <c r="S92" s="221"/>
      <c r="T92" s="221"/>
      <c r="U92" s="221"/>
      <c r="V92" s="221"/>
      <c r="W92" s="221"/>
      <c r="X92" s="221"/>
      <c r="Y92" s="221"/>
      <c r="Z92" s="221"/>
      <c r="AA92" s="221"/>
      <c r="AB92" s="221"/>
      <c r="AC92" s="221"/>
      <c r="AD92" s="221"/>
      <c r="AE92" s="221"/>
      <c r="AF92" s="221"/>
      <c r="AG92" s="221"/>
    </row>
    <row r="93" spans="1:33" s="222" customFormat="1" ht="45" x14ac:dyDescent="0.2">
      <c r="A93" s="308">
        <v>3</v>
      </c>
      <c r="B93" s="309" t="s">
        <v>393</v>
      </c>
      <c r="C93" s="310">
        <v>0.2</v>
      </c>
      <c r="D93" s="310">
        <v>0</v>
      </c>
      <c r="E93" s="310">
        <v>0.2</v>
      </c>
      <c r="F93" s="310">
        <v>0</v>
      </c>
      <c r="G93" s="310">
        <v>0</v>
      </c>
      <c r="H93" s="310">
        <v>0</v>
      </c>
      <c r="I93" s="310">
        <v>0</v>
      </c>
      <c r="J93" s="371" t="s">
        <v>629</v>
      </c>
      <c r="K93" s="372" t="s">
        <v>386</v>
      </c>
      <c r="L93" s="372" t="s">
        <v>723</v>
      </c>
      <c r="M93" s="307" t="s">
        <v>441</v>
      </c>
      <c r="N93" s="221" t="s">
        <v>135</v>
      </c>
      <c r="O93" s="221"/>
      <c r="P93" s="221"/>
      <c r="Q93" s="221"/>
      <c r="R93" s="221"/>
      <c r="S93" s="221"/>
      <c r="T93" s="221"/>
      <c r="U93" s="221"/>
      <c r="V93" s="221"/>
      <c r="W93" s="221"/>
      <c r="X93" s="221"/>
      <c r="Y93" s="221"/>
      <c r="Z93" s="221"/>
      <c r="AA93" s="221"/>
      <c r="AB93" s="221"/>
      <c r="AC93" s="221"/>
      <c r="AD93" s="221"/>
      <c r="AE93" s="221"/>
      <c r="AF93" s="221"/>
      <c r="AG93" s="221"/>
    </row>
    <row r="94" spans="1:33" s="222" customFormat="1" ht="56.25" x14ac:dyDescent="0.2">
      <c r="A94" s="308">
        <v>4</v>
      </c>
      <c r="B94" s="309" t="s">
        <v>394</v>
      </c>
      <c r="C94" s="310">
        <v>1.1200000000000001</v>
      </c>
      <c r="D94" s="310">
        <v>0.32</v>
      </c>
      <c r="E94" s="310">
        <v>0.8</v>
      </c>
      <c r="F94" s="310">
        <v>0</v>
      </c>
      <c r="G94" s="310">
        <v>0</v>
      </c>
      <c r="H94" s="310">
        <v>0</v>
      </c>
      <c r="I94" s="310">
        <v>0</v>
      </c>
      <c r="J94" s="371" t="s">
        <v>630</v>
      </c>
      <c r="K94" s="372" t="s">
        <v>360</v>
      </c>
      <c r="L94" s="372" t="s">
        <v>631</v>
      </c>
      <c r="M94" s="307" t="s">
        <v>395</v>
      </c>
      <c r="N94" s="221" t="s">
        <v>135</v>
      </c>
      <c r="O94" s="221"/>
      <c r="P94" s="221"/>
      <c r="Q94" s="221"/>
      <c r="R94" s="221"/>
      <c r="S94" s="221"/>
      <c r="T94" s="221"/>
      <c r="U94" s="221"/>
      <c r="V94" s="221"/>
      <c r="W94" s="221"/>
      <c r="X94" s="221"/>
      <c r="Y94" s="221"/>
      <c r="Z94" s="221"/>
      <c r="AA94" s="221"/>
      <c r="AB94" s="221"/>
      <c r="AC94" s="221"/>
      <c r="AD94" s="221"/>
      <c r="AE94" s="221"/>
      <c r="AF94" s="221"/>
      <c r="AG94" s="221"/>
    </row>
    <row r="95" spans="1:33" s="222" customFormat="1" ht="45" x14ac:dyDescent="0.2">
      <c r="A95" s="308">
        <v>5</v>
      </c>
      <c r="B95" s="309" t="s">
        <v>396</v>
      </c>
      <c r="C95" s="310">
        <v>3.89</v>
      </c>
      <c r="D95" s="310">
        <v>3.08</v>
      </c>
      <c r="E95" s="310">
        <v>0.81</v>
      </c>
      <c r="F95" s="310">
        <v>0</v>
      </c>
      <c r="G95" s="310">
        <v>0</v>
      </c>
      <c r="H95" s="310">
        <v>0</v>
      </c>
      <c r="I95" s="310">
        <v>0</v>
      </c>
      <c r="J95" s="371" t="s">
        <v>632</v>
      </c>
      <c r="K95" s="372" t="s">
        <v>360</v>
      </c>
      <c r="L95" s="372" t="s">
        <v>633</v>
      </c>
      <c r="M95" s="307" t="s">
        <v>395</v>
      </c>
      <c r="N95" s="221" t="s">
        <v>135</v>
      </c>
      <c r="O95" s="221"/>
      <c r="P95" s="221"/>
      <c r="Q95" s="221"/>
      <c r="R95" s="221"/>
      <c r="S95" s="221"/>
      <c r="T95" s="221"/>
      <c r="U95" s="221"/>
      <c r="V95" s="221"/>
      <c r="W95" s="221"/>
      <c r="X95" s="221"/>
      <c r="Y95" s="221"/>
      <c r="Z95" s="221"/>
      <c r="AA95" s="221"/>
      <c r="AB95" s="221"/>
      <c r="AC95" s="221"/>
      <c r="AD95" s="221"/>
      <c r="AE95" s="221"/>
      <c r="AF95" s="221"/>
      <c r="AG95" s="221"/>
    </row>
    <row r="96" spans="1:33" s="222" customFormat="1" ht="45" x14ac:dyDescent="0.2">
      <c r="A96" s="308">
        <v>6</v>
      </c>
      <c r="B96" s="309" t="s">
        <v>397</v>
      </c>
      <c r="C96" s="310">
        <v>0.2</v>
      </c>
      <c r="D96" s="310">
        <v>0</v>
      </c>
      <c r="E96" s="310">
        <v>0.2</v>
      </c>
      <c r="F96" s="310">
        <v>0</v>
      </c>
      <c r="G96" s="310">
        <v>0</v>
      </c>
      <c r="H96" s="310">
        <v>0</v>
      </c>
      <c r="I96" s="310">
        <v>0</v>
      </c>
      <c r="J96" s="371" t="s">
        <v>634</v>
      </c>
      <c r="K96" s="372" t="s">
        <v>370</v>
      </c>
      <c r="L96" s="372" t="s">
        <v>635</v>
      </c>
      <c r="M96" s="307" t="s">
        <v>395</v>
      </c>
      <c r="N96" s="221" t="s">
        <v>135</v>
      </c>
      <c r="O96" s="221"/>
      <c r="P96" s="221"/>
      <c r="Q96" s="221"/>
      <c r="R96" s="221"/>
      <c r="S96" s="221"/>
      <c r="T96" s="221"/>
      <c r="U96" s="221"/>
      <c r="V96" s="221"/>
      <c r="W96" s="221"/>
      <c r="X96" s="221"/>
      <c r="Y96" s="221"/>
      <c r="Z96" s="221"/>
      <c r="AA96" s="221"/>
      <c r="AB96" s="221"/>
      <c r="AC96" s="221"/>
      <c r="AD96" s="221"/>
      <c r="AE96" s="221"/>
      <c r="AF96" s="221"/>
      <c r="AG96" s="221"/>
    </row>
    <row r="97" spans="1:33" s="222" customFormat="1" x14ac:dyDescent="0.2">
      <c r="A97" s="303" t="s">
        <v>249</v>
      </c>
      <c r="B97" s="304" t="s">
        <v>431</v>
      </c>
      <c r="C97" s="306">
        <v>0</v>
      </c>
      <c r="D97" s="306">
        <v>0</v>
      </c>
      <c r="E97" s="306">
        <v>0</v>
      </c>
      <c r="F97" s="306">
        <v>0</v>
      </c>
      <c r="G97" s="306">
        <v>0</v>
      </c>
      <c r="H97" s="306">
        <v>0</v>
      </c>
      <c r="I97" s="306">
        <v>0</v>
      </c>
      <c r="J97" s="369" t="s">
        <v>250</v>
      </c>
      <c r="K97" s="370" t="s">
        <v>250</v>
      </c>
      <c r="L97" s="370">
        <v>0</v>
      </c>
      <c r="M97" s="307">
        <v>0</v>
      </c>
      <c r="N97" s="221">
        <v>0</v>
      </c>
      <c r="O97" s="221"/>
      <c r="P97" s="221"/>
      <c r="Q97" s="221"/>
      <c r="R97" s="221"/>
      <c r="S97" s="221"/>
      <c r="T97" s="221"/>
      <c r="U97" s="221"/>
      <c r="V97" s="221"/>
      <c r="W97" s="221"/>
      <c r="X97" s="221"/>
      <c r="Y97" s="221"/>
      <c r="Z97" s="221"/>
      <c r="AA97" s="221"/>
      <c r="AB97" s="221"/>
      <c r="AC97" s="221"/>
      <c r="AD97" s="221"/>
      <c r="AE97" s="221"/>
      <c r="AF97" s="221"/>
      <c r="AG97" s="221"/>
    </row>
    <row r="98" spans="1:33" s="222" customFormat="1" ht="33.75" x14ac:dyDescent="0.2">
      <c r="A98" s="308">
        <v>1</v>
      </c>
      <c r="B98" s="309" t="s">
        <v>475</v>
      </c>
      <c r="C98" s="310">
        <v>1.17</v>
      </c>
      <c r="D98" s="310">
        <v>0</v>
      </c>
      <c r="E98" s="310">
        <v>1.17</v>
      </c>
      <c r="F98" s="310">
        <v>0</v>
      </c>
      <c r="G98" s="310">
        <v>0</v>
      </c>
      <c r="H98" s="310">
        <v>0</v>
      </c>
      <c r="I98" s="310">
        <v>0</v>
      </c>
      <c r="J98" s="371" t="s">
        <v>636</v>
      </c>
      <c r="K98" s="372" t="s">
        <v>360</v>
      </c>
      <c r="L98" s="372" t="s">
        <v>726</v>
      </c>
      <c r="M98" s="307" t="s">
        <v>476</v>
      </c>
      <c r="N98" s="221" t="s">
        <v>135</v>
      </c>
      <c r="O98" s="221"/>
      <c r="P98" s="221"/>
      <c r="Q98" s="221"/>
      <c r="R98" s="221"/>
      <c r="S98" s="221"/>
      <c r="T98" s="221"/>
      <c r="U98" s="221"/>
      <c r="V98" s="221"/>
      <c r="W98" s="221"/>
      <c r="X98" s="221"/>
      <c r="Y98" s="221"/>
      <c r="Z98" s="221"/>
      <c r="AA98" s="221"/>
      <c r="AB98" s="221"/>
      <c r="AC98" s="221"/>
      <c r="AD98" s="221"/>
      <c r="AE98" s="221"/>
      <c r="AF98" s="221"/>
      <c r="AG98" s="221"/>
    </row>
    <row r="99" spans="1:33" s="222" customFormat="1" ht="33.75" x14ac:dyDescent="0.2">
      <c r="A99" s="308">
        <v>2</v>
      </c>
      <c r="B99" s="309" t="s">
        <v>477</v>
      </c>
      <c r="C99" s="310">
        <v>0.53</v>
      </c>
      <c r="D99" s="310">
        <v>0</v>
      </c>
      <c r="E99" s="310">
        <v>0.53</v>
      </c>
      <c r="F99" s="310">
        <v>0</v>
      </c>
      <c r="G99" s="310">
        <v>0</v>
      </c>
      <c r="H99" s="310">
        <v>0</v>
      </c>
      <c r="I99" s="310">
        <v>0</v>
      </c>
      <c r="J99" s="371" t="s">
        <v>637</v>
      </c>
      <c r="K99" s="372" t="s">
        <v>360</v>
      </c>
      <c r="L99" s="372" t="s">
        <v>725</v>
      </c>
      <c r="M99" s="307" t="s">
        <v>478</v>
      </c>
      <c r="N99" s="221" t="s">
        <v>135</v>
      </c>
      <c r="O99" s="221"/>
      <c r="P99" s="221"/>
      <c r="Q99" s="221"/>
      <c r="R99" s="221"/>
      <c r="S99" s="221"/>
      <c r="T99" s="221"/>
      <c r="U99" s="221"/>
      <c r="V99" s="221"/>
      <c r="W99" s="221"/>
      <c r="X99" s="221"/>
      <c r="Y99" s="221"/>
      <c r="Z99" s="221"/>
      <c r="AA99" s="221"/>
      <c r="AB99" s="221"/>
      <c r="AC99" s="221"/>
      <c r="AD99" s="221"/>
      <c r="AE99" s="221"/>
      <c r="AF99" s="221"/>
      <c r="AG99" s="221"/>
    </row>
    <row r="100" spans="1:33" s="222" customFormat="1" ht="33.75" x14ac:dyDescent="0.2">
      <c r="A100" s="308">
        <v>3</v>
      </c>
      <c r="B100" s="309" t="s">
        <v>479</v>
      </c>
      <c r="C100" s="310">
        <v>0.65</v>
      </c>
      <c r="D100" s="310">
        <v>0</v>
      </c>
      <c r="E100" s="310">
        <v>0.65</v>
      </c>
      <c r="F100" s="310">
        <v>0</v>
      </c>
      <c r="G100" s="310">
        <v>0</v>
      </c>
      <c r="H100" s="310">
        <v>0</v>
      </c>
      <c r="I100" s="310">
        <v>0</v>
      </c>
      <c r="J100" s="371" t="s">
        <v>638</v>
      </c>
      <c r="K100" s="372" t="s">
        <v>366</v>
      </c>
      <c r="L100" s="372">
        <v>0</v>
      </c>
      <c r="M100" s="307" t="s">
        <v>480</v>
      </c>
      <c r="N100" s="221" t="s">
        <v>135</v>
      </c>
      <c r="O100" s="221"/>
      <c r="P100" s="221"/>
      <c r="Q100" s="221"/>
      <c r="R100" s="221"/>
      <c r="S100" s="221"/>
      <c r="T100" s="221"/>
      <c r="U100" s="221"/>
      <c r="V100" s="221"/>
      <c r="W100" s="221"/>
      <c r="X100" s="221"/>
      <c r="Y100" s="221"/>
      <c r="Z100" s="221"/>
      <c r="AA100" s="221"/>
      <c r="AB100" s="221"/>
      <c r="AC100" s="221"/>
      <c r="AD100" s="221"/>
      <c r="AE100" s="221"/>
      <c r="AF100" s="221"/>
      <c r="AG100" s="221"/>
    </row>
    <row r="101" spans="1:33" s="222" customFormat="1" x14ac:dyDescent="0.2">
      <c r="A101" s="303" t="s">
        <v>257</v>
      </c>
      <c r="B101" s="304" t="s">
        <v>267</v>
      </c>
      <c r="C101" s="306">
        <v>0</v>
      </c>
      <c r="D101" s="306">
        <v>0</v>
      </c>
      <c r="E101" s="306">
        <v>0</v>
      </c>
      <c r="F101" s="306">
        <v>0</v>
      </c>
      <c r="G101" s="306">
        <v>0</v>
      </c>
      <c r="H101" s="306">
        <v>0</v>
      </c>
      <c r="I101" s="306">
        <v>0</v>
      </c>
      <c r="J101" s="369" t="s">
        <v>250</v>
      </c>
      <c r="K101" s="370" t="s">
        <v>250</v>
      </c>
      <c r="L101" s="370">
        <v>0</v>
      </c>
      <c r="M101" s="307">
        <v>0</v>
      </c>
      <c r="N101" s="221">
        <v>0</v>
      </c>
      <c r="O101" s="221"/>
      <c r="P101" s="221"/>
      <c r="Q101" s="221"/>
      <c r="R101" s="221"/>
      <c r="S101" s="221"/>
      <c r="T101" s="221"/>
      <c r="U101" s="221"/>
      <c r="V101" s="221"/>
      <c r="W101" s="221"/>
      <c r="X101" s="221"/>
      <c r="Y101" s="221"/>
      <c r="Z101" s="221"/>
      <c r="AA101" s="221"/>
      <c r="AB101" s="221"/>
      <c r="AC101" s="221"/>
      <c r="AD101" s="221"/>
      <c r="AE101" s="221"/>
      <c r="AF101" s="221"/>
      <c r="AG101" s="221"/>
    </row>
    <row r="102" spans="1:33" s="222" customFormat="1" x14ac:dyDescent="0.2">
      <c r="A102" s="303" t="s">
        <v>249</v>
      </c>
      <c r="B102" s="304" t="s">
        <v>431</v>
      </c>
      <c r="C102" s="306">
        <v>0</v>
      </c>
      <c r="D102" s="306">
        <v>0</v>
      </c>
      <c r="E102" s="306">
        <v>0</v>
      </c>
      <c r="F102" s="306">
        <v>0</v>
      </c>
      <c r="G102" s="306">
        <v>0</v>
      </c>
      <c r="H102" s="306">
        <v>0</v>
      </c>
      <c r="I102" s="306">
        <v>0</v>
      </c>
      <c r="J102" s="369" t="s">
        <v>250</v>
      </c>
      <c r="K102" s="370" t="s">
        <v>250</v>
      </c>
      <c r="L102" s="370">
        <v>0</v>
      </c>
      <c r="M102" s="307">
        <v>0</v>
      </c>
      <c r="N102" s="221">
        <v>0</v>
      </c>
      <c r="O102" s="221"/>
      <c r="P102" s="221"/>
      <c r="Q102" s="221"/>
      <c r="R102" s="221"/>
      <c r="S102" s="221"/>
      <c r="T102" s="221"/>
      <c r="U102" s="221"/>
      <c r="V102" s="221"/>
      <c r="W102" s="221"/>
      <c r="X102" s="221"/>
      <c r="Y102" s="221"/>
      <c r="Z102" s="221"/>
      <c r="AA102" s="221"/>
      <c r="AB102" s="221"/>
      <c r="AC102" s="221"/>
      <c r="AD102" s="221"/>
      <c r="AE102" s="221"/>
      <c r="AF102" s="221"/>
      <c r="AG102" s="221"/>
    </row>
    <row r="103" spans="1:33" s="224" customFormat="1" ht="22.5" x14ac:dyDescent="0.2">
      <c r="A103" s="308">
        <v>1</v>
      </c>
      <c r="B103" s="309" t="s">
        <v>490</v>
      </c>
      <c r="C103" s="310">
        <v>0.05</v>
      </c>
      <c r="D103" s="310">
        <v>0</v>
      </c>
      <c r="E103" s="310">
        <v>0.05</v>
      </c>
      <c r="F103" s="310">
        <v>0</v>
      </c>
      <c r="G103" s="310">
        <v>0</v>
      </c>
      <c r="H103" s="310">
        <v>0</v>
      </c>
      <c r="I103" s="310">
        <v>0</v>
      </c>
      <c r="J103" s="371" t="s">
        <v>639</v>
      </c>
      <c r="K103" s="372" t="s">
        <v>360</v>
      </c>
      <c r="L103" s="372" t="s">
        <v>724</v>
      </c>
      <c r="M103" s="307">
        <v>0</v>
      </c>
      <c r="N103" s="221" t="s">
        <v>131</v>
      </c>
      <c r="O103" s="223"/>
      <c r="P103" s="223"/>
      <c r="Q103" s="223"/>
      <c r="R103" s="223"/>
      <c r="S103" s="223"/>
      <c r="T103" s="223"/>
      <c r="U103" s="223"/>
      <c r="V103" s="223"/>
      <c r="W103" s="223"/>
      <c r="X103" s="223"/>
      <c r="Y103" s="223"/>
      <c r="Z103" s="223"/>
      <c r="AA103" s="223"/>
      <c r="AB103" s="223"/>
      <c r="AC103" s="223"/>
      <c r="AD103" s="223"/>
      <c r="AE103" s="223"/>
      <c r="AF103" s="223"/>
      <c r="AG103" s="223"/>
    </row>
    <row r="104" spans="1:33" s="222" customFormat="1" x14ac:dyDescent="0.2">
      <c r="A104" s="303" t="s">
        <v>260</v>
      </c>
      <c r="B104" s="304" t="s">
        <v>524</v>
      </c>
      <c r="C104" s="306">
        <v>0</v>
      </c>
      <c r="D104" s="306">
        <v>0</v>
      </c>
      <c r="E104" s="306">
        <v>0</v>
      </c>
      <c r="F104" s="306">
        <v>0</v>
      </c>
      <c r="G104" s="306">
        <v>0</v>
      </c>
      <c r="H104" s="306">
        <v>0</v>
      </c>
      <c r="I104" s="306">
        <v>0</v>
      </c>
      <c r="J104" s="369" t="s">
        <v>250</v>
      </c>
      <c r="K104" s="370" t="s">
        <v>250</v>
      </c>
      <c r="L104" s="370">
        <v>0</v>
      </c>
      <c r="M104" s="307">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row>
    <row r="105" spans="1:33" s="222" customFormat="1" ht="45" x14ac:dyDescent="0.2">
      <c r="A105" s="308">
        <v>1</v>
      </c>
      <c r="B105" s="309" t="s">
        <v>374</v>
      </c>
      <c r="C105" s="310">
        <v>0.25</v>
      </c>
      <c r="D105" s="310">
        <v>0</v>
      </c>
      <c r="E105" s="310">
        <v>0.25</v>
      </c>
      <c r="F105" s="310">
        <v>0</v>
      </c>
      <c r="G105" s="310">
        <v>0</v>
      </c>
      <c r="H105" s="310">
        <v>0</v>
      </c>
      <c r="I105" s="310">
        <v>0</v>
      </c>
      <c r="J105" s="371" t="s">
        <v>640</v>
      </c>
      <c r="K105" s="372" t="s">
        <v>375</v>
      </c>
      <c r="L105" s="372" t="s">
        <v>641</v>
      </c>
      <c r="M105" s="307" t="s">
        <v>376</v>
      </c>
      <c r="N105" s="221" t="s">
        <v>489</v>
      </c>
      <c r="O105" s="221"/>
      <c r="P105" s="221"/>
      <c r="Q105" s="221"/>
      <c r="R105" s="221"/>
      <c r="S105" s="221"/>
      <c r="T105" s="221"/>
      <c r="U105" s="221"/>
      <c r="V105" s="221"/>
      <c r="W105" s="221"/>
      <c r="X105" s="221"/>
      <c r="Y105" s="221"/>
      <c r="Z105" s="221"/>
      <c r="AA105" s="221"/>
      <c r="AB105" s="221"/>
      <c r="AC105" s="221"/>
      <c r="AD105" s="221"/>
      <c r="AE105" s="221"/>
      <c r="AF105" s="221"/>
      <c r="AG105" s="221"/>
    </row>
    <row r="106" spans="1:33" s="222" customFormat="1" x14ac:dyDescent="0.2">
      <c r="A106" s="303" t="s">
        <v>264</v>
      </c>
      <c r="B106" s="304" t="s">
        <v>82</v>
      </c>
      <c r="C106" s="306">
        <v>0</v>
      </c>
      <c r="D106" s="306">
        <v>0</v>
      </c>
      <c r="E106" s="306">
        <v>0</v>
      </c>
      <c r="F106" s="306">
        <v>0</v>
      </c>
      <c r="G106" s="306">
        <v>0</v>
      </c>
      <c r="H106" s="306">
        <v>0</v>
      </c>
      <c r="I106" s="306">
        <v>0</v>
      </c>
      <c r="J106" s="369" t="s">
        <v>250</v>
      </c>
      <c r="K106" s="370" t="s">
        <v>250</v>
      </c>
      <c r="L106" s="370">
        <v>0</v>
      </c>
      <c r="M106" s="307">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row>
    <row r="107" spans="1:33" s="222" customFormat="1" x14ac:dyDescent="0.2">
      <c r="A107" s="303" t="s">
        <v>249</v>
      </c>
      <c r="B107" s="304" t="s">
        <v>430</v>
      </c>
      <c r="C107" s="306">
        <v>0</v>
      </c>
      <c r="D107" s="306">
        <v>0</v>
      </c>
      <c r="E107" s="306">
        <v>0</v>
      </c>
      <c r="F107" s="306">
        <v>0</v>
      </c>
      <c r="G107" s="306">
        <v>0</v>
      </c>
      <c r="H107" s="306">
        <v>0</v>
      </c>
      <c r="I107" s="306">
        <v>0</v>
      </c>
      <c r="J107" s="369" t="s">
        <v>250</v>
      </c>
      <c r="K107" s="370" t="s">
        <v>250</v>
      </c>
      <c r="L107" s="370">
        <v>0</v>
      </c>
      <c r="M107" s="307">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row>
    <row r="108" spans="1:33" s="222" customFormat="1" ht="56.25" x14ac:dyDescent="0.2">
      <c r="A108" s="308">
        <v>1</v>
      </c>
      <c r="B108" s="309" t="s">
        <v>481</v>
      </c>
      <c r="C108" s="310">
        <v>104.9</v>
      </c>
      <c r="D108" s="310">
        <v>0</v>
      </c>
      <c r="E108" s="310">
        <v>104.9</v>
      </c>
      <c r="F108" s="310">
        <v>0</v>
      </c>
      <c r="G108" s="310">
        <v>0</v>
      </c>
      <c r="H108" s="310">
        <v>0</v>
      </c>
      <c r="I108" s="310">
        <v>0</v>
      </c>
      <c r="J108" s="371" t="s">
        <v>642</v>
      </c>
      <c r="K108" s="372" t="s">
        <v>358</v>
      </c>
      <c r="L108" s="372" t="s">
        <v>719</v>
      </c>
      <c r="M108" s="307" t="s">
        <v>373</v>
      </c>
      <c r="N108" s="221" t="s">
        <v>54</v>
      </c>
      <c r="O108" s="221"/>
      <c r="P108" s="221"/>
      <c r="Q108" s="221"/>
      <c r="R108" s="221"/>
      <c r="S108" s="221"/>
      <c r="T108" s="221"/>
      <c r="U108" s="221"/>
      <c r="V108" s="221"/>
      <c r="W108" s="221"/>
      <c r="X108" s="221"/>
      <c r="Y108" s="221"/>
      <c r="Z108" s="221"/>
      <c r="AA108" s="221"/>
      <c r="AB108" s="221"/>
      <c r="AC108" s="221"/>
      <c r="AD108" s="221"/>
      <c r="AE108" s="221"/>
      <c r="AF108" s="221"/>
      <c r="AG108" s="221"/>
    </row>
    <row r="109" spans="1:33" s="222" customFormat="1" ht="22.5" x14ac:dyDescent="0.2">
      <c r="A109" s="308">
        <v>2</v>
      </c>
      <c r="B109" s="309" t="s">
        <v>643</v>
      </c>
      <c r="C109" s="310">
        <v>1.52</v>
      </c>
      <c r="D109" s="310">
        <v>0</v>
      </c>
      <c r="E109" s="310">
        <v>1.52</v>
      </c>
      <c r="F109" s="310">
        <v>0</v>
      </c>
      <c r="G109" s="310">
        <v>0</v>
      </c>
      <c r="H109" s="310">
        <v>0</v>
      </c>
      <c r="I109" s="310">
        <v>0</v>
      </c>
      <c r="J109" s="371" t="s">
        <v>644</v>
      </c>
      <c r="K109" s="372" t="s">
        <v>366</v>
      </c>
      <c r="L109" s="372" t="s">
        <v>645</v>
      </c>
      <c r="M109" s="307" t="s">
        <v>414</v>
      </c>
      <c r="N109" s="221" t="s">
        <v>54</v>
      </c>
      <c r="O109" s="221"/>
      <c r="P109" s="221"/>
      <c r="Q109" s="221"/>
      <c r="R109" s="221"/>
      <c r="S109" s="221"/>
      <c r="T109" s="221"/>
      <c r="U109" s="221"/>
      <c r="V109" s="221"/>
      <c r="W109" s="221"/>
      <c r="X109" s="221"/>
      <c r="Y109" s="221"/>
      <c r="Z109" s="221"/>
      <c r="AA109" s="221"/>
      <c r="AB109" s="221"/>
      <c r="AC109" s="221"/>
      <c r="AD109" s="221"/>
      <c r="AE109" s="221"/>
      <c r="AF109" s="221"/>
      <c r="AG109" s="221"/>
    </row>
    <row r="110" spans="1:33" s="226" customFormat="1" ht="22.5" x14ac:dyDescent="0.2">
      <c r="A110" s="308">
        <v>3</v>
      </c>
      <c r="B110" s="309" t="s">
        <v>646</v>
      </c>
      <c r="C110" s="310">
        <v>0.22</v>
      </c>
      <c r="D110" s="310">
        <v>0</v>
      </c>
      <c r="E110" s="310">
        <v>0.22</v>
      </c>
      <c r="F110" s="310">
        <v>0.22</v>
      </c>
      <c r="G110" s="310">
        <v>0</v>
      </c>
      <c r="H110" s="310">
        <v>0</v>
      </c>
      <c r="I110" s="310">
        <v>0</v>
      </c>
      <c r="J110" s="371"/>
      <c r="K110" s="372" t="s">
        <v>370</v>
      </c>
      <c r="L110" s="372" t="s">
        <v>727</v>
      </c>
      <c r="M110" s="307" t="s">
        <v>414</v>
      </c>
      <c r="N110" s="221" t="s">
        <v>54</v>
      </c>
      <c r="O110" s="225"/>
      <c r="P110" s="225"/>
      <c r="Q110" s="225"/>
      <c r="R110" s="225"/>
      <c r="S110" s="225"/>
      <c r="T110" s="225"/>
      <c r="U110" s="225"/>
      <c r="V110" s="225"/>
      <c r="W110" s="225"/>
      <c r="X110" s="225"/>
      <c r="Y110" s="225"/>
      <c r="Z110" s="225"/>
      <c r="AA110" s="225"/>
      <c r="AB110" s="225"/>
      <c r="AC110" s="225"/>
      <c r="AD110" s="225"/>
      <c r="AE110" s="225"/>
      <c r="AF110" s="225"/>
      <c r="AG110" s="225"/>
    </row>
    <row r="111" spans="1:33" s="222" customFormat="1" x14ac:dyDescent="0.2">
      <c r="A111" s="303" t="s">
        <v>249</v>
      </c>
      <c r="B111" s="304" t="s">
        <v>431</v>
      </c>
      <c r="C111" s="306">
        <v>0</v>
      </c>
      <c r="D111" s="306">
        <v>0</v>
      </c>
      <c r="E111" s="306">
        <v>0</v>
      </c>
      <c r="F111" s="306">
        <v>0</v>
      </c>
      <c r="G111" s="306">
        <v>0</v>
      </c>
      <c r="H111" s="306">
        <v>0</v>
      </c>
      <c r="I111" s="306">
        <v>0</v>
      </c>
      <c r="J111" s="369" t="s">
        <v>250</v>
      </c>
      <c r="K111" s="370" t="s">
        <v>250</v>
      </c>
      <c r="L111" s="370">
        <v>0</v>
      </c>
      <c r="M111" s="307">
        <v>0</v>
      </c>
      <c r="N111" s="221">
        <v>0</v>
      </c>
      <c r="O111" s="221"/>
      <c r="P111" s="221"/>
      <c r="Q111" s="221"/>
      <c r="R111" s="221"/>
      <c r="S111" s="221"/>
      <c r="T111" s="221"/>
      <c r="U111" s="221"/>
      <c r="V111" s="221"/>
      <c r="W111" s="221"/>
      <c r="X111" s="221"/>
      <c r="Y111" s="221"/>
      <c r="Z111" s="221"/>
      <c r="AA111" s="221"/>
      <c r="AB111" s="221"/>
      <c r="AC111" s="221"/>
      <c r="AD111" s="221"/>
      <c r="AE111" s="221"/>
      <c r="AF111" s="221"/>
      <c r="AG111" s="221"/>
    </row>
    <row r="112" spans="1:33" s="222" customFormat="1" ht="22.5" x14ac:dyDescent="0.2">
      <c r="A112" s="308">
        <v>1</v>
      </c>
      <c r="B112" s="309" t="s">
        <v>482</v>
      </c>
      <c r="C112" s="310">
        <v>0.11</v>
      </c>
      <c r="D112" s="310">
        <v>0</v>
      </c>
      <c r="E112" s="310">
        <v>0.11</v>
      </c>
      <c r="F112" s="310">
        <v>0</v>
      </c>
      <c r="G112" s="310">
        <v>0</v>
      </c>
      <c r="H112" s="310">
        <v>0</v>
      </c>
      <c r="I112" s="310">
        <v>0</v>
      </c>
      <c r="J112" s="371" t="s">
        <v>647</v>
      </c>
      <c r="K112" s="372" t="s">
        <v>360</v>
      </c>
      <c r="L112" s="372">
        <v>0</v>
      </c>
      <c r="M112" s="307">
        <v>0</v>
      </c>
      <c r="N112" s="221" t="s">
        <v>54</v>
      </c>
      <c r="O112" s="221"/>
      <c r="P112" s="221"/>
      <c r="Q112" s="221"/>
      <c r="R112" s="221"/>
      <c r="S112" s="221"/>
      <c r="T112" s="221"/>
      <c r="U112" s="221"/>
      <c r="V112" s="221"/>
      <c r="W112" s="221"/>
      <c r="X112" s="221"/>
      <c r="Y112" s="221"/>
      <c r="Z112" s="221"/>
      <c r="AA112" s="221"/>
      <c r="AB112" s="221"/>
      <c r="AC112" s="221"/>
      <c r="AD112" s="221"/>
      <c r="AE112" s="221"/>
      <c r="AF112" s="221"/>
      <c r="AG112" s="221"/>
    </row>
    <row r="113" spans="1:14" s="221" customFormat="1" x14ac:dyDescent="0.2">
      <c r="A113" s="303" t="s">
        <v>266</v>
      </c>
      <c r="B113" s="304" t="s">
        <v>121</v>
      </c>
      <c r="C113" s="306">
        <v>0</v>
      </c>
      <c r="D113" s="306">
        <v>0</v>
      </c>
      <c r="E113" s="306">
        <v>0</v>
      </c>
      <c r="F113" s="306">
        <v>0</v>
      </c>
      <c r="G113" s="306">
        <v>0</v>
      </c>
      <c r="H113" s="306">
        <v>0</v>
      </c>
      <c r="I113" s="306">
        <v>0</v>
      </c>
      <c r="J113" s="369" t="s">
        <v>250</v>
      </c>
      <c r="K113" s="370" t="s">
        <v>250</v>
      </c>
      <c r="L113" s="370">
        <v>0</v>
      </c>
      <c r="M113" s="307">
        <v>0</v>
      </c>
      <c r="N113" s="221">
        <v>0</v>
      </c>
    </row>
    <row r="114" spans="1:14" s="221" customFormat="1" ht="56.25" x14ac:dyDescent="0.2">
      <c r="A114" s="308">
        <v>1</v>
      </c>
      <c r="B114" s="309" t="s">
        <v>487</v>
      </c>
      <c r="C114" s="310">
        <v>3.89</v>
      </c>
      <c r="D114" s="310">
        <v>3.89</v>
      </c>
      <c r="E114" s="310">
        <v>0</v>
      </c>
      <c r="F114" s="310">
        <v>0</v>
      </c>
      <c r="G114" s="310">
        <v>0</v>
      </c>
      <c r="H114" s="310">
        <v>0</v>
      </c>
      <c r="I114" s="310">
        <v>0</v>
      </c>
      <c r="J114" s="371" t="s">
        <v>250</v>
      </c>
      <c r="K114" s="372" t="s">
        <v>370</v>
      </c>
      <c r="L114" s="372" t="s">
        <v>728</v>
      </c>
      <c r="M114" s="307" t="s">
        <v>483</v>
      </c>
      <c r="N114" s="221" t="s">
        <v>137</v>
      </c>
    </row>
    <row r="115" spans="1:14" s="221" customFormat="1" x14ac:dyDescent="0.2">
      <c r="A115" s="303" t="s">
        <v>268</v>
      </c>
      <c r="B115" s="304" t="s">
        <v>315</v>
      </c>
      <c r="C115" s="306">
        <v>0</v>
      </c>
      <c r="D115" s="306">
        <v>0</v>
      </c>
      <c r="E115" s="306">
        <v>0</v>
      </c>
      <c r="F115" s="306">
        <v>0</v>
      </c>
      <c r="G115" s="306">
        <v>0</v>
      </c>
      <c r="H115" s="306">
        <v>0</v>
      </c>
      <c r="I115" s="306">
        <v>0</v>
      </c>
      <c r="J115" s="369" t="s">
        <v>250</v>
      </c>
      <c r="K115" s="370" t="s">
        <v>250</v>
      </c>
      <c r="L115" s="370">
        <v>0</v>
      </c>
      <c r="M115" s="307">
        <v>0</v>
      </c>
      <c r="N115" s="221">
        <v>0</v>
      </c>
    </row>
    <row r="116" spans="1:14" s="221" customFormat="1" x14ac:dyDescent="0.2">
      <c r="A116" s="303" t="s">
        <v>249</v>
      </c>
      <c r="B116" s="304" t="s">
        <v>430</v>
      </c>
      <c r="C116" s="306">
        <v>0</v>
      </c>
      <c r="D116" s="306">
        <v>0</v>
      </c>
      <c r="E116" s="306">
        <v>0</v>
      </c>
      <c r="F116" s="306">
        <v>0</v>
      </c>
      <c r="G116" s="306">
        <v>0</v>
      </c>
      <c r="H116" s="306">
        <v>0</v>
      </c>
      <c r="I116" s="306">
        <v>0</v>
      </c>
      <c r="J116" s="369" t="s">
        <v>250</v>
      </c>
      <c r="K116" s="370" t="s">
        <v>250</v>
      </c>
      <c r="L116" s="370">
        <v>0</v>
      </c>
      <c r="M116" s="307">
        <v>0</v>
      </c>
      <c r="N116" s="221">
        <v>0</v>
      </c>
    </row>
    <row r="117" spans="1:14" s="221" customFormat="1" ht="22.5" x14ac:dyDescent="0.2">
      <c r="A117" s="308">
        <v>1</v>
      </c>
      <c r="B117" s="309" t="s">
        <v>411</v>
      </c>
      <c r="C117" s="310">
        <v>0.03</v>
      </c>
      <c r="D117" s="310">
        <v>0</v>
      </c>
      <c r="E117" s="310">
        <v>0.03</v>
      </c>
      <c r="F117" s="310">
        <v>0</v>
      </c>
      <c r="G117" s="310">
        <v>0</v>
      </c>
      <c r="H117" s="310">
        <v>0</v>
      </c>
      <c r="I117" s="310">
        <v>0</v>
      </c>
      <c r="J117" s="371" t="s">
        <v>648</v>
      </c>
      <c r="K117" s="372" t="s">
        <v>366</v>
      </c>
      <c r="L117" s="372" t="s">
        <v>649</v>
      </c>
      <c r="M117" s="307" t="s">
        <v>412</v>
      </c>
      <c r="N117" s="221" t="s">
        <v>138</v>
      </c>
    </row>
    <row r="118" spans="1:14" s="221" customFormat="1" x14ac:dyDescent="0.2">
      <c r="A118" s="303" t="s">
        <v>270</v>
      </c>
      <c r="B118" s="304" t="s">
        <v>432</v>
      </c>
      <c r="C118" s="306">
        <v>0</v>
      </c>
      <c r="D118" s="306">
        <v>0</v>
      </c>
      <c r="E118" s="306">
        <v>0</v>
      </c>
      <c r="F118" s="306">
        <v>0</v>
      </c>
      <c r="G118" s="306">
        <v>0</v>
      </c>
      <c r="H118" s="306">
        <v>0</v>
      </c>
      <c r="I118" s="306">
        <v>0</v>
      </c>
      <c r="J118" s="369" t="s">
        <v>250</v>
      </c>
      <c r="K118" s="370" t="s">
        <v>250</v>
      </c>
      <c r="L118" s="370">
        <v>0</v>
      </c>
      <c r="M118" s="307">
        <v>0</v>
      </c>
      <c r="N118" s="221">
        <v>0</v>
      </c>
    </row>
    <row r="119" spans="1:14" s="223" customFormat="1" x14ac:dyDescent="0.2">
      <c r="A119" s="303" t="s">
        <v>249</v>
      </c>
      <c r="B119" s="304" t="s">
        <v>430</v>
      </c>
      <c r="C119" s="306">
        <v>0</v>
      </c>
      <c r="D119" s="306">
        <v>0</v>
      </c>
      <c r="E119" s="306">
        <v>0</v>
      </c>
      <c r="F119" s="306">
        <v>0</v>
      </c>
      <c r="G119" s="306">
        <v>0</v>
      </c>
      <c r="H119" s="306">
        <v>0</v>
      </c>
      <c r="I119" s="306">
        <v>0</v>
      </c>
      <c r="J119" s="369" t="s">
        <v>250</v>
      </c>
      <c r="K119" s="370" t="s">
        <v>250</v>
      </c>
      <c r="L119" s="370">
        <v>0</v>
      </c>
      <c r="M119" s="307">
        <v>0</v>
      </c>
      <c r="N119" s="221">
        <v>0</v>
      </c>
    </row>
    <row r="120" spans="1:14" s="221" customFormat="1" ht="22.5" x14ac:dyDescent="0.2">
      <c r="A120" s="308">
        <v>1</v>
      </c>
      <c r="B120" s="309" t="s">
        <v>424</v>
      </c>
      <c r="C120" s="310">
        <v>0.04</v>
      </c>
      <c r="D120" s="310">
        <v>0</v>
      </c>
      <c r="E120" s="310">
        <v>0.04</v>
      </c>
      <c r="F120" s="310">
        <v>0</v>
      </c>
      <c r="G120" s="310">
        <v>0</v>
      </c>
      <c r="H120" s="310">
        <v>0</v>
      </c>
      <c r="I120" s="310">
        <v>0</v>
      </c>
      <c r="J120" s="371" t="s">
        <v>650</v>
      </c>
      <c r="K120" s="372" t="s">
        <v>369</v>
      </c>
      <c r="L120" s="372" t="s">
        <v>729</v>
      </c>
      <c r="M120" s="307" t="s">
        <v>412</v>
      </c>
      <c r="N120" s="221" t="s">
        <v>116</v>
      </c>
    </row>
    <row r="121" spans="1:14" s="221" customFormat="1" x14ac:dyDescent="0.2">
      <c r="A121" s="303" t="s">
        <v>313</v>
      </c>
      <c r="B121" s="304" t="s">
        <v>274</v>
      </c>
      <c r="C121" s="306">
        <v>0</v>
      </c>
      <c r="D121" s="306">
        <v>0</v>
      </c>
      <c r="E121" s="306">
        <v>0</v>
      </c>
      <c r="F121" s="306">
        <v>0</v>
      </c>
      <c r="G121" s="306">
        <v>0</v>
      </c>
      <c r="H121" s="306">
        <v>0</v>
      </c>
      <c r="I121" s="306">
        <v>0</v>
      </c>
      <c r="J121" s="369" t="s">
        <v>250</v>
      </c>
      <c r="K121" s="370" t="s">
        <v>250</v>
      </c>
      <c r="L121" s="370">
        <v>0</v>
      </c>
      <c r="M121" s="307">
        <v>0</v>
      </c>
      <c r="N121" s="221">
        <v>0</v>
      </c>
    </row>
    <row r="122" spans="1:14" s="221" customFormat="1" x14ac:dyDescent="0.2">
      <c r="A122" s="303" t="s">
        <v>249</v>
      </c>
      <c r="B122" s="304" t="s">
        <v>430</v>
      </c>
      <c r="C122" s="306">
        <v>0</v>
      </c>
      <c r="D122" s="306">
        <v>0</v>
      </c>
      <c r="E122" s="306">
        <v>0</v>
      </c>
      <c r="F122" s="306">
        <v>0</v>
      </c>
      <c r="G122" s="306">
        <v>0</v>
      </c>
      <c r="H122" s="306">
        <v>0</v>
      </c>
      <c r="I122" s="306">
        <v>0</v>
      </c>
      <c r="J122" s="369" t="s">
        <v>250</v>
      </c>
      <c r="K122" s="370" t="s">
        <v>250</v>
      </c>
      <c r="L122" s="370">
        <v>0</v>
      </c>
      <c r="M122" s="307">
        <v>0</v>
      </c>
      <c r="N122" s="221">
        <v>0</v>
      </c>
    </row>
    <row r="123" spans="1:14" s="221" customFormat="1" x14ac:dyDescent="0.2">
      <c r="A123" s="308">
        <v>1</v>
      </c>
      <c r="B123" s="309" t="s">
        <v>413</v>
      </c>
      <c r="C123" s="310">
        <v>0.12000000000000001</v>
      </c>
      <c r="D123" s="310">
        <v>7.0000000000000007E-2</v>
      </c>
      <c r="E123" s="310">
        <v>0.05</v>
      </c>
      <c r="F123" s="310">
        <v>0</v>
      </c>
      <c r="G123" s="310">
        <v>0</v>
      </c>
      <c r="H123" s="310">
        <v>0</v>
      </c>
      <c r="I123" s="310">
        <v>0</v>
      </c>
      <c r="J123" s="371" t="s">
        <v>639</v>
      </c>
      <c r="K123" s="372" t="s">
        <v>369</v>
      </c>
      <c r="L123" s="372">
        <v>0</v>
      </c>
      <c r="M123" s="307" t="s">
        <v>414</v>
      </c>
      <c r="N123" s="221" t="s">
        <v>109</v>
      </c>
    </row>
    <row r="124" spans="1:14" s="221" customFormat="1" ht="22.5" x14ac:dyDescent="0.2">
      <c r="A124" s="308">
        <v>2</v>
      </c>
      <c r="B124" s="309" t="s">
        <v>415</v>
      </c>
      <c r="C124" s="310">
        <v>0.16</v>
      </c>
      <c r="D124" s="310">
        <v>0.06</v>
      </c>
      <c r="E124" s="310">
        <v>0.1</v>
      </c>
      <c r="F124" s="310">
        <v>0</v>
      </c>
      <c r="G124" s="310">
        <v>0</v>
      </c>
      <c r="H124" s="310">
        <v>0</v>
      </c>
      <c r="I124" s="310">
        <v>0</v>
      </c>
      <c r="J124" s="371" t="s">
        <v>651</v>
      </c>
      <c r="K124" s="372" t="s">
        <v>366</v>
      </c>
      <c r="L124" s="372">
        <v>0</v>
      </c>
      <c r="M124" s="307" t="s">
        <v>414</v>
      </c>
      <c r="N124" s="221" t="s">
        <v>109</v>
      </c>
    </row>
    <row r="125" spans="1:14" s="221" customFormat="1" x14ac:dyDescent="0.2">
      <c r="A125" s="308">
        <v>3</v>
      </c>
      <c r="B125" s="309" t="s">
        <v>416</v>
      </c>
      <c r="C125" s="310">
        <v>0.08</v>
      </c>
      <c r="D125" s="310">
        <v>0.08</v>
      </c>
      <c r="E125" s="310">
        <v>0</v>
      </c>
      <c r="F125" s="310">
        <v>0</v>
      </c>
      <c r="G125" s="310">
        <v>0</v>
      </c>
      <c r="H125" s="310">
        <v>0</v>
      </c>
      <c r="I125" s="310">
        <v>0</v>
      </c>
      <c r="J125" s="371" t="s">
        <v>250</v>
      </c>
      <c r="K125" s="372" t="s">
        <v>386</v>
      </c>
      <c r="L125" s="372">
        <v>0</v>
      </c>
      <c r="M125" s="307" t="s">
        <v>414</v>
      </c>
      <c r="N125" s="221" t="s">
        <v>109</v>
      </c>
    </row>
    <row r="126" spans="1:14" s="221" customFormat="1" x14ac:dyDescent="0.2">
      <c r="A126" s="308">
        <v>4</v>
      </c>
      <c r="B126" s="309" t="s">
        <v>417</v>
      </c>
      <c r="C126" s="310">
        <v>0.1</v>
      </c>
      <c r="D126" s="310">
        <v>0</v>
      </c>
      <c r="E126" s="310">
        <v>0.1</v>
      </c>
      <c r="F126" s="310">
        <v>0</v>
      </c>
      <c r="G126" s="310">
        <v>0</v>
      </c>
      <c r="H126" s="310">
        <v>0</v>
      </c>
      <c r="I126" s="310">
        <v>0</v>
      </c>
      <c r="J126" s="371" t="s">
        <v>652</v>
      </c>
      <c r="K126" s="372" t="s">
        <v>370</v>
      </c>
      <c r="L126" s="372">
        <v>0</v>
      </c>
      <c r="M126" s="307" t="s">
        <v>414</v>
      </c>
      <c r="N126" s="221" t="s">
        <v>109</v>
      </c>
    </row>
    <row r="127" spans="1:14" s="221" customFormat="1" x14ac:dyDescent="0.2">
      <c r="A127" s="308">
        <v>5</v>
      </c>
      <c r="B127" s="309" t="s">
        <v>418</v>
      </c>
      <c r="C127" s="310">
        <v>0.46</v>
      </c>
      <c r="D127" s="310">
        <v>0.34</v>
      </c>
      <c r="E127" s="310">
        <v>0.12</v>
      </c>
      <c r="F127" s="310">
        <v>0</v>
      </c>
      <c r="G127" s="310">
        <v>0</v>
      </c>
      <c r="H127" s="310">
        <v>0</v>
      </c>
      <c r="I127" s="310">
        <v>0</v>
      </c>
      <c r="J127" s="371" t="s">
        <v>653</v>
      </c>
      <c r="K127" s="372" t="s">
        <v>360</v>
      </c>
      <c r="L127" s="372">
        <v>0</v>
      </c>
      <c r="M127" s="307" t="s">
        <v>414</v>
      </c>
      <c r="N127" s="221" t="s">
        <v>109</v>
      </c>
    </row>
    <row r="128" spans="1:14" s="221" customFormat="1" x14ac:dyDescent="0.2">
      <c r="A128" s="308">
        <v>6</v>
      </c>
      <c r="B128" s="309" t="s">
        <v>419</v>
      </c>
      <c r="C128" s="310">
        <v>0.01</v>
      </c>
      <c r="D128" s="310">
        <v>0</v>
      </c>
      <c r="E128" s="310">
        <v>0.01</v>
      </c>
      <c r="F128" s="310">
        <v>0</v>
      </c>
      <c r="G128" s="310">
        <v>0</v>
      </c>
      <c r="H128" s="310">
        <v>0</v>
      </c>
      <c r="I128" s="310">
        <v>0</v>
      </c>
      <c r="J128" s="371" t="s">
        <v>654</v>
      </c>
      <c r="K128" s="372" t="s">
        <v>358</v>
      </c>
      <c r="L128" s="372">
        <v>0</v>
      </c>
      <c r="M128" s="307" t="s">
        <v>414</v>
      </c>
      <c r="N128" s="221" t="s">
        <v>109</v>
      </c>
    </row>
    <row r="129" spans="1:14" s="221" customFormat="1" ht="33.75" x14ac:dyDescent="0.2">
      <c r="A129" s="308">
        <v>7</v>
      </c>
      <c r="B129" s="309" t="s">
        <v>655</v>
      </c>
      <c r="C129" s="310">
        <v>0.47</v>
      </c>
      <c r="D129" s="310">
        <v>0</v>
      </c>
      <c r="E129" s="310">
        <v>0.47</v>
      </c>
      <c r="F129" s="310">
        <v>0</v>
      </c>
      <c r="G129" s="310">
        <v>0</v>
      </c>
      <c r="H129" s="310">
        <v>0</v>
      </c>
      <c r="I129" s="310">
        <v>0</v>
      </c>
      <c r="J129" s="371" t="s">
        <v>656</v>
      </c>
      <c r="K129" s="372" t="s">
        <v>358</v>
      </c>
      <c r="L129" s="372">
        <v>0</v>
      </c>
      <c r="M129" s="307" t="s">
        <v>414</v>
      </c>
      <c r="N129" s="221" t="s">
        <v>109</v>
      </c>
    </row>
    <row r="130" spans="1:14" s="221" customFormat="1" ht="33.75" x14ac:dyDescent="0.2">
      <c r="A130" s="308">
        <v>8</v>
      </c>
      <c r="B130" s="309" t="s">
        <v>657</v>
      </c>
      <c r="C130" s="310">
        <v>0.33</v>
      </c>
      <c r="D130" s="310">
        <v>0</v>
      </c>
      <c r="E130" s="310">
        <v>0.33</v>
      </c>
      <c r="F130" s="310">
        <v>0</v>
      </c>
      <c r="G130" s="310">
        <v>0</v>
      </c>
      <c r="H130" s="310">
        <v>0</v>
      </c>
      <c r="I130" s="310">
        <v>0</v>
      </c>
      <c r="J130" s="371" t="s">
        <v>658</v>
      </c>
      <c r="K130" s="372" t="s">
        <v>366</v>
      </c>
      <c r="L130" s="372">
        <v>0</v>
      </c>
      <c r="M130" s="307" t="s">
        <v>414</v>
      </c>
      <c r="N130" s="221" t="s">
        <v>109</v>
      </c>
    </row>
    <row r="131" spans="1:14" s="221" customFormat="1" ht="45" x14ac:dyDescent="0.2">
      <c r="A131" s="308">
        <v>9</v>
      </c>
      <c r="B131" s="309" t="s">
        <v>659</v>
      </c>
      <c r="C131" s="310">
        <v>0.33</v>
      </c>
      <c r="D131" s="310">
        <v>0</v>
      </c>
      <c r="E131" s="310">
        <v>0.33</v>
      </c>
      <c r="F131" s="310">
        <v>0.05</v>
      </c>
      <c r="G131" s="310">
        <v>0</v>
      </c>
      <c r="H131" s="310">
        <v>0</v>
      </c>
      <c r="I131" s="310">
        <v>0</v>
      </c>
      <c r="J131" s="371" t="s">
        <v>660</v>
      </c>
      <c r="K131" s="372" t="s">
        <v>386</v>
      </c>
      <c r="L131" s="372">
        <v>0</v>
      </c>
      <c r="M131" s="307" t="s">
        <v>414</v>
      </c>
      <c r="N131" s="221" t="s">
        <v>109</v>
      </c>
    </row>
    <row r="132" spans="1:14" s="221" customFormat="1" ht="45" x14ac:dyDescent="0.2">
      <c r="A132" s="308">
        <v>10</v>
      </c>
      <c r="B132" s="309" t="s">
        <v>661</v>
      </c>
      <c r="C132" s="310">
        <v>0.33</v>
      </c>
      <c r="D132" s="310">
        <v>0</v>
      </c>
      <c r="E132" s="310">
        <v>0.33</v>
      </c>
      <c r="F132" s="310">
        <v>0.1</v>
      </c>
      <c r="G132" s="310">
        <v>0</v>
      </c>
      <c r="H132" s="310">
        <v>0</v>
      </c>
      <c r="I132" s="310">
        <v>0</v>
      </c>
      <c r="J132" s="371" t="s">
        <v>662</v>
      </c>
      <c r="K132" s="372" t="s">
        <v>370</v>
      </c>
      <c r="L132" s="372">
        <v>0</v>
      </c>
      <c r="M132" s="307" t="s">
        <v>414</v>
      </c>
      <c r="N132" s="221" t="s">
        <v>109</v>
      </c>
    </row>
    <row r="133" spans="1:14" s="221" customFormat="1" ht="45" x14ac:dyDescent="0.2">
      <c r="A133" s="308">
        <v>11</v>
      </c>
      <c r="B133" s="309" t="s">
        <v>663</v>
      </c>
      <c r="C133" s="310">
        <v>0.34</v>
      </c>
      <c r="D133" s="310">
        <v>0</v>
      </c>
      <c r="E133" s="310">
        <v>0.34</v>
      </c>
      <c r="F133" s="310">
        <v>0</v>
      </c>
      <c r="G133" s="310">
        <v>0</v>
      </c>
      <c r="H133" s="310">
        <v>0</v>
      </c>
      <c r="I133" s="310">
        <v>0</v>
      </c>
      <c r="J133" s="371" t="s">
        <v>664</v>
      </c>
      <c r="K133" s="372" t="s">
        <v>360</v>
      </c>
      <c r="L133" s="372">
        <v>0</v>
      </c>
      <c r="M133" s="307" t="s">
        <v>414</v>
      </c>
      <c r="N133" s="221" t="s">
        <v>109</v>
      </c>
    </row>
    <row r="134" spans="1:14" s="221" customFormat="1" ht="33.75" x14ac:dyDescent="0.2">
      <c r="A134" s="308">
        <v>12</v>
      </c>
      <c r="B134" s="309" t="s">
        <v>665</v>
      </c>
      <c r="C134" s="310">
        <v>0.33</v>
      </c>
      <c r="D134" s="310">
        <v>0</v>
      </c>
      <c r="E134" s="310">
        <v>0.33</v>
      </c>
      <c r="F134" s="310">
        <v>0.02</v>
      </c>
      <c r="G134" s="310">
        <v>0</v>
      </c>
      <c r="H134" s="310">
        <v>0</v>
      </c>
      <c r="I134" s="310">
        <v>0</v>
      </c>
      <c r="J134" s="371" t="s">
        <v>700</v>
      </c>
      <c r="K134" s="372" t="s">
        <v>369</v>
      </c>
      <c r="L134" s="372">
        <v>0</v>
      </c>
      <c r="M134" s="307" t="s">
        <v>414</v>
      </c>
      <c r="N134" s="221" t="s">
        <v>109</v>
      </c>
    </row>
    <row r="135" spans="1:14" s="221" customFormat="1" x14ac:dyDescent="0.2">
      <c r="A135" s="303" t="s">
        <v>314</v>
      </c>
      <c r="B135" s="304" t="s">
        <v>275</v>
      </c>
      <c r="C135" s="306">
        <v>0</v>
      </c>
      <c r="D135" s="306">
        <v>0</v>
      </c>
      <c r="E135" s="306">
        <v>0</v>
      </c>
      <c r="F135" s="306">
        <v>0</v>
      </c>
      <c r="G135" s="306">
        <v>0</v>
      </c>
      <c r="H135" s="306">
        <v>0</v>
      </c>
      <c r="I135" s="306">
        <v>0</v>
      </c>
      <c r="J135" s="369" t="s">
        <v>250</v>
      </c>
      <c r="K135" s="370" t="s">
        <v>250</v>
      </c>
      <c r="L135" s="370">
        <v>0</v>
      </c>
      <c r="M135" s="307">
        <v>0</v>
      </c>
      <c r="N135" s="221">
        <v>0</v>
      </c>
    </row>
    <row r="136" spans="1:14" s="221" customFormat="1" x14ac:dyDescent="0.2">
      <c r="A136" s="303" t="s">
        <v>249</v>
      </c>
      <c r="B136" s="304" t="s">
        <v>430</v>
      </c>
      <c r="C136" s="306">
        <v>0</v>
      </c>
      <c r="D136" s="306">
        <v>0</v>
      </c>
      <c r="E136" s="306">
        <v>0</v>
      </c>
      <c r="F136" s="306">
        <v>0</v>
      </c>
      <c r="G136" s="306">
        <v>0</v>
      </c>
      <c r="H136" s="306">
        <v>0</v>
      </c>
      <c r="I136" s="306">
        <v>0</v>
      </c>
      <c r="J136" s="369" t="s">
        <v>250</v>
      </c>
      <c r="K136" s="370" t="s">
        <v>250</v>
      </c>
      <c r="L136" s="370">
        <v>0</v>
      </c>
      <c r="M136" s="307">
        <v>0</v>
      </c>
      <c r="N136" s="221">
        <v>0</v>
      </c>
    </row>
    <row r="137" spans="1:14" s="221" customFormat="1" ht="33.75" x14ac:dyDescent="0.2">
      <c r="A137" s="308">
        <v>1</v>
      </c>
      <c r="B137" s="309" t="s">
        <v>433</v>
      </c>
      <c r="C137" s="310">
        <v>0.3</v>
      </c>
      <c r="D137" s="310">
        <v>0</v>
      </c>
      <c r="E137" s="310">
        <v>0.3</v>
      </c>
      <c r="F137" s="310">
        <v>0</v>
      </c>
      <c r="G137" s="310">
        <v>0</v>
      </c>
      <c r="H137" s="310">
        <v>0</v>
      </c>
      <c r="I137" s="310">
        <v>0</v>
      </c>
      <c r="J137" s="371" t="s">
        <v>666</v>
      </c>
      <c r="K137" s="372" t="s">
        <v>375</v>
      </c>
      <c r="L137" s="372">
        <v>0</v>
      </c>
      <c r="M137" s="307" t="s">
        <v>414</v>
      </c>
      <c r="N137" s="221" t="s">
        <v>58</v>
      </c>
    </row>
    <row r="138" spans="1:14" s="221" customFormat="1" x14ac:dyDescent="0.2">
      <c r="A138" s="303" t="s">
        <v>446</v>
      </c>
      <c r="B138" s="304" t="s">
        <v>62</v>
      </c>
      <c r="C138" s="306">
        <v>0</v>
      </c>
      <c r="D138" s="306">
        <v>0</v>
      </c>
      <c r="E138" s="306">
        <v>0</v>
      </c>
      <c r="F138" s="306">
        <v>0</v>
      </c>
      <c r="G138" s="306">
        <v>0</v>
      </c>
      <c r="H138" s="306">
        <v>0</v>
      </c>
      <c r="I138" s="306">
        <v>0</v>
      </c>
      <c r="J138" s="369" t="s">
        <v>250</v>
      </c>
      <c r="K138" s="370" t="s">
        <v>250</v>
      </c>
      <c r="L138" s="370">
        <v>0</v>
      </c>
      <c r="M138" s="307">
        <v>0</v>
      </c>
      <c r="N138" s="221">
        <v>0</v>
      </c>
    </row>
    <row r="139" spans="1:14" s="221" customFormat="1" x14ac:dyDescent="0.2">
      <c r="A139" s="303" t="s">
        <v>249</v>
      </c>
      <c r="B139" s="304" t="s">
        <v>430</v>
      </c>
      <c r="C139" s="306">
        <v>0</v>
      </c>
      <c r="D139" s="306">
        <v>0</v>
      </c>
      <c r="E139" s="306">
        <v>0</v>
      </c>
      <c r="F139" s="306">
        <v>0</v>
      </c>
      <c r="G139" s="306">
        <v>0</v>
      </c>
      <c r="H139" s="306">
        <v>0</v>
      </c>
      <c r="I139" s="306">
        <v>0</v>
      </c>
      <c r="J139" s="369" t="s">
        <v>250</v>
      </c>
      <c r="K139" s="370" t="s">
        <v>250</v>
      </c>
      <c r="L139" s="370">
        <v>0</v>
      </c>
      <c r="M139" s="307">
        <v>0</v>
      </c>
      <c r="N139" s="221">
        <v>0</v>
      </c>
    </row>
    <row r="140" spans="1:14" s="221" customFormat="1" ht="22.5" x14ac:dyDescent="0.2">
      <c r="A140" s="308">
        <v>1</v>
      </c>
      <c r="B140" s="309" t="s">
        <v>667</v>
      </c>
      <c r="C140" s="310">
        <v>1.6</v>
      </c>
      <c r="D140" s="310">
        <v>0</v>
      </c>
      <c r="E140" s="310">
        <v>1.6</v>
      </c>
      <c r="F140" s="310">
        <v>0</v>
      </c>
      <c r="G140" s="310">
        <v>1.6</v>
      </c>
      <c r="H140" s="310">
        <v>0</v>
      </c>
      <c r="I140" s="310">
        <v>0</v>
      </c>
      <c r="J140" s="371"/>
      <c r="K140" s="372" t="s">
        <v>366</v>
      </c>
      <c r="L140" s="372">
        <v>0</v>
      </c>
      <c r="M140" s="307" t="s">
        <v>414</v>
      </c>
      <c r="N140" s="221" t="s">
        <v>31</v>
      </c>
    </row>
    <row r="141" spans="1:14" s="221" customFormat="1" ht="22.5" x14ac:dyDescent="0.2">
      <c r="A141" s="308">
        <v>2</v>
      </c>
      <c r="B141" s="309" t="s">
        <v>668</v>
      </c>
      <c r="C141" s="310">
        <v>5.01</v>
      </c>
      <c r="D141" s="310">
        <v>0</v>
      </c>
      <c r="E141" s="310">
        <v>5.01</v>
      </c>
      <c r="F141" s="310">
        <v>0</v>
      </c>
      <c r="G141" s="310">
        <v>5.01</v>
      </c>
      <c r="H141" s="310">
        <v>0</v>
      </c>
      <c r="I141" s="310">
        <v>0</v>
      </c>
      <c r="J141" s="371"/>
      <c r="K141" s="372" t="s">
        <v>358</v>
      </c>
      <c r="L141" s="372">
        <v>0</v>
      </c>
      <c r="M141" s="307" t="s">
        <v>414</v>
      </c>
      <c r="N141" s="221" t="s">
        <v>31</v>
      </c>
    </row>
    <row r="142" spans="1:14" s="221" customFormat="1" ht="22.5" x14ac:dyDescent="0.2">
      <c r="A142" s="308">
        <v>3</v>
      </c>
      <c r="B142" s="309" t="s">
        <v>669</v>
      </c>
      <c r="C142" s="310">
        <v>2.92</v>
      </c>
      <c r="D142" s="310">
        <v>0</v>
      </c>
      <c r="E142" s="310">
        <v>2.92</v>
      </c>
      <c r="F142" s="310">
        <v>0</v>
      </c>
      <c r="G142" s="310">
        <v>2.92</v>
      </c>
      <c r="H142" s="310">
        <v>0</v>
      </c>
      <c r="I142" s="310">
        <v>0</v>
      </c>
      <c r="J142" s="371"/>
      <c r="K142" s="372" t="s">
        <v>358</v>
      </c>
      <c r="L142" s="372">
        <v>0</v>
      </c>
      <c r="M142" s="307" t="s">
        <v>414</v>
      </c>
      <c r="N142" s="221" t="s">
        <v>31</v>
      </c>
    </row>
    <row r="143" spans="1:14" s="221" customFormat="1" x14ac:dyDescent="0.2">
      <c r="A143" s="303" t="s">
        <v>447</v>
      </c>
      <c r="B143" s="304" t="s">
        <v>316</v>
      </c>
      <c r="C143" s="306">
        <v>0</v>
      </c>
      <c r="D143" s="306">
        <v>0</v>
      </c>
      <c r="E143" s="306">
        <v>0</v>
      </c>
      <c r="F143" s="306">
        <v>0</v>
      </c>
      <c r="G143" s="306">
        <v>0</v>
      </c>
      <c r="H143" s="306">
        <v>0</v>
      </c>
      <c r="I143" s="306">
        <v>0</v>
      </c>
      <c r="J143" s="369" t="s">
        <v>250</v>
      </c>
      <c r="K143" s="370" t="s">
        <v>250</v>
      </c>
      <c r="L143" s="370">
        <v>0</v>
      </c>
      <c r="M143" s="307">
        <v>0</v>
      </c>
      <c r="N143" s="221">
        <v>0</v>
      </c>
    </row>
    <row r="144" spans="1:14" s="221" customFormat="1" ht="45" x14ac:dyDescent="0.2">
      <c r="A144" s="308">
        <v>1</v>
      </c>
      <c r="B144" s="309" t="s">
        <v>670</v>
      </c>
      <c r="C144" s="310">
        <v>1007.42</v>
      </c>
      <c r="D144" s="310">
        <v>655.11</v>
      </c>
      <c r="E144" s="310">
        <v>352.30999999999995</v>
      </c>
      <c r="F144" s="310">
        <v>0</v>
      </c>
      <c r="G144" s="310">
        <v>73.08</v>
      </c>
      <c r="H144" s="310">
        <v>0</v>
      </c>
      <c r="I144" s="310">
        <v>0</v>
      </c>
      <c r="J144" s="371" t="s">
        <v>701</v>
      </c>
      <c r="K144" s="372" t="s">
        <v>358</v>
      </c>
      <c r="L144" s="372">
        <v>0</v>
      </c>
      <c r="M144" s="307" t="s">
        <v>434</v>
      </c>
      <c r="N144" s="221" t="s">
        <v>28</v>
      </c>
    </row>
    <row r="145" spans="1:33" s="226" customFormat="1" ht="29.25" customHeight="1" x14ac:dyDescent="0.2">
      <c r="A145" s="308">
        <v>2</v>
      </c>
      <c r="B145" s="309" t="s">
        <v>671</v>
      </c>
      <c r="C145" s="310">
        <v>920.06</v>
      </c>
      <c r="D145" s="310">
        <v>0</v>
      </c>
      <c r="E145" s="310">
        <v>920.06</v>
      </c>
      <c r="F145" s="310">
        <v>0</v>
      </c>
      <c r="G145" s="310">
        <v>309.95</v>
      </c>
      <c r="H145" s="310">
        <v>0</v>
      </c>
      <c r="I145" s="310">
        <v>0</v>
      </c>
      <c r="J145" s="371" t="s">
        <v>702</v>
      </c>
      <c r="K145" s="372" t="s">
        <v>366</v>
      </c>
      <c r="L145" s="372">
        <v>0</v>
      </c>
      <c r="M145" s="307" t="s">
        <v>434</v>
      </c>
      <c r="N145" s="221" t="s">
        <v>28</v>
      </c>
      <c r="O145" s="225"/>
      <c r="P145" s="225"/>
      <c r="Q145" s="225"/>
      <c r="R145" s="225"/>
      <c r="S145" s="225"/>
      <c r="T145" s="225"/>
      <c r="U145" s="225"/>
      <c r="V145" s="225"/>
      <c r="W145" s="225"/>
      <c r="X145" s="225"/>
      <c r="Y145" s="225"/>
      <c r="Z145" s="225"/>
      <c r="AA145" s="225"/>
      <c r="AB145" s="225"/>
      <c r="AC145" s="225"/>
      <c r="AD145" s="225"/>
      <c r="AE145" s="225"/>
      <c r="AF145" s="225"/>
      <c r="AG145" s="225"/>
    </row>
    <row r="146" spans="1:33" s="226" customFormat="1" ht="29.25" customHeight="1" x14ac:dyDescent="0.2">
      <c r="A146" s="308">
        <v>3</v>
      </c>
      <c r="B146" s="309" t="s">
        <v>672</v>
      </c>
      <c r="C146" s="310">
        <v>787.75</v>
      </c>
      <c r="D146" s="310">
        <v>582.41</v>
      </c>
      <c r="E146" s="310">
        <v>205.34000000000003</v>
      </c>
      <c r="F146" s="310">
        <v>0</v>
      </c>
      <c r="G146" s="310">
        <v>0</v>
      </c>
      <c r="H146" s="310">
        <v>0</v>
      </c>
      <c r="I146" s="310">
        <v>0</v>
      </c>
      <c r="J146" s="371" t="s">
        <v>673</v>
      </c>
      <c r="K146" s="372" t="s">
        <v>360</v>
      </c>
      <c r="L146" s="372">
        <v>0</v>
      </c>
      <c r="M146" s="307" t="s">
        <v>434</v>
      </c>
      <c r="N146" s="221" t="s">
        <v>28</v>
      </c>
      <c r="O146" s="225"/>
      <c r="P146" s="225"/>
      <c r="Q146" s="225"/>
      <c r="R146" s="225"/>
      <c r="S146" s="225"/>
      <c r="T146" s="225"/>
      <c r="U146" s="225"/>
      <c r="V146" s="225"/>
      <c r="W146" s="225"/>
      <c r="X146" s="225"/>
      <c r="Y146" s="225"/>
      <c r="Z146" s="225"/>
      <c r="AA146" s="225"/>
      <c r="AB146" s="225"/>
      <c r="AC146" s="225"/>
      <c r="AD146" s="225"/>
      <c r="AE146" s="225"/>
      <c r="AF146" s="225"/>
      <c r="AG146" s="225"/>
    </row>
    <row r="147" spans="1:33" s="226" customFormat="1" ht="29.25" customHeight="1" x14ac:dyDescent="0.2">
      <c r="A147" s="303" t="s">
        <v>674</v>
      </c>
      <c r="B147" s="304" t="s">
        <v>435</v>
      </c>
      <c r="C147" s="306">
        <v>0</v>
      </c>
      <c r="D147" s="306">
        <v>0</v>
      </c>
      <c r="E147" s="306">
        <v>0</v>
      </c>
      <c r="F147" s="306">
        <v>0</v>
      </c>
      <c r="G147" s="306">
        <v>0</v>
      </c>
      <c r="H147" s="306">
        <v>0</v>
      </c>
      <c r="I147" s="306">
        <v>0</v>
      </c>
      <c r="J147" s="369" t="s">
        <v>250</v>
      </c>
      <c r="K147" s="370" t="s">
        <v>250</v>
      </c>
      <c r="L147" s="370">
        <v>0</v>
      </c>
      <c r="M147" s="307">
        <v>0</v>
      </c>
      <c r="N147" s="221">
        <v>0</v>
      </c>
      <c r="O147" s="225"/>
      <c r="P147" s="225"/>
      <c r="Q147" s="225"/>
      <c r="R147" s="225"/>
      <c r="S147" s="225"/>
      <c r="T147" s="225"/>
      <c r="U147" s="225"/>
      <c r="V147" s="225"/>
      <c r="W147" s="225"/>
      <c r="X147" s="225"/>
      <c r="Y147" s="225"/>
      <c r="Z147" s="225"/>
      <c r="AA147" s="225"/>
      <c r="AB147" s="225"/>
      <c r="AC147" s="225"/>
      <c r="AD147" s="225"/>
      <c r="AE147" s="225"/>
      <c r="AF147" s="225"/>
      <c r="AG147" s="225"/>
    </row>
    <row r="148" spans="1:33" s="226" customFormat="1" ht="29.25" customHeight="1" x14ac:dyDescent="0.2">
      <c r="A148" s="308">
        <v>1</v>
      </c>
      <c r="B148" s="309" t="s">
        <v>436</v>
      </c>
      <c r="C148" s="310">
        <v>0.15</v>
      </c>
      <c r="D148" s="310">
        <v>0</v>
      </c>
      <c r="E148" s="310">
        <v>0.15</v>
      </c>
      <c r="F148" s="310">
        <v>0</v>
      </c>
      <c r="G148" s="310">
        <v>0</v>
      </c>
      <c r="H148" s="310">
        <v>0</v>
      </c>
      <c r="I148" s="310">
        <v>0</v>
      </c>
      <c r="J148" s="371" t="s">
        <v>675</v>
      </c>
      <c r="K148" s="372" t="s">
        <v>386</v>
      </c>
      <c r="L148" s="372">
        <v>0</v>
      </c>
      <c r="M148" s="307" t="s">
        <v>414</v>
      </c>
      <c r="N148" s="221" t="s">
        <v>100</v>
      </c>
      <c r="O148" s="225"/>
      <c r="P148" s="225"/>
      <c r="Q148" s="225"/>
      <c r="R148" s="225"/>
      <c r="S148" s="225"/>
      <c r="T148" s="225"/>
      <c r="U148" s="225"/>
      <c r="V148" s="225"/>
      <c r="W148" s="225"/>
      <c r="X148" s="225"/>
      <c r="Y148" s="225"/>
      <c r="Z148" s="225"/>
      <c r="AA148" s="225"/>
      <c r="AB148" s="225"/>
      <c r="AC148" s="225"/>
      <c r="AD148" s="225"/>
      <c r="AE148" s="225"/>
      <c r="AF148" s="225"/>
      <c r="AG148" s="225"/>
    </row>
    <row r="149" spans="1:33" s="226" customFormat="1" ht="29.25" customHeight="1" x14ac:dyDescent="0.2">
      <c r="A149" s="303" t="s">
        <v>437</v>
      </c>
      <c r="B149" s="304" t="s">
        <v>276</v>
      </c>
      <c r="C149" s="306">
        <v>0</v>
      </c>
      <c r="D149" s="306">
        <v>0</v>
      </c>
      <c r="E149" s="306">
        <v>0</v>
      </c>
      <c r="F149" s="306">
        <v>0</v>
      </c>
      <c r="G149" s="306">
        <v>0</v>
      </c>
      <c r="H149" s="306">
        <v>0</v>
      </c>
      <c r="I149" s="306">
        <v>0</v>
      </c>
      <c r="J149" s="369" t="s">
        <v>250</v>
      </c>
      <c r="K149" s="370">
        <v>0</v>
      </c>
      <c r="L149" s="370">
        <v>0</v>
      </c>
      <c r="M149" s="307">
        <v>0</v>
      </c>
      <c r="N149" s="221">
        <v>0</v>
      </c>
      <c r="O149" s="225"/>
      <c r="P149" s="225"/>
      <c r="Q149" s="225"/>
      <c r="R149" s="225"/>
      <c r="S149" s="225"/>
      <c r="T149" s="225"/>
      <c r="U149" s="225"/>
      <c r="V149" s="225"/>
      <c r="W149" s="225"/>
      <c r="X149" s="225"/>
      <c r="Y149" s="225"/>
      <c r="Z149" s="225"/>
      <c r="AA149" s="225"/>
      <c r="AB149" s="225"/>
      <c r="AC149" s="225"/>
      <c r="AD149" s="225"/>
      <c r="AE149" s="225"/>
      <c r="AF149" s="225"/>
      <c r="AG149" s="225"/>
    </row>
    <row r="150" spans="1:33" s="226" customFormat="1" ht="29.25" customHeight="1" x14ac:dyDescent="0.2">
      <c r="A150" s="303" t="s">
        <v>143</v>
      </c>
      <c r="B150" s="304" t="s">
        <v>81</v>
      </c>
      <c r="C150" s="306">
        <v>0</v>
      </c>
      <c r="D150" s="306">
        <v>0</v>
      </c>
      <c r="E150" s="306">
        <v>0</v>
      </c>
      <c r="F150" s="306">
        <v>0</v>
      </c>
      <c r="G150" s="306">
        <v>0</v>
      </c>
      <c r="H150" s="306">
        <v>0</v>
      </c>
      <c r="I150" s="306">
        <v>0</v>
      </c>
      <c r="J150" s="369" t="s">
        <v>250</v>
      </c>
      <c r="K150" s="370">
        <v>0</v>
      </c>
      <c r="L150" s="370">
        <v>0</v>
      </c>
      <c r="M150" s="307">
        <v>0</v>
      </c>
      <c r="N150" s="221">
        <v>0</v>
      </c>
      <c r="O150" s="225"/>
      <c r="P150" s="225"/>
      <c r="Q150" s="225"/>
      <c r="R150" s="225"/>
      <c r="S150" s="225"/>
      <c r="T150" s="225"/>
      <c r="U150" s="225"/>
      <c r="V150" s="225"/>
      <c r="W150" s="225"/>
      <c r="X150" s="225"/>
      <c r="Y150" s="225"/>
      <c r="Z150" s="225"/>
      <c r="AA150" s="225"/>
      <c r="AB150" s="225"/>
      <c r="AC150" s="225"/>
      <c r="AD150" s="225"/>
      <c r="AE150" s="225"/>
      <c r="AF150" s="225"/>
      <c r="AG150" s="225"/>
    </row>
    <row r="151" spans="1:33" s="226" customFormat="1" ht="29.25" customHeight="1" x14ac:dyDescent="0.2">
      <c r="A151" s="303" t="s">
        <v>249</v>
      </c>
      <c r="B151" s="304" t="s">
        <v>430</v>
      </c>
      <c r="C151" s="306">
        <v>0</v>
      </c>
      <c r="D151" s="306">
        <v>0</v>
      </c>
      <c r="E151" s="306">
        <v>0</v>
      </c>
      <c r="F151" s="306">
        <v>0</v>
      </c>
      <c r="G151" s="306">
        <v>0</v>
      </c>
      <c r="H151" s="306">
        <v>0</v>
      </c>
      <c r="I151" s="306">
        <v>0</v>
      </c>
      <c r="J151" s="369" t="s">
        <v>250</v>
      </c>
      <c r="K151" s="370" t="s">
        <v>250</v>
      </c>
      <c r="L151" s="370">
        <v>0</v>
      </c>
      <c r="M151" s="307">
        <v>0</v>
      </c>
      <c r="N151" s="221">
        <v>0</v>
      </c>
      <c r="O151" s="225"/>
      <c r="P151" s="225"/>
      <c r="Q151" s="225"/>
      <c r="R151" s="225"/>
      <c r="S151" s="225"/>
      <c r="T151" s="225"/>
      <c r="U151" s="225"/>
      <c r="V151" s="225"/>
      <c r="W151" s="225"/>
      <c r="X151" s="225"/>
      <c r="Y151" s="225"/>
      <c r="Z151" s="225"/>
      <c r="AA151" s="225"/>
      <c r="AB151" s="225"/>
      <c r="AC151" s="225"/>
      <c r="AD151" s="225"/>
      <c r="AE151" s="225"/>
      <c r="AF151" s="225"/>
      <c r="AG151" s="225"/>
    </row>
    <row r="152" spans="1:33" s="226" customFormat="1" ht="29.25" customHeight="1" x14ac:dyDescent="0.2">
      <c r="A152" s="308">
        <v>1</v>
      </c>
      <c r="B152" s="309" t="s">
        <v>443</v>
      </c>
      <c r="C152" s="310">
        <v>0.19</v>
      </c>
      <c r="D152" s="310">
        <v>0</v>
      </c>
      <c r="E152" s="310">
        <v>0.19</v>
      </c>
      <c r="F152" s="310">
        <v>0</v>
      </c>
      <c r="G152" s="310">
        <v>0</v>
      </c>
      <c r="H152" s="310">
        <v>0</v>
      </c>
      <c r="I152" s="310">
        <v>0</v>
      </c>
      <c r="J152" s="371" t="s">
        <v>676</v>
      </c>
      <c r="K152" s="372" t="s">
        <v>370</v>
      </c>
      <c r="L152" s="372" t="s">
        <v>735</v>
      </c>
      <c r="M152" s="307" t="s">
        <v>444</v>
      </c>
      <c r="N152" s="221" t="s">
        <v>108</v>
      </c>
      <c r="O152" s="225"/>
      <c r="P152" s="225"/>
      <c r="Q152" s="225"/>
      <c r="R152" s="225"/>
      <c r="S152" s="225"/>
      <c r="T152" s="225"/>
      <c r="U152" s="225"/>
      <c r="V152" s="225"/>
      <c r="W152" s="225"/>
      <c r="X152" s="225"/>
      <c r="Y152" s="225"/>
      <c r="Z152" s="225"/>
      <c r="AA152" s="225"/>
      <c r="AB152" s="225"/>
      <c r="AC152" s="225"/>
      <c r="AD152" s="225"/>
      <c r="AE152" s="225"/>
      <c r="AF152" s="225"/>
      <c r="AG152" s="225"/>
    </row>
    <row r="153" spans="1:33" s="226" customFormat="1" ht="29.25" customHeight="1" x14ac:dyDescent="0.2">
      <c r="A153" s="308">
        <v>2</v>
      </c>
      <c r="B153" s="309" t="s">
        <v>488</v>
      </c>
      <c r="C153" s="310">
        <v>0.28000000000000003</v>
      </c>
      <c r="D153" s="310">
        <v>0</v>
      </c>
      <c r="E153" s="310">
        <v>0.28000000000000003</v>
      </c>
      <c r="F153" s="310">
        <v>0</v>
      </c>
      <c r="G153" s="310">
        <v>0</v>
      </c>
      <c r="H153" s="310">
        <v>0</v>
      </c>
      <c r="I153" s="310">
        <v>0</v>
      </c>
      <c r="J153" s="371" t="s">
        <v>677</v>
      </c>
      <c r="K153" s="372" t="s">
        <v>370</v>
      </c>
      <c r="L153" s="372" t="s">
        <v>736</v>
      </c>
      <c r="M153" s="307" t="s">
        <v>484</v>
      </c>
      <c r="N153" s="221" t="s">
        <v>108</v>
      </c>
      <c r="O153" s="225"/>
      <c r="P153" s="225"/>
      <c r="Q153" s="225"/>
      <c r="R153" s="225"/>
      <c r="S153" s="225"/>
      <c r="T153" s="225"/>
      <c r="U153" s="225"/>
      <c r="V153" s="225"/>
      <c r="W153" s="225"/>
      <c r="X153" s="225"/>
      <c r="Y153" s="225"/>
      <c r="Z153" s="225"/>
      <c r="AA153" s="225"/>
      <c r="AB153" s="225"/>
      <c r="AC153" s="225"/>
      <c r="AD153" s="225"/>
      <c r="AE153" s="225"/>
      <c r="AF153" s="225"/>
      <c r="AG153" s="225"/>
    </row>
    <row r="154" spans="1:33" s="226" customFormat="1" ht="29.25" customHeight="1" x14ac:dyDescent="0.2">
      <c r="A154" s="303" t="s">
        <v>144</v>
      </c>
      <c r="B154" s="304" t="s">
        <v>274</v>
      </c>
      <c r="C154" s="306">
        <v>0</v>
      </c>
      <c r="D154" s="306">
        <v>0</v>
      </c>
      <c r="E154" s="306">
        <v>0</v>
      </c>
      <c r="F154" s="306">
        <v>0</v>
      </c>
      <c r="G154" s="306">
        <v>0</v>
      </c>
      <c r="H154" s="306">
        <v>0</v>
      </c>
      <c r="I154" s="306">
        <v>0</v>
      </c>
      <c r="J154" s="369" t="s">
        <v>250</v>
      </c>
      <c r="K154" s="370">
        <v>0</v>
      </c>
      <c r="L154" s="370">
        <v>0</v>
      </c>
      <c r="M154" s="307">
        <v>0</v>
      </c>
      <c r="N154" s="221">
        <v>0</v>
      </c>
      <c r="O154" s="225"/>
      <c r="P154" s="225"/>
      <c r="Q154" s="225"/>
      <c r="R154" s="225"/>
      <c r="S154" s="225"/>
      <c r="T154" s="225"/>
      <c r="U154" s="225"/>
      <c r="V154" s="225"/>
      <c r="W154" s="225"/>
      <c r="X154" s="225"/>
      <c r="Y154" s="225"/>
      <c r="Z154" s="225"/>
      <c r="AA154" s="225"/>
      <c r="AB154" s="225"/>
      <c r="AC154" s="225"/>
      <c r="AD154" s="225"/>
      <c r="AE154" s="225"/>
      <c r="AF154" s="225"/>
      <c r="AG154" s="225"/>
    </row>
    <row r="155" spans="1:33" s="226" customFormat="1" ht="29.25" customHeight="1" x14ac:dyDescent="0.2">
      <c r="A155" s="303" t="s">
        <v>249</v>
      </c>
      <c r="B155" s="304" t="s">
        <v>430</v>
      </c>
      <c r="C155" s="306">
        <v>0</v>
      </c>
      <c r="D155" s="306">
        <v>0</v>
      </c>
      <c r="E155" s="306">
        <v>0</v>
      </c>
      <c r="F155" s="306">
        <v>0</v>
      </c>
      <c r="G155" s="306">
        <v>0</v>
      </c>
      <c r="H155" s="306">
        <v>0</v>
      </c>
      <c r="I155" s="306">
        <v>0</v>
      </c>
      <c r="J155" s="369" t="s">
        <v>250</v>
      </c>
      <c r="K155" s="370" t="s">
        <v>250</v>
      </c>
      <c r="L155" s="370">
        <v>0</v>
      </c>
      <c r="M155" s="307">
        <v>0</v>
      </c>
      <c r="N155" s="221">
        <v>0</v>
      </c>
      <c r="O155" s="225"/>
      <c r="P155" s="225"/>
      <c r="Q155" s="225"/>
      <c r="R155" s="225"/>
      <c r="S155" s="225"/>
      <c r="T155" s="225"/>
      <c r="U155" s="225"/>
      <c r="V155" s="225"/>
      <c r="W155" s="225"/>
      <c r="X155" s="225"/>
      <c r="Y155" s="225"/>
      <c r="Z155" s="225"/>
      <c r="AA155" s="225"/>
      <c r="AB155" s="225"/>
      <c r="AC155" s="225"/>
      <c r="AD155" s="225"/>
      <c r="AE155" s="225"/>
      <c r="AF155" s="225"/>
      <c r="AG155" s="225"/>
    </row>
    <row r="156" spans="1:33" s="226" customFormat="1" ht="29.25" customHeight="1" x14ac:dyDescent="0.2">
      <c r="A156" s="308">
        <v>1</v>
      </c>
      <c r="B156" s="309" t="s">
        <v>448</v>
      </c>
      <c r="C156" s="310">
        <v>7.0000000000000007E-2</v>
      </c>
      <c r="D156" s="310">
        <v>0</v>
      </c>
      <c r="E156" s="310">
        <v>7.0000000000000007E-2</v>
      </c>
      <c r="F156" s="310">
        <v>0</v>
      </c>
      <c r="G156" s="310">
        <v>0</v>
      </c>
      <c r="H156" s="310">
        <v>0</v>
      </c>
      <c r="I156" s="310">
        <v>0</v>
      </c>
      <c r="J156" s="371" t="s">
        <v>678</v>
      </c>
      <c r="K156" s="372" t="s">
        <v>370</v>
      </c>
      <c r="L156" s="372" t="s">
        <v>679</v>
      </c>
      <c r="M156" s="307" t="s">
        <v>421</v>
      </c>
      <c r="N156" s="221" t="s">
        <v>109</v>
      </c>
      <c r="O156" s="225"/>
      <c r="P156" s="225"/>
      <c r="Q156" s="225"/>
      <c r="R156" s="225"/>
      <c r="S156" s="225"/>
      <c r="T156" s="225"/>
      <c r="U156" s="225"/>
      <c r="V156" s="225"/>
      <c r="W156" s="225"/>
      <c r="X156" s="225"/>
      <c r="Y156" s="225"/>
      <c r="Z156" s="225"/>
      <c r="AA156" s="225"/>
      <c r="AB156" s="225"/>
      <c r="AC156" s="225"/>
      <c r="AD156" s="225"/>
      <c r="AE156" s="225"/>
      <c r="AF156" s="225"/>
      <c r="AG156" s="225"/>
    </row>
    <row r="157" spans="1:33" s="226" customFormat="1" ht="29.25" customHeight="1" x14ac:dyDescent="0.2">
      <c r="A157" s="303" t="s">
        <v>249</v>
      </c>
      <c r="B157" s="304" t="s">
        <v>431</v>
      </c>
      <c r="C157" s="306">
        <v>0</v>
      </c>
      <c r="D157" s="306">
        <v>0</v>
      </c>
      <c r="E157" s="306">
        <v>0</v>
      </c>
      <c r="F157" s="306">
        <v>0</v>
      </c>
      <c r="G157" s="306">
        <v>0</v>
      </c>
      <c r="H157" s="306">
        <v>0</v>
      </c>
      <c r="I157" s="306">
        <v>0</v>
      </c>
      <c r="J157" s="369" t="s">
        <v>250</v>
      </c>
      <c r="K157" s="370" t="s">
        <v>250</v>
      </c>
      <c r="L157" s="370">
        <v>0</v>
      </c>
      <c r="M157" s="307">
        <v>0</v>
      </c>
      <c r="N157" s="221">
        <v>0</v>
      </c>
      <c r="O157" s="225"/>
      <c r="P157" s="225"/>
      <c r="Q157" s="225"/>
      <c r="R157" s="225"/>
      <c r="S157" s="225"/>
      <c r="T157" s="225"/>
      <c r="U157" s="225"/>
      <c r="V157" s="225"/>
      <c r="W157" s="225"/>
      <c r="X157" s="225"/>
      <c r="Y157" s="225"/>
      <c r="Z157" s="225"/>
      <c r="AA157" s="225"/>
      <c r="AB157" s="225"/>
      <c r="AC157" s="225"/>
      <c r="AD157" s="225"/>
      <c r="AE157" s="225"/>
      <c r="AF157" s="225"/>
      <c r="AG157" s="225"/>
    </row>
    <row r="158" spans="1:33" s="222" customFormat="1" ht="45" x14ac:dyDescent="0.2">
      <c r="A158" s="308">
        <v>1</v>
      </c>
      <c r="B158" s="309" t="s">
        <v>485</v>
      </c>
      <c r="C158" s="310">
        <v>0.12</v>
      </c>
      <c r="D158" s="310">
        <v>0</v>
      </c>
      <c r="E158" s="310">
        <v>0.12</v>
      </c>
      <c r="F158" s="310">
        <v>0</v>
      </c>
      <c r="G158" s="310">
        <v>0</v>
      </c>
      <c r="H158" s="310">
        <v>0</v>
      </c>
      <c r="I158" s="310">
        <v>0</v>
      </c>
      <c r="J158" s="371" t="s">
        <v>680</v>
      </c>
      <c r="K158" s="372" t="s">
        <v>358</v>
      </c>
      <c r="L158" s="372" t="s">
        <v>733</v>
      </c>
      <c r="M158" s="307" t="s">
        <v>486</v>
      </c>
      <c r="N158" s="221" t="s">
        <v>109</v>
      </c>
      <c r="O158" s="221"/>
      <c r="P158" s="221"/>
      <c r="Q158" s="221"/>
      <c r="R158" s="221"/>
      <c r="S158" s="221"/>
      <c r="T158" s="221"/>
      <c r="U158" s="221"/>
      <c r="V158" s="221"/>
      <c r="W158" s="221"/>
      <c r="X158" s="221"/>
      <c r="Y158" s="221"/>
      <c r="Z158" s="221"/>
      <c r="AA158" s="221"/>
      <c r="AB158" s="221"/>
      <c r="AC158" s="221"/>
      <c r="AD158" s="221"/>
      <c r="AE158" s="221"/>
      <c r="AF158" s="221"/>
      <c r="AG158" s="221"/>
    </row>
    <row r="159" spans="1:33" s="222" customFormat="1" x14ac:dyDescent="0.2">
      <c r="A159" s="303" t="s">
        <v>252</v>
      </c>
      <c r="B159" s="304" t="s">
        <v>62</v>
      </c>
      <c r="C159" s="306">
        <v>0</v>
      </c>
      <c r="D159" s="306">
        <v>0</v>
      </c>
      <c r="E159" s="306">
        <v>0</v>
      </c>
      <c r="F159" s="306">
        <v>0</v>
      </c>
      <c r="G159" s="306">
        <v>0</v>
      </c>
      <c r="H159" s="306">
        <v>0</v>
      </c>
      <c r="I159" s="306">
        <v>0</v>
      </c>
      <c r="J159" s="369" t="s">
        <v>250</v>
      </c>
      <c r="K159" s="370">
        <v>0</v>
      </c>
      <c r="L159" s="370">
        <v>0</v>
      </c>
      <c r="M159" s="307">
        <v>0</v>
      </c>
      <c r="N159" s="221">
        <v>0</v>
      </c>
      <c r="O159" s="221"/>
      <c r="P159" s="221"/>
      <c r="Q159" s="221"/>
      <c r="R159" s="221"/>
      <c r="S159" s="221"/>
      <c r="T159" s="221"/>
      <c r="U159" s="221"/>
      <c r="V159" s="221"/>
      <c r="W159" s="221"/>
      <c r="X159" s="221"/>
      <c r="Y159" s="221"/>
      <c r="Z159" s="221"/>
      <c r="AA159" s="221"/>
      <c r="AB159" s="221"/>
      <c r="AC159" s="221"/>
      <c r="AD159" s="221"/>
      <c r="AE159" s="221"/>
      <c r="AF159" s="221"/>
      <c r="AG159" s="221"/>
    </row>
    <row r="160" spans="1:33" s="222" customFormat="1" x14ac:dyDescent="0.2">
      <c r="A160" s="303" t="s">
        <v>249</v>
      </c>
      <c r="B160" s="304" t="s">
        <v>431</v>
      </c>
      <c r="C160" s="306">
        <v>0</v>
      </c>
      <c r="D160" s="306">
        <v>0</v>
      </c>
      <c r="E160" s="306">
        <v>0</v>
      </c>
      <c r="F160" s="306">
        <v>0</v>
      </c>
      <c r="G160" s="306">
        <v>0</v>
      </c>
      <c r="H160" s="306">
        <v>0</v>
      </c>
      <c r="I160" s="306">
        <v>0</v>
      </c>
      <c r="J160" s="369" t="s">
        <v>250</v>
      </c>
      <c r="K160" s="370" t="s">
        <v>250</v>
      </c>
      <c r="L160" s="370">
        <v>0</v>
      </c>
      <c r="M160" s="307">
        <v>0</v>
      </c>
      <c r="N160" s="221">
        <v>0</v>
      </c>
      <c r="O160" s="221"/>
      <c r="P160" s="221"/>
      <c r="Q160" s="221"/>
      <c r="R160" s="221"/>
      <c r="S160" s="221"/>
      <c r="T160" s="221"/>
      <c r="U160" s="221"/>
      <c r="V160" s="221"/>
      <c r="W160" s="221"/>
      <c r="X160" s="221"/>
      <c r="Y160" s="221"/>
      <c r="Z160" s="221"/>
      <c r="AA160" s="221"/>
      <c r="AB160" s="221"/>
      <c r="AC160" s="221"/>
      <c r="AD160" s="221"/>
      <c r="AE160" s="221"/>
      <c r="AF160" s="221"/>
      <c r="AG160" s="221"/>
    </row>
    <row r="161" spans="1:33" s="222" customFormat="1" ht="78.75" x14ac:dyDescent="0.2">
      <c r="A161" s="308">
        <v>1</v>
      </c>
      <c r="B161" s="309" t="s">
        <v>491</v>
      </c>
      <c r="C161" s="310">
        <v>25.49</v>
      </c>
      <c r="D161" s="310">
        <v>11.69</v>
      </c>
      <c r="E161" s="310">
        <v>13.799999999999999</v>
      </c>
      <c r="F161" s="310">
        <v>0</v>
      </c>
      <c r="G161" s="310">
        <v>0</v>
      </c>
      <c r="H161" s="310">
        <v>0</v>
      </c>
      <c r="I161" s="310">
        <v>0</v>
      </c>
      <c r="J161" s="371" t="s">
        <v>681</v>
      </c>
      <c r="K161" s="372" t="s">
        <v>358</v>
      </c>
      <c r="L161" s="372" t="s">
        <v>734</v>
      </c>
      <c r="M161" s="307" t="s">
        <v>486</v>
      </c>
      <c r="N161" s="221" t="s">
        <v>31</v>
      </c>
      <c r="O161" s="221"/>
      <c r="P161" s="221"/>
      <c r="Q161" s="221"/>
      <c r="R161" s="221"/>
      <c r="S161" s="221"/>
      <c r="T161" s="221"/>
      <c r="U161" s="221"/>
      <c r="V161" s="221"/>
      <c r="W161" s="221"/>
      <c r="X161" s="221"/>
      <c r="Y161" s="221"/>
      <c r="Z161" s="221"/>
      <c r="AA161" s="221"/>
      <c r="AB161" s="221"/>
      <c r="AC161" s="221"/>
      <c r="AD161" s="221"/>
      <c r="AE161" s="221"/>
      <c r="AF161" s="221"/>
      <c r="AG161" s="221"/>
    </row>
    <row r="162" spans="1:33" s="222" customFormat="1" ht="33.75" x14ac:dyDescent="0.2">
      <c r="A162" s="308">
        <v>2</v>
      </c>
      <c r="B162" s="309" t="s">
        <v>492</v>
      </c>
      <c r="C162" s="310">
        <v>1.05</v>
      </c>
      <c r="D162" s="310">
        <v>1.05</v>
      </c>
      <c r="E162" s="310">
        <v>0</v>
      </c>
      <c r="F162" s="310">
        <v>0</v>
      </c>
      <c r="G162" s="310">
        <v>0</v>
      </c>
      <c r="H162" s="310">
        <v>0</v>
      </c>
      <c r="I162" s="310">
        <v>0</v>
      </c>
      <c r="J162" s="371" t="s">
        <v>250</v>
      </c>
      <c r="K162" s="372" t="s">
        <v>370</v>
      </c>
      <c r="L162" s="372" t="s">
        <v>732</v>
      </c>
      <c r="M162" s="307">
        <v>0</v>
      </c>
      <c r="N162" s="221" t="s">
        <v>31</v>
      </c>
      <c r="O162" s="221"/>
      <c r="P162" s="221"/>
      <c r="Q162" s="221"/>
      <c r="R162" s="221"/>
      <c r="S162" s="221"/>
      <c r="T162" s="221"/>
      <c r="U162" s="221"/>
      <c r="V162" s="221"/>
      <c r="W162" s="221"/>
      <c r="X162" s="221"/>
      <c r="Y162" s="221"/>
      <c r="Z162" s="221"/>
      <c r="AA162" s="221"/>
      <c r="AB162" s="221"/>
      <c r="AC162" s="221"/>
      <c r="AD162" s="221"/>
      <c r="AE162" s="221"/>
      <c r="AF162" s="221"/>
      <c r="AG162" s="221"/>
    </row>
    <row r="163" spans="1:33" s="222" customFormat="1" ht="30.75" customHeight="1" x14ac:dyDescent="0.2">
      <c r="A163" s="308">
        <v>3</v>
      </c>
      <c r="B163" s="309" t="s">
        <v>493</v>
      </c>
      <c r="C163" s="310">
        <v>2.0499999999999998</v>
      </c>
      <c r="D163" s="310">
        <v>2.0499999999999998</v>
      </c>
      <c r="E163" s="310">
        <v>0</v>
      </c>
      <c r="F163" s="310">
        <v>0</v>
      </c>
      <c r="G163" s="310">
        <v>0</v>
      </c>
      <c r="H163" s="310">
        <v>0</v>
      </c>
      <c r="I163" s="310">
        <v>0</v>
      </c>
      <c r="J163" s="371" t="s">
        <v>250</v>
      </c>
      <c r="K163" s="372" t="s">
        <v>386</v>
      </c>
      <c r="L163" s="372" t="s">
        <v>731</v>
      </c>
      <c r="M163" s="307" t="s">
        <v>494</v>
      </c>
      <c r="N163" s="221" t="s">
        <v>31</v>
      </c>
      <c r="O163" s="221"/>
      <c r="P163" s="221"/>
      <c r="Q163" s="221"/>
      <c r="R163" s="221"/>
      <c r="S163" s="221"/>
      <c r="T163" s="221"/>
      <c r="U163" s="221"/>
      <c r="V163" s="221"/>
      <c r="W163" s="221"/>
      <c r="X163" s="221"/>
      <c r="Y163" s="221"/>
      <c r="Z163" s="221"/>
      <c r="AA163" s="221"/>
      <c r="AB163" s="221"/>
      <c r="AC163" s="221"/>
      <c r="AD163" s="221"/>
      <c r="AE163" s="221"/>
      <c r="AF163" s="221"/>
      <c r="AG163" s="221"/>
    </row>
    <row r="164" spans="1:33" s="222" customFormat="1" x14ac:dyDescent="0.2">
      <c r="A164" s="303" t="s">
        <v>253</v>
      </c>
      <c r="B164" s="304" t="s">
        <v>63</v>
      </c>
      <c r="C164" s="306">
        <v>0</v>
      </c>
      <c r="D164" s="306">
        <v>0</v>
      </c>
      <c r="E164" s="306">
        <v>0</v>
      </c>
      <c r="F164" s="306">
        <v>0</v>
      </c>
      <c r="G164" s="306">
        <v>0</v>
      </c>
      <c r="H164" s="306">
        <v>0</v>
      </c>
      <c r="I164" s="306">
        <v>0</v>
      </c>
      <c r="J164" s="369" t="s">
        <v>250</v>
      </c>
      <c r="K164" s="370">
        <v>0</v>
      </c>
      <c r="L164" s="370">
        <v>0</v>
      </c>
      <c r="M164" s="307">
        <v>0</v>
      </c>
      <c r="N164" s="221">
        <v>0</v>
      </c>
      <c r="O164" s="221"/>
      <c r="P164" s="221"/>
      <c r="Q164" s="221"/>
      <c r="R164" s="221"/>
      <c r="S164" s="221"/>
      <c r="T164" s="221"/>
      <c r="U164" s="221"/>
      <c r="V164" s="221"/>
      <c r="W164" s="221"/>
      <c r="X164" s="221"/>
      <c r="Y164" s="221"/>
      <c r="Z164" s="221"/>
      <c r="AA164" s="221"/>
      <c r="AB164" s="221"/>
      <c r="AC164" s="221"/>
      <c r="AD164" s="221"/>
      <c r="AE164" s="221"/>
      <c r="AF164" s="221"/>
      <c r="AG164" s="221"/>
    </row>
    <row r="165" spans="1:33" s="222" customFormat="1" x14ac:dyDescent="0.2">
      <c r="A165" s="303" t="s">
        <v>249</v>
      </c>
      <c r="B165" s="304" t="s">
        <v>431</v>
      </c>
      <c r="C165" s="306">
        <v>0</v>
      </c>
      <c r="D165" s="306">
        <v>0</v>
      </c>
      <c r="E165" s="306">
        <v>0</v>
      </c>
      <c r="F165" s="306">
        <v>0</v>
      </c>
      <c r="G165" s="306">
        <v>0</v>
      </c>
      <c r="H165" s="306">
        <v>0</v>
      </c>
      <c r="I165" s="306">
        <v>0</v>
      </c>
      <c r="J165" s="369" t="s">
        <v>250</v>
      </c>
      <c r="K165" s="370" t="s">
        <v>250</v>
      </c>
      <c r="L165" s="370">
        <v>0</v>
      </c>
      <c r="M165" s="307">
        <v>0</v>
      </c>
      <c r="N165" s="221">
        <v>0</v>
      </c>
      <c r="O165" s="221"/>
      <c r="P165" s="221"/>
      <c r="Q165" s="221"/>
      <c r="R165" s="221"/>
      <c r="S165" s="221"/>
      <c r="T165" s="221"/>
      <c r="U165" s="221"/>
      <c r="V165" s="221"/>
      <c r="W165" s="221"/>
      <c r="X165" s="221"/>
      <c r="Y165" s="221"/>
      <c r="Z165" s="221"/>
      <c r="AA165" s="221"/>
      <c r="AB165" s="221"/>
      <c r="AC165" s="221"/>
      <c r="AD165" s="221"/>
      <c r="AE165" s="221"/>
      <c r="AF165" s="221"/>
      <c r="AG165" s="221"/>
    </row>
    <row r="166" spans="1:33" s="222" customFormat="1" ht="33.75" x14ac:dyDescent="0.2">
      <c r="A166" s="308">
        <v>1</v>
      </c>
      <c r="B166" s="309" t="s">
        <v>495</v>
      </c>
      <c r="C166" s="310">
        <v>0.15</v>
      </c>
      <c r="D166" s="310">
        <v>0.15</v>
      </c>
      <c r="E166" s="310">
        <v>0</v>
      </c>
      <c r="F166" s="310">
        <v>0</v>
      </c>
      <c r="G166" s="310">
        <v>0</v>
      </c>
      <c r="H166" s="310">
        <v>0</v>
      </c>
      <c r="I166" s="310">
        <v>0</v>
      </c>
      <c r="J166" s="371" t="s">
        <v>250</v>
      </c>
      <c r="K166" s="372" t="s">
        <v>386</v>
      </c>
      <c r="L166" s="372" t="s">
        <v>730</v>
      </c>
      <c r="M166" s="307" t="s">
        <v>494</v>
      </c>
      <c r="N166" s="221" t="s">
        <v>64</v>
      </c>
      <c r="O166" s="221"/>
      <c r="P166" s="221"/>
      <c r="Q166" s="221"/>
      <c r="R166" s="221"/>
      <c r="S166" s="221"/>
      <c r="T166" s="221"/>
      <c r="U166" s="221"/>
      <c r="V166" s="221"/>
      <c r="W166" s="221"/>
      <c r="X166" s="221"/>
      <c r="Y166" s="221"/>
      <c r="Z166" s="221"/>
      <c r="AA166" s="221"/>
      <c r="AB166" s="221"/>
      <c r="AC166" s="221"/>
      <c r="AD166" s="221"/>
      <c r="AE166" s="221"/>
      <c r="AF166" s="221"/>
      <c r="AG166" s="221"/>
    </row>
    <row r="167" spans="1:33" s="222" customFormat="1" ht="21" x14ac:dyDescent="0.2">
      <c r="A167" s="303" t="s">
        <v>254</v>
      </c>
      <c r="B167" s="304" t="s">
        <v>682</v>
      </c>
      <c r="C167" s="306">
        <v>0</v>
      </c>
      <c r="D167" s="306">
        <v>0</v>
      </c>
      <c r="E167" s="306">
        <v>0</v>
      </c>
      <c r="F167" s="306">
        <v>0</v>
      </c>
      <c r="G167" s="306">
        <v>0</v>
      </c>
      <c r="H167" s="306">
        <v>0</v>
      </c>
      <c r="I167" s="306">
        <v>0</v>
      </c>
      <c r="J167" s="369" t="s">
        <v>250</v>
      </c>
      <c r="K167" s="370">
        <v>0</v>
      </c>
      <c r="L167" s="370">
        <v>0</v>
      </c>
      <c r="M167" s="307">
        <v>0</v>
      </c>
      <c r="N167" s="221">
        <v>0</v>
      </c>
      <c r="O167" s="221"/>
      <c r="P167" s="221"/>
      <c r="Q167" s="221"/>
      <c r="R167" s="221"/>
      <c r="S167" s="221"/>
      <c r="T167" s="221"/>
      <c r="U167" s="221"/>
      <c r="V167" s="221"/>
      <c r="W167" s="221"/>
      <c r="X167" s="221"/>
      <c r="Y167" s="221"/>
      <c r="Z167" s="221"/>
      <c r="AA167" s="221"/>
      <c r="AB167" s="221"/>
      <c r="AC167" s="221"/>
      <c r="AD167" s="221"/>
      <c r="AE167" s="221"/>
      <c r="AF167" s="221"/>
      <c r="AG167" s="221"/>
    </row>
    <row r="168" spans="1:33" s="222" customFormat="1" x14ac:dyDescent="0.2">
      <c r="A168" s="303" t="s">
        <v>249</v>
      </c>
      <c r="B168" s="304" t="s">
        <v>431</v>
      </c>
      <c r="C168" s="306">
        <v>0</v>
      </c>
      <c r="D168" s="306">
        <v>0</v>
      </c>
      <c r="E168" s="306">
        <v>0</v>
      </c>
      <c r="F168" s="306">
        <v>0</v>
      </c>
      <c r="G168" s="306">
        <v>0</v>
      </c>
      <c r="H168" s="306">
        <v>0</v>
      </c>
      <c r="I168" s="306">
        <v>0</v>
      </c>
      <c r="J168" s="369" t="s">
        <v>250</v>
      </c>
      <c r="K168" s="370" t="s">
        <v>250</v>
      </c>
      <c r="L168" s="370">
        <v>0</v>
      </c>
      <c r="M168" s="307">
        <v>0</v>
      </c>
      <c r="N168" s="221">
        <v>0</v>
      </c>
      <c r="O168" s="221"/>
      <c r="P168" s="221"/>
      <c r="Q168" s="221"/>
      <c r="R168" s="221"/>
      <c r="S168" s="221"/>
      <c r="T168" s="221"/>
      <c r="U168" s="221"/>
      <c r="V168" s="221"/>
      <c r="W168" s="221"/>
      <c r="X168" s="221"/>
      <c r="Y168" s="221"/>
      <c r="Z168" s="221"/>
      <c r="AA168" s="221"/>
      <c r="AB168" s="221"/>
      <c r="AC168" s="221"/>
      <c r="AD168" s="221"/>
      <c r="AE168" s="221"/>
      <c r="AF168" s="221"/>
      <c r="AG168" s="221"/>
    </row>
    <row r="169" spans="1:33" s="222" customFormat="1" ht="45" x14ac:dyDescent="0.2">
      <c r="A169" s="308">
        <v>1</v>
      </c>
      <c r="B169" s="309" t="s">
        <v>496</v>
      </c>
      <c r="C169" s="310">
        <v>3.82</v>
      </c>
      <c r="D169" s="310">
        <v>3.82</v>
      </c>
      <c r="E169" s="310">
        <v>0</v>
      </c>
      <c r="F169" s="310">
        <v>0</v>
      </c>
      <c r="G169" s="310">
        <v>0</v>
      </c>
      <c r="H169" s="310">
        <v>0</v>
      </c>
      <c r="I169" s="310">
        <v>0</v>
      </c>
      <c r="J169" s="371" t="s">
        <v>250</v>
      </c>
      <c r="K169" s="372" t="s">
        <v>358</v>
      </c>
      <c r="L169" s="372" t="s">
        <v>683</v>
      </c>
      <c r="M169" s="307" t="s">
        <v>486</v>
      </c>
      <c r="N169" s="221" t="s">
        <v>28</v>
      </c>
      <c r="O169" s="221"/>
      <c r="P169" s="221"/>
      <c r="Q169" s="221"/>
      <c r="R169" s="221"/>
      <c r="S169" s="221"/>
      <c r="T169" s="221"/>
      <c r="U169" s="221"/>
      <c r="V169" s="221"/>
      <c r="W169" s="221"/>
      <c r="X169" s="221"/>
      <c r="Y169" s="221"/>
      <c r="Z169" s="221"/>
      <c r="AA169" s="221"/>
      <c r="AB169" s="221"/>
      <c r="AC169" s="221"/>
      <c r="AD169" s="221"/>
      <c r="AE169" s="221"/>
      <c r="AF169" s="221"/>
      <c r="AG169" s="221"/>
    </row>
    <row r="170" spans="1:33" s="222" customFormat="1" x14ac:dyDescent="0.2">
      <c r="A170" s="303">
        <v>0</v>
      </c>
      <c r="B170" s="304">
        <v>0</v>
      </c>
      <c r="C170" s="306">
        <v>0</v>
      </c>
      <c r="D170" s="306">
        <v>0</v>
      </c>
      <c r="E170" s="306">
        <v>0</v>
      </c>
      <c r="F170" s="306">
        <v>0</v>
      </c>
      <c r="G170" s="306">
        <v>0</v>
      </c>
      <c r="H170" s="306">
        <v>0</v>
      </c>
      <c r="I170" s="306">
        <v>0</v>
      </c>
      <c r="J170" s="369">
        <v>0</v>
      </c>
      <c r="K170" s="370">
        <v>0</v>
      </c>
      <c r="L170" s="370">
        <v>0</v>
      </c>
      <c r="M170" s="307">
        <v>0</v>
      </c>
      <c r="N170" s="221">
        <v>0</v>
      </c>
      <c r="O170" s="221"/>
      <c r="P170" s="221"/>
      <c r="Q170" s="221"/>
      <c r="R170" s="221"/>
      <c r="S170" s="221"/>
      <c r="T170" s="221"/>
      <c r="U170" s="221"/>
      <c r="V170" s="221"/>
      <c r="W170" s="221"/>
      <c r="X170" s="221"/>
      <c r="Y170" s="221"/>
      <c r="Z170" s="221"/>
      <c r="AA170" s="221"/>
      <c r="AB170" s="221"/>
      <c r="AC170" s="221"/>
      <c r="AD170" s="221"/>
      <c r="AE170" s="221"/>
      <c r="AF170" s="221"/>
      <c r="AG170" s="221"/>
    </row>
    <row r="171" spans="1:33" s="222" customFormat="1" x14ac:dyDescent="0.2">
      <c r="A171" s="303">
        <v>0</v>
      </c>
      <c r="B171" s="304">
        <v>0</v>
      </c>
      <c r="C171" s="306">
        <v>0</v>
      </c>
      <c r="D171" s="306">
        <v>0</v>
      </c>
      <c r="E171" s="306">
        <v>0</v>
      </c>
      <c r="F171" s="306">
        <v>0</v>
      </c>
      <c r="G171" s="306">
        <v>0</v>
      </c>
      <c r="H171" s="306">
        <v>0</v>
      </c>
      <c r="I171" s="306">
        <v>0</v>
      </c>
      <c r="J171" s="369">
        <v>0</v>
      </c>
      <c r="K171" s="370">
        <v>0</v>
      </c>
      <c r="L171" s="370">
        <v>0</v>
      </c>
      <c r="M171" s="307">
        <v>0</v>
      </c>
      <c r="N171" s="221">
        <v>0</v>
      </c>
      <c r="O171" s="221"/>
      <c r="P171" s="221"/>
      <c r="Q171" s="221"/>
      <c r="R171" s="221"/>
      <c r="S171" s="221"/>
      <c r="T171" s="221"/>
      <c r="U171" s="221"/>
      <c r="V171" s="221"/>
      <c r="W171" s="221"/>
      <c r="X171" s="221"/>
      <c r="Y171" s="221"/>
      <c r="Z171" s="221"/>
      <c r="AA171" s="221"/>
      <c r="AB171" s="221"/>
      <c r="AC171" s="221"/>
      <c r="AD171" s="221"/>
      <c r="AE171" s="221"/>
      <c r="AF171" s="221"/>
      <c r="AG171" s="221"/>
    </row>
    <row r="172" spans="1:33" s="226" customFormat="1" x14ac:dyDescent="0.2">
      <c r="A172" s="303"/>
      <c r="B172" s="304"/>
      <c r="C172" s="306"/>
      <c r="D172" s="306"/>
      <c r="E172" s="306"/>
      <c r="F172" s="306"/>
      <c r="G172" s="306"/>
      <c r="H172" s="306"/>
      <c r="I172" s="306"/>
      <c r="J172" s="306"/>
      <c r="K172" s="305"/>
      <c r="L172" s="305"/>
      <c r="M172" s="307"/>
      <c r="N172" s="221"/>
      <c r="O172" s="225"/>
      <c r="P172" s="225"/>
      <c r="Q172" s="225"/>
      <c r="R172" s="225"/>
      <c r="S172" s="225"/>
      <c r="T172" s="225"/>
      <c r="U172" s="225"/>
      <c r="V172" s="225"/>
      <c r="W172" s="225"/>
      <c r="X172" s="225"/>
      <c r="Y172" s="225"/>
      <c r="Z172" s="225"/>
      <c r="AA172" s="225"/>
      <c r="AB172" s="225"/>
      <c r="AC172" s="225"/>
      <c r="AD172" s="225"/>
      <c r="AE172" s="225"/>
      <c r="AF172" s="225"/>
      <c r="AG172" s="225"/>
    </row>
    <row r="173" spans="1:33" s="222" customFormat="1" x14ac:dyDescent="0.2">
      <c r="A173" s="303"/>
      <c r="B173" s="304"/>
      <c r="C173" s="306"/>
      <c r="D173" s="306"/>
      <c r="E173" s="306"/>
      <c r="F173" s="306"/>
      <c r="G173" s="306"/>
      <c r="H173" s="306"/>
      <c r="I173" s="306"/>
      <c r="J173" s="306"/>
      <c r="K173" s="305"/>
      <c r="L173" s="305"/>
      <c r="M173" s="307"/>
      <c r="N173" s="221"/>
      <c r="O173" s="221"/>
      <c r="P173" s="221"/>
      <c r="Q173" s="221"/>
      <c r="R173" s="221"/>
      <c r="S173" s="221"/>
      <c r="T173" s="221"/>
      <c r="U173" s="221"/>
      <c r="V173" s="221"/>
      <c r="W173" s="221"/>
      <c r="X173" s="221"/>
      <c r="Y173" s="221"/>
      <c r="Z173" s="221"/>
      <c r="AA173" s="221"/>
      <c r="AB173" s="221"/>
      <c r="AC173" s="221"/>
      <c r="AD173" s="221"/>
      <c r="AE173" s="221"/>
      <c r="AF173" s="221"/>
      <c r="AG173" s="221"/>
    </row>
    <row r="174" spans="1:33" s="222" customFormat="1" x14ac:dyDescent="0.2">
      <c r="A174" s="303"/>
      <c r="B174" s="304"/>
      <c r="C174" s="306"/>
      <c r="D174" s="306"/>
      <c r="E174" s="306"/>
      <c r="F174" s="306"/>
      <c r="G174" s="306"/>
      <c r="H174" s="306"/>
      <c r="I174" s="306"/>
      <c r="J174" s="306"/>
      <c r="K174" s="305"/>
      <c r="L174" s="305"/>
      <c r="M174" s="307"/>
      <c r="N174" s="221"/>
      <c r="O174" s="221"/>
      <c r="P174" s="221"/>
      <c r="Q174" s="221"/>
      <c r="R174" s="221"/>
      <c r="S174" s="221"/>
      <c r="T174" s="221"/>
      <c r="U174" s="221"/>
      <c r="V174" s="221"/>
      <c r="W174" s="221"/>
      <c r="X174" s="221"/>
      <c r="Y174" s="221"/>
      <c r="Z174" s="221"/>
      <c r="AA174" s="221"/>
      <c r="AB174" s="221"/>
      <c r="AC174" s="221"/>
      <c r="AD174" s="221"/>
      <c r="AE174" s="221"/>
      <c r="AF174" s="221"/>
      <c r="AG174" s="221"/>
    </row>
    <row r="175" spans="1:33" s="222" customFormat="1" x14ac:dyDescent="0.2">
      <c r="A175" s="303"/>
      <c r="B175" s="304"/>
      <c r="C175" s="306"/>
      <c r="D175" s="306"/>
      <c r="E175" s="306"/>
      <c r="F175" s="306"/>
      <c r="G175" s="306"/>
      <c r="H175" s="306"/>
      <c r="I175" s="306"/>
      <c r="J175" s="306"/>
      <c r="K175" s="305"/>
      <c r="L175" s="305"/>
      <c r="M175" s="307"/>
      <c r="N175" s="221"/>
      <c r="O175" s="221"/>
      <c r="P175" s="221"/>
      <c r="Q175" s="221"/>
      <c r="R175" s="221"/>
      <c r="S175" s="221"/>
      <c r="T175" s="221"/>
      <c r="U175" s="221"/>
      <c r="V175" s="221"/>
      <c r="W175" s="221"/>
      <c r="X175" s="221"/>
      <c r="Y175" s="221"/>
      <c r="Z175" s="221"/>
      <c r="AA175" s="221"/>
      <c r="AB175" s="221"/>
      <c r="AC175" s="221"/>
      <c r="AD175" s="221"/>
      <c r="AE175" s="221"/>
      <c r="AF175" s="221"/>
      <c r="AG175" s="221"/>
    </row>
    <row r="176" spans="1:33" s="222" customFormat="1" x14ac:dyDescent="0.2">
      <c r="A176" s="303"/>
      <c r="B176" s="304"/>
      <c r="C176" s="306"/>
      <c r="D176" s="306"/>
      <c r="E176" s="306"/>
      <c r="F176" s="306"/>
      <c r="G176" s="306"/>
      <c r="H176" s="306"/>
      <c r="I176" s="306"/>
      <c r="J176" s="306"/>
      <c r="K176" s="305"/>
      <c r="L176" s="305"/>
      <c r="M176" s="307"/>
      <c r="N176" s="221"/>
      <c r="O176" s="221"/>
      <c r="P176" s="221"/>
      <c r="Q176" s="221"/>
      <c r="R176" s="221"/>
      <c r="S176" s="221"/>
      <c r="T176" s="221"/>
      <c r="U176" s="221"/>
      <c r="V176" s="221"/>
      <c r="W176" s="221"/>
      <c r="X176" s="221"/>
      <c r="Y176" s="221"/>
      <c r="Z176" s="221"/>
      <c r="AA176" s="221"/>
      <c r="AB176" s="221"/>
      <c r="AC176" s="221"/>
      <c r="AD176" s="221"/>
      <c r="AE176" s="221"/>
      <c r="AF176" s="221"/>
      <c r="AG176" s="221"/>
    </row>
    <row r="177" spans="1:33" s="222" customFormat="1" x14ac:dyDescent="0.2">
      <c r="A177" s="303"/>
      <c r="B177" s="304"/>
      <c r="C177" s="306"/>
      <c r="D177" s="306"/>
      <c r="E177" s="306"/>
      <c r="F177" s="306"/>
      <c r="G177" s="306"/>
      <c r="H177" s="306"/>
      <c r="I177" s="306"/>
      <c r="J177" s="306"/>
      <c r="K177" s="305"/>
      <c r="L177" s="305"/>
      <c r="M177" s="307"/>
      <c r="N177" s="221"/>
      <c r="O177" s="221"/>
      <c r="P177" s="221"/>
      <c r="Q177" s="221"/>
      <c r="R177" s="221"/>
      <c r="S177" s="221"/>
      <c r="T177" s="221"/>
      <c r="U177" s="221"/>
      <c r="V177" s="221"/>
      <c r="W177" s="221"/>
      <c r="X177" s="221"/>
      <c r="Y177" s="221"/>
      <c r="Z177" s="221"/>
      <c r="AA177" s="221"/>
      <c r="AB177" s="221"/>
      <c r="AC177" s="221"/>
      <c r="AD177" s="221"/>
      <c r="AE177" s="221"/>
      <c r="AF177" s="221"/>
      <c r="AG177" s="221"/>
    </row>
    <row r="178" spans="1:33" s="222" customFormat="1" x14ac:dyDescent="0.2">
      <c r="A178" s="303"/>
      <c r="B178" s="304"/>
      <c r="C178" s="306"/>
      <c r="D178" s="306"/>
      <c r="E178" s="306"/>
      <c r="F178" s="306"/>
      <c r="G178" s="306"/>
      <c r="H178" s="306"/>
      <c r="I178" s="306"/>
      <c r="J178" s="306"/>
      <c r="K178" s="305"/>
      <c r="L178" s="305"/>
      <c r="M178" s="307"/>
      <c r="N178" s="221"/>
      <c r="O178" s="221"/>
      <c r="P178" s="221"/>
      <c r="Q178" s="221"/>
      <c r="R178" s="221"/>
      <c r="S178" s="221"/>
      <c r="T178" s="221"/>
      <c r="U178" s="221"/>
      <c r="V178" s="221"/>
      <c r="W178" s="221"/>
      <c r="X178" s="221"/>
      <c r="Y178" s="221"/>
      <c r="Z178" s="221"/>
      <c r="AA178" s="221"/>
      <c r="AB178" s="221"/>
      <c r="AC178" s="221"/>
      <c r="AD178" s="221"/>
      <c r="AE178" s="221"/>
      <c r="AF178" s="221"/>
      <c r="AG178" s="221"/>
    </row>
    <row r="179" spans="1:33" s="222" customFormat="1" x14ac:dyDescent="0.2">
      <c r="A179" s="303"/>
      <c r="B179" s="304"/>
      <c r="C179" s="306"/>
      <c r="D179" s="306"/>
      <c r="E179" s="306"/>
      <c r="F179" s="306"/>
      <c r="G179" s="306"/>
      <c r="H179" s="306"/>
      <c r="I179" s="306"/>
      <c r="J179" s="306"/>
      <c r="K179" s="305"/>
      <c r="L179" s="305"/>
      <c r="M179" s="307"/>
      <c r="N179" s="221"/>
      <c r="O179" s="221"/>
      <c r="P179" s="221"/>
      <c r="Q179" s="221"/>
      <c r="R179" s="221"/>
      <c r="S179" s="221"/>
      <c r="T179" s="221"/>
      <c r="U179" s="221"/>
      <c r="V179" s="221"/>
      <c r="W179" s="221"/>
      <c r="X179" s="221"/>
      <c r="Y179" s="221"/>
      <c r="Z179" s="221"/>
      <c r="AA179" s="221"/>
      <c r="AB179" s="221"/>
      <c r="AC179" s="221"/>
      <c r="AD179" s="221"/>
      <c r="AE179" s="221"/>
      <c r="AF179" s="221"/>
      <c r="AG179" s="221"/>
    </row>
    <row r="180" spans="1:33" s="222" customFormat="1" x14ac:dyDescent="0.2">
      <c r="A180" s="303"/>
      <c r="B180" s="304"/>
      <c r="C180" s="306"/>
      <c r="D180" s="306"/>
      <c r="E180" s="306"/>
      <c r="F180" s="306"/>
      <c r="G180" s="306"/>
      <c r="H180" s="306"/>
      <c r="I180" s="306"/>
      <c r="J180" s="306"/>
      <c r="K180" s="305"/>
      <c r="L180" s="305"/>
      <c r="M180" s="307"/>
      <c r="N180" s="221"/>
      <c r="O180" s="221"/>
      <c r="P180" s="221"/>
      <c r="Q180" s="221"/>
      <c r="R180" s="221"/>
      <c r="S180" s="221"/>
      <c r="T180" s="221"/>
      <c r="U180" s="221"/>
      <c r="V180" s="221"/>
      <c r="W180" s="221"/>
      <c r="X180" s="221"/>
      <c r="Y180" s="221"/>
      <c r="Z180" s="221"/>
      <c r="AA180" s="221"/>
      <c r="AB180" s="221"/>
      <c r="AC180" s="221"/>
      <c r="AD180" s="221"/>
      <c r="AE180" s="221"/>
      <c r="AF180" s="221"/>
      <c r="AG180" s="221"/>
    </row>
    <row r="181" spans="1:33" s="222" customFormat="1" x14ac:dyDescent="0.2">
      <c r="A181" s="303"/>
      <c r="B181" s="304"/>
      <c r="C181" s="306"/>
      <c r="D181" s="306"/>
      <c r="E181" s="306"/>
      <c r="F181" s="306"/>
      <c r="G181" s="306"/>
      <c r="H181" s="306"/>
      <c r="I181" s="306"/>
      <c r="J181" s="306"/>
      <c r="K181" s="305"/>
      <c r="L181" s="305"/>
      <c r="M181" s="307"/>
      <c r="N181" s="221"/>
      <c r="O181" s="221"/>
      <c r="P181" s="221"/>
      <c r="Q181" s="221"/>
      <c r="R181" s="221"/>
      <c r="S181" s="221"/>
      <c r="T181" s="221"/>
      <c r="U181" s="221"/>
      <c r="V181" s="221"/>
      <c r="W181" s="221"/>
      <c r="X181" s="221"/>
      <c r="Y181" s="221"/>
      <c r="Z181" s="221"/>
      <c r="AA181" s="221"/>
      <c r="AB181" s="221"/>
      <c r="AC181" s="221"/>
      <c r="AD181" s="221"/>
      <c r="AE181" s="221"/>
      <c r="AF181" s="221"/>
      <c r="AG181" s="221"/>
    </row>
    <row r="182" spans="1:33" s="222" customFormat="1" x14ac:dyDescent="0.2">
      <c r="A182" s="303"/>
      <c r="B182" s="304"/>
      <c r="C182" s="306"/>
      <c r="D182" s="306"/>
      <c r="E182" s="306"/>
      <c r="F182" s="306"/>
      <c r="G182" s="306"/>
      <c r="H182" s="306"/>
      <c r="I182" s="306"/>
      <c r="J182" s="306"/>
      <c r="K182" s="305"/>
      <c r="L182" s="305"/>
      <c r="M182" s="307"/>
      <c r="N182" s="221"/>
      <c r="O182" s="221"/>
      <c r="P182" s="221"/>
      <c r="Q182" s="221"/>
      <c r="R182" s="221"/>
      <c r="S182" s="221"/>
      <c r="T182" s="221"/>
      <c r="U182" s="221"/>
      <c r="V182" s="221"/>
      <c r="W182" s="221"/>
      <c r="X182" s="221"/>
      <c r="Y182" s="221"/>
      <c r="Z182" s="221"/>
      <c r="AA182" s="221"/>
      <c r="AB182" s="221"/>
      <c r="AC182" s="221"/>
      <c r="AD182" s="221"/>
      <c r="AE182" s="221"/>
      <c r="AF182" s="221"/>
      <c r="AG182" s="221"/>
    </row>
    <row r="183" spans="1:33" s="222" customFormat="1" x14ac:dyDescent="0.2">
      <c r="A183" s="303"/>
      <c r="B183" s="304"/>
      <c r="C183" s="306"/>
      <c r="D183" s="306"/>
      <c r="E183" s="306"/>
      <c r="F183" s="306"/>
      <c r="G183" s="306"/>
      <c r="H183" s="306"/>
      <c r="I183" s="306"/>
      <c r="J183" s="306"/>
      <c r="K183" s="305"/>
      <c r="L183" s="305"/>
      <c r="M183" s="307"/>
      <c r="N183" s="221"/>
      <c r="O183" s="221"/>
      <c r="P183" s="221"/>
      <c r="Q183" s="221"/>
      <c r="R183" s="221"/>
      <c r="S183" s="221"/>
      <c r="T183" s="221"/>
      <c r="U183" s="221"/>
      <c r="V183" s="221"/>
      <c r="W183" s="221"/>
      <c r="X183" s="221"/>
      <c r="Y183" s="221"/>
      <c r="Z183" s="221"/>
      <c r="AA183" s="221"/>
      <c r="AB183" s="221"/>
      <c r="AC183" s="221"/>
      <c r="AD183" s="221"/>
      <c r="AE183" s="221"/>
      <c r="AF183" s="221"/>
      <c r="AG183" s="221"/>
    </row>
    <row r="184" spans="1:33" s="222" customFormat="1" x14ac:dyDescent="0.2">
      <c r="A184" s="303"/>
      <c r="B184" s="304"/>
      <c r="C184" s="306"/>
      <c r="D184" s="306"/>
      <c r="E184" s="306"/>
      <c r="F184" s="306"/>
      <c r="G184" s="306"/>
      <c r="H184" s="306"/>
      <c r="I184" s="306"/>
      <c r="J184" s="306"/>
      <c r="K184" s="305"/>
      <c r="L184" s="305"/>
      <c r="M184" s="307"/>
      <c r="N184" s="221"/>
      <c r="O184" s="221"/>
      <c r="P184" s="221"/>
      <c r="Q184" s="221"/>
      <c r="R184" s="221"/>
      <c r="S184" s="221"/>
      <c r="T184" s="221"/>
      <c r="U184" s="221"/>
      <c r="V184" s="221"/>
      <c r="W184" s="221"/>
      <c r="X184" s="221"/>
      <c r="Y184" s="221"/>
      <c r="Z184" s="221"/>
      <c r="AA184" s="221"/>
      <c r="AB184" s="221"/>
      <c r="AC184" s="221"/>
      <c r="AD184" s="221"/>
      <c r="AE184" s="221"/>
      <c r="AF184" s="221"/>
      <c r="AG184" s="221"/>
    </row>
    <row r="185" spans="1:33" s="222" customFormat="1" x14ac:dyDescent="0.2">
      <c r="A185" s="303"/>
      <c r="B185" s="304"/>
      <c r="C185" s="306"/>
      <c r="D185" s="306"/>
      <c r="E185" s="306"/>
      <c r="F185" s="306"/>
      <c r="G185" s="306"/>
      <c r="H185" s="306"/>
      <c r="I185" s="306"/>
      <c r="J185" s="306"/>
      <c r="K185" s="305"/>
      <c r="L185" s="305"/>
      <c r="M185" s="307"/>
      <c r="N185" s="221"/>
      <c r="O185" s="221"/>
      <c r="P185" s="221"/>
      <c r="Q185" s="221"/>
      <c r="R185" s="221"/>
      <c r="S185" s="221"/>
      <c r="T185" s="221"/>
      <c r="U185" s="221"/>
      <c r="V185" s="221"/>
      <c r="W185" s="221"/>
      <c r="X185" s="221"/>
      <c r="Y185" s="221"/>
      <c r="Z185" s="221"/>
      <c r="AA185" s="221"/>
      <c r="AB185" s="221"/>
      <c r="AC185" s="221"/>
      <c r="AD185" s="221"/>
      <c r="AE185" s="221"/>
      <c r="AF185" s="221"/>
      <c r="AG185" s="221"/>
    </row>
    <row r="186" spans="1:33" s="222" customFormat="1" x14ac:dyDescent="0.2">
      <c r="A186" s="303"/>
      <c r="B186" s="304"/>
      <c r="C186" s="306"/>
      <c r="D186" s="306"/>
      <c r="E186" s="306"/>
      <c r="F186" s="306"/>
      <c r="G186" s="306"/>
      <c r="H186" s="306"/>
      <c r="I186" s="306"/>
      <c r="J186" s="306"/>
      <c r="K186" s="305"/>
      <c r="L186" s="305"/>
      <c r="M186" s="307"/>
      <c r="N186" s="221"/>
      <c r="O186" s="221"/>
      <c r="P186" s="221"/>
      <c r="Q186" s="221"/>
      <c r="R186" s="221"/>
      <c r="S186" s="221"/>
      <c r="T186" s="221"/>
      <c r="U186" s="221"/>
      <c r="V186" s="221"/>
      <c r="W186" s="221"/>
      <c r="X186" s="221"/>
      <c r="Y186" s="221"/>
      <c r="Z186" s="221"/>
      <c r="AA186" s="221"/>
      <c r="AB186" s="221"/>
      <c r="AC186" s="221"/>
      <c r="AD186" s="221"/>
      <c r="AE186" s="221"/>
      <c r="AF186" s="221"/>
      <c r="AG186" s="221"/>
    </row>
    <row r="187" spans="1:33" s="222" customFormat="1" ht="30.6" customHeight="1" x14ac:dyDescent="0.2">
      <c r="A187" s="303"/>
      <c r="B187" s="304"/>
      <c r="C187" s="306"/>
      <c r="D187" s="306"/>
      <c r="E187" s="306"/>
      <c r="F187" s="306"/>
      <c r="G187" s="306"/>
      <c r="H187" s="306"/>
      <c r="I187" s="306"/>
      <c r="J187" s="306"/>
      <c r="K187" s="305"/>
      <c r="L187" s="305"/>
      <c r="M187" s="307"/>
      <c r="N187" s="221"/>
      <c r="O187" s="221"/>
      <c r="P187" s="221"/>
      <c r="Q187" s="221"/>
      <c r="R187" s="221"/>
      <c r="S187" s="221"/>
      <c r="T187" s="221"/>
      <c r="U187" s="221"/>
      <c r="V187" s="221"/>
      <c r="W187" s="221"/>
      <c r="X187" s="221"/>
      <c r="Y187" s="221"/>
      <c r="Z187" s="221"/>
      <c r="AA187" s="221"/>
      <c r="AB187" s="221"/>
      <c r="AC187" s="221"/>
      <c r="AD187" s="221"/>
      <c r="AE187" s="221"/>
      <c r="AF187" s="221"/>
      <c r="AG187" s="221"/>
    </row>
    <row r="188" spans="1:33" s="222" customFormat="1" x14ac:dyDescent="0.2">
      <c r="A188" s="303"/>
      <c r="B188" s="304"/>
      <c r="C188" s="306"/>
      <c r="D188" s="306"/>
      <c r="E188" s="306"/>
      <c r="F188" s="306"/>
      <c r="G188" s="306"/>
      <c r="H188" s="306"/>
      <c r="I188" s="306"/>
      <c r="J188" s="306"/>
      <c r="K188" s="305"/>
      <c r="L188" s="305"/>
      <c r="M188" s="307"/>
      <c r="N188" s="221"/>
      <c r="O188" s="221"/>
      <c r="P188" s="221"/>
      <c r="Q188" s="221"/>
      <c r="R188" s="221"/>
      <c r="S188" s="221"/>
      <c r="T188" s="221"/>
      <c r="U188" s="221"/>
      <c r="V188" s="221"/>
      <c r="W188" s="221"/>
      <c r="X188" s="221"/>
      <c r="Y188" s="221"/>
      <c r="Z188" s="221"/>
      <c r="AA188" s="221"/>
      <c r="AB188" s="221"/>
      <c r="AC188" s="221"/>
      <c r="AD188" s="221"/>
      <c r="AE188" s="221"/>
      <c r="AF188" s="221"/>
      <c r="AG188" s="221"/>
    </row>
    <row r="189" spans="1:33" s="222" customFormat="1" x14ac:dyDescent="0.2">
      <c r="A189" s="303"/>
      <c r="B189" s="304"/>
      <c r="C189" s="306"/>
      <c r="D189" s="306"/>
      <c r="E189" s="306"/>
      <c r="F189" s="306"/>
      <c r="G189" s="306"/>
      <c r="H189" s="306"/>
      <c r="I189" s="306"/>
      <c r="J189" s="306"/>
      <c r="K189" s="305"/>
      <c r="L189" s="305"/>
      <c r="M189" s="307"/>
      <c r="N189" s="221"/>
      <c r="O189" s="221"/>
      <c r="P189" s="221"/>
      <c r="Q189" s="221"/>
      <c r="R189" s="221"/>
      <c r="S189" s="221"/>
      <c r="T189" s="221"/>
      <c r="U189" s="221"/>
      <c r="V189" s="221"/>
      <c r="W189" s="221"/>
      <c r="X189" s="221"/>
      <c r="Y189" s="221"/>
      <c r="Z189" s="221"/>
      <c r="AA189" s="221"/>
      <c r="AB189" s="221"/>
      <c r="AC189" s="221"/>
      <c r="AD189" s="221"/>
      <c r="AE189" s="221"/>
      <c r="AF189" s="221"/>
      <c r="AG189" s="221"/>
    </row>
    <row r="190" spans="1:33" s="222" customFormat="1" x14ac:dyDescent="0.2">
      <c r="A190" s="303"/>
      <c r="B190" s="304"/>
      <c r="C190" s="306"/>
      <c r="D190" s="306"/>
      <c r="E190" s="306"/>
      <c r="F190" s="306"/>
      <c r="G190" s="306"/>
      <c r="H190" s="306"/>
      <c r="I190" s="306"/>
      <c r="J190" s="306"/>
      <c r="K190" s="305"/>
      <c r="L190" s="305"/>
      <c r="M190" s="307"/>
      <c r="N190" s="221"/>
      <c r="O190" s="221"/>
      <c r="P190" s="221"/>
      <c r="Q190" s="221"/>
      <c r="R190" s="221"/>
      <c r="S190" s="221"/>
      <c r="T190" s="221"/>
      <c r="U190" s="221"/>
      <c r="V190" s="221"/>
      <c r="W190" s="221"/>
      <c r="X190" s="221"/>
      <c r="Y190" s="221"/>
      <c r="Z190" s="221"/>
      <c r="AA190" s="221"/>
      <c r="AB190" s="221"/>
      <c r="AC190" s="221"/>
      <c r="AD190" s="221"/>
      <c r="AE190" s="221"/>
      <c r="AF190" s="221"/>
      <c r="AG190" s="221"/>
    </row>
    <row r="191" spans="1:33" s="222" customFormat="1" x14ac:dyDescent="0.2">
      <c r="A191" s="303"/>
      <c r="B191" s="304"/>
      <c r="C191" s="306"/>
      <c r="D191" s="306"/>
      <c r="E191" s="306"/>
      <c r="F191" s="306"/>
      <c r="G191" s="306"/>
      <c r="H191" s="306"/>
      <c r="I191" s="306"/>
      <c r="J191" s="306"/>
      <c r="K191" s="305"/>
      <c r="L191" s="305"/>
      <c r="M191" s="307"/>
      <c r="N191" s="221"/>
      <c r="O191" s="221"/>
      <c r="P191" s="221"/>
      <c r="Q191" s="221"/>
      <c r="R191" s="221"/>
      <c r="S191" s="221"/>
      <c r="T191" s="221"/>
      <c r="U191" s="221"/>
      <c r="V191" s="221"/>
      <c r="W191" s="221"/>
      <c r="X191" s="221"/>
      <c r="Y191" s="221"/>
      <c r="Z191" s="221"/>
      <c r="AA191" s="221"/>
      <c r="AB191" s="221"/>
      <c r="AC191" s="221"/>
      <c r="AD191" s="221"/>
      <c r="AE191" s="221"/>
      <c r="AF191" s="221"/>
      <c r="AG191" s="221"/>
    </row>
    <row r="192" spans="1:33" s="222" customFormat="1" x14ac:dyDescent="0.2">
      <c r="A192" s="303"/>
      <c r="B192" s="304"/>
      <c r="C192" s="306"/>
      <c r="D192" s="306"/>
      <c r="E192" s="306"/>
      <c r="F192" s="306"/>
      <c r="G192" s="306"/>
      <c r="H192" s="306"/>
      <c r="I192" s="306"/>
      <c r="J192" s="306"/>
      <c r="K192" s="305"/>
      <c r="L192" s="305"/>
      <c r="M192" s="307"/>
      <c r="N192" s="221"/>
      <c r="O192" s="221"/>
      <c r="P192" s="221"/>
      <c r="Q192" s="221"/>
      <c r="R192" s="221"/>
      <c r="S192" s="221"/>
      <c r="T192" s="221"/>
      <c r="U192" s="221"/>
      <c r="V192" s="221"/>
      <c r="W192" s="221"/>
      <c r="X192" s="221"/>
      <c r="Y192" s="221"/>
      <c r="Z192" s="221"/>
      <c r="AA192" s="221"/>
      <c r="AB192" s="221"/>
      <c r="AC192" s="221"/>
      <c r="AD192" s="221"/>
      <c r="AE192" s="221"/>
      <c r="AF192" s="221"/>
      <c r="AG192" s="221"/>
    </row>
    <row r="193" spans="1:13" s="221" customFormat="1" x14ac:dyDescent="0.2">
      <c r="A193" s="303"/>
      <c r="B193" s="304"/>
      <c r="C193" s="306"/>
      <c r="D193" s="306"/>
      <c r="E193" s="306"/>
      <c r="F193" s="306"/>
      <c r="G193" s="306"/>
      <c r="H193" s="306"/>
      <c r="I193" s="306"/>
      <c r="J193" s="306"/>
      <c r="K193" s="305"/>
      <c r="L193" s="305"/>
      <c r="M193" s="307"/>
    </row>
    <row r="194" spans="1:13" s="221" customFormat="1" x14ac:dyDescent="0.2">
      <c r="A194" s="303"/>
      <c r="B194" s="304"/>
      <c r="C194" s="306"/>
      <c r="D194" s="306"/>
      <c r="E194" s="306"/>
      <c r="F194" s="306"/>
      <c r="G194" s="306"/>
      <c r="H194" s="306"/>
      <c r="I194" s="306"/>
      <c r="J194" s="306"/>
      <c r="K194" s="305"/>
      <c r="L194" s="305"/>
      <c r="M194" s="307"/>
    </row>
    <row r="195" spans="1:13" s="221" customFormat="1" x14ac:dyDescent="0.2">
      <c r="A195" s="303"/>
      <c r="B195" s="304"/>
      <c r="C195" s="306"/>
      <c r="D195" s="306"/>
      <c r="E195" s="306"/>
      <c r="F195" s="306"/>
      <c r="G195" s="306"/>
      <c r="H195" s="306"/>
      <c r="I195" s="306"/>
      <c r="J195" s="306"/>
      <c r="K195" s="305"/>
      <c r="L195" s="305"/>
      <c r="M195" s="307"/>
    </row>
    <row r="196" spans="1:13" s="221" customFormat="1" x14ac:dyDescent="0.2">
      <c r="A196" s="303"/>
      <c r="B196" s="304"/>
      <c r="C196" s="306"/>
      <c r="D196" s="306"/>
      <c r="E196" s="306"/>
      <c r="F196" s="306"/>
      <c r="G196" s="306"/>
      <c r="H196" s="306"/>
      <c r="I196" s="306"/>
      <c r="J196" s="306"/>
      <c r="K196" s="305"/>
      <c r="L196" s="305"/>
      <c r="M196" s="307"/>
    </row>
    <row r="197" spans="1:13" s="221" customFormat="1" x14ac:dyDescent="0.2">
      <c r="A197" s="303"/>
      <c r="B197" s="304"/>
      <c r="C197" s="306"/>
      <c r="D197" s="306"/>
      <c r="E197" s="306"/>
      <c r="F197" s="306"/>
      <c r="G197" s="306"/>
      <c r="H197" s="306"/>
      <c r="I197" s="306"/>
      <c r="J197" s="306"/>
      <c r="K197" s="305"/>
      <c r="L197" s="305"/>
      <c r="M197" s="307"/>
    </row>
    <row r="198" spans="1:13" s="221" customFormat="1" x14ac:dyDescent="0.2">
      <c r="A198" s="303"/>
      <c r="B198" s="304"/>
      <c r="C198" s="306"/>
      <c r="D198" s="306"/>
      <c r="E198" s="306"/>
      <c r="F198" s="306"/>
      <c r="G198" s="306"/>
      <c r="H198" s="306"/>
      <c r="I198" s="306"/>
      <c r="J198" s="306"/>
      <c r="K198" s="305"/>
      <c r="L198" s="305"/>
      <c r="M198" s="307"/>
    </row>
    <row r="199" spans="1:13" s="221" customFormat="1" x14ac:dyDescent="0.2">
      <c r="A199" s="303"/>
      <c r="B199" s="304"/>
      <c r="C199" s="306"/>
      <c r="D199" s="306"/>
      <c r="E199" s="306"/>
      <c r="F199" s="306"/>
      <c r="G199" s="306"/>
      <c r="H199" s="306"/>
      <c r="I199" s="306"/>
      <c r="J199" s="306"/>
      <c r="K199" s="305"/>
      <c r="L199" s="305"/>
      <c r="M199" s="307"/>
    </row>
    <row r="200" spans="1:13" s="221" customFormat="1" x14ac:dyDescent="0.2">
      <c r="A200" s="303"/>
      <c r="B200" s="304"/>
      <c r="C200" s="306"/>
      <c r="D200" s="306"/>
      <c r="E200" s="306"/>
      <c r="F200" s="306"/>
      <c r="G200" s="306"/>
      <c r="H200" s="306"/>
      <c r="I200" s="306"/>
      <c r="J200" s="306"/>
      <c r="K200" s="305"/>
      <c r="L200" s="305"/>
      <c r="M200" s="307"/>
    </row>
    <row r="201" spans="1:13" s="221" customFormat="1" x14ac:dyDescent="0.2">
      <c r="A201" s="303"/>
      <c r="B201" s="304"/>
      <c r="C201" s="306"/>
      <c r="D201" s="306"/>
      <c r="E201" s="306"/>
      <c r="F201" s="306"/>
      <c r="G201" s="306"/>
      <c r="H201" s="306"/>
      <c r="I201" s="306"/>
      <c r="J201" s="306"/>
      <c r="K201" s="305"/>
      <c r="L201" s="305"/>
      <c r="M201" s="307"/>
    </row>
    <row r="202" spans="1:13" s="221" customFormat="1" x14ac:dyDescent="0.2">
      <c r="A202" s="303"/>
      <c r="B202" s="304"/>
      <c r="C202" s="306"/>
      <c r="D202" s="306"/>
      <c r="E202" s="306"/>
      <c r="F202" s="306"/>
      <c r="G202" s="306"/>
      <c r="H202" s="306"/>
      <c r="I202" s="306"/>
      <c r="J202" s="306"/>
      <c r="K202" s="305"/>
      <c r="L202" s="305"/>
      <c r="M202" s="307"/>
    </row>
    <row r="203" spans="1:13" s="221" customFormat="1" x14ac:dyDescent="0.2">
      <c r="A203" s="303"/>
      <c r="B203" s="304"/>
      <c r="C203" s="306"/>
      <c r="D203" s="306"/>
      <c r="E203" s="306"/>
      <c r="F203" s="306"/>
      <c r="G203" s="306"/>
      <c r="H203" s="306"/>
      <c r="I203" s="306"/>
      <c r="J203" s="306"/>
      <c r="K203" s="305"/>
      <c r="L203" s="305"/>
      <c r="M203" s="307"/>
    </row>
    <row r="204" spans="1:13" s="221" customFormat="1" x14ac:dyDescent="0.2">
      <c r="A204" s="303"/>
      <c r="B204" s="304"/>
      <c r="C204" s="306"/>
      <c r="D204" s="306"/>
      <c r="E204" s="306"/>
      <c r="F204" s="306"/>
      <c r="G204" s="306"/>
      <c r="H204" s="306"/>
      <c r="I204" s="306"/>
      <c r="J204" s="306"/>
      <c r="K204" s="305"/>
      <c r="L204" s="305"/>
      <c r="M204" s="307"/>
    </row>
    <row r="205" spans="1:13" s="221" customFormat="1" x14ac:dyDescent="0.2">
      <c r="A205" s="303"/>
      <c r="B205" s="304"/>
      <c r="C205" s="306"/>
      <c r="D205" s="306"/>
      <c r="E205" s="306"/>
      <c r="F205" s="306"/>
      <c r="G205" s="306"/>
      <c r="H205" s="306"/>
      <c r="I205" s="306"/>
      <c r="J205" s="306"/>
      <c r="K205" s="305"/>
      <c r="L205" s="305"/>
      <c r="M205" s="307"/>
    </row>
    <row r="206" spans="1:13" s="221" customFormat="1" x14ac:dyDescent="0.2">
      <c r="A206" s="303"/>
      <c r="B206" s="304"/>
      <c r="C206" s="306"/>
      <c r="D206" s="306"/>
      <c r="E206" s="306"/>
      <c r="F206" s="306"/>
      <c r="G206" s="306"/>
      <c r="H206" s="306"/>
      <c r="I206" s="306"/>
      <c r="J206" s="306"/>
      <c r="K206" s="305"/>
      <c r="L206" s="305"/>
      <c r="M206" s="307"/>
    </row>
    <row r="207" spans="1:13" s="221" customFormat="1" x14ac:dyDescent="0.2">
      <c r="A207" s="303"/>
      <c r="B207" s="304"/>
      <c r="C207" s="306"/>
      <c r="D207" s="306"/>
      <c r="E207" s="306"/>
      <c r="F207" s="306"/>
      <c r="G207" s="306"/>
      <c r="H207" s="306"/>
      <c r="I207" s="306"/>
      <c r="J207" s="306"/>
      <c r="K207" s="305"/>
      <c r="L207" s="305"/>
      <c r="M207" s="307"/>
    </row>
    <row r="208" spans="1:13" s="221" customFormat="1" x14ac:dyDescent="0.2">
      <c r="A208" s="303"/>
      <c r="B208" s="304"/>
      <c r="C208" s="306"/>
      <c r="D208" s="306"/>
      <c r="E208" s="306"/>
      <c r="F208" s="306"/>
      <c r="G208" s="306"/>
      <c r="H208" s="306"/>
      <c r="I208" s="306"/>
      <c r="J208" s="306"/>
      <c r="K208" s="305"/>
      <c r="L208" s="305"/>
      <c r="M208" s="307"/>
    </row>
    <row r="209" spans="1:33" s="222" customFormat="1" x14ac:dyDescent="0.2">
      <c r="A209" s="303"/>
      <c r="B209" s="304"/>
      <c r="C209" s="306"/>
      <c r="D209" s="306"/>
      <c r="E209" s="306"/>
      <c r="F209" s="306"/>
      <c r="G209" s="306"/>
      <c r="H209" s="306"/>
      <c r="I209" s="306"/>
      <c r="J209" s="306"/>
      <c r="K209" s="305"/>
      <c r="L209" s="305"/>
      <c r="M209" s="307"/>
      <c r="N209" s="221"/>
      <c r="O209" s="221"/>
      <c r="P209" s="221"/>
      <c r="Q209" s="221"/>
      <c r="R209" s="221"/>
      <c r="S209" s="221"/>
      <c r="T209" s="221"/>
      <c r="U209" s="221"/>
      <c r="V209" s="221"/>
      <c r="W209" s="221"/>
      <c r="X209" s="221"/>
      <c r="Y209" s="221"/>
      <c r="Z209" s="221"/>
      <c r="AA209" s="221"/>
      <c r="AB209" s="221"/>
      <c r="AC209" s="221"/>
      <c r="AD209" s="221"/>
      <c r="AE209" s="221"/>
      <c r="AF209" s="221"/>
      <c r="AG209" s="221"/>
    </row>
    <row r="210" spans="1:33" s="222" customFormat="1" x14ac:dyDescent="0.2">
      <c r="A210" s="303"/>
      <c r="B210" s="304"/>
      <c r="C210" s="306"/>
      <c r="D210" s="306"/>
      <c r="E210" s="306"/>
      <c r="F210" s="306"/>
      <c r="G210" s="306"/>
      <c r="H210" s="306"/>
      <c r="I210" s="306"/>
      <c r="J210" s="306"/>
      <c r="K210" s="305"/>
      <c r="L210" s="305"/>
      <c r="M210" s="307"/>
      <c r="N210" s="221"/>
      <c r="O210" s="221"/>
      <c r="P210" s="221"/>
      <c r="Q210" s="221"/>
      <c r="R210" s="221"/>
      <c r="S210" s="221"/>
      <c r="T210" s="221"/>
      <c r="U210" s="221"/>
      <c r="V210" s="221"/>
      <c r="W210" s="221"/>
      <c r="X210" s="221"/>
      <c r="Y210" s="221"/>
      <c r="Z210" s="221"/>
      <c r="AA210" s="221"/>
      <c r="AB210" s="221"/>
      <c r="AC210" s="221"/>
      <c r="AD210" s="221"/>
      <c r="AE210" s="221"/>
      <c r="AF210" s="221"/>
      <c r="AG210" s="221"/>
    </row>
    <row r="211" spans="1:33" s="222" customFormat="1" x14ac:dyDescent="0.2">
      <c r="A211" s="303"/>
      <c r="B211" s="304"/>
      <c r="C211" s="306"/>
      <c r="D211" s="306"/>
      <c r="E211" s="306"/>
      <c r="F211" s="306"/>
      <c r="G211" s="306"/>
      <c r="H211" s="306"/>
      <c r="I211" s="306"/>
      <c r="J211" s="306"/>
      <c r="K211" s="305"/>
      <c r="L211" s="305"/>
      <c r="M211" s="307"/>
      <c r="N211" s="221"/>
      <c r="O211" s="221"/>
      <c r="P211" s="221"/>
      <c r="Q211" s="221"/>
      <c r="R211" s="221"/>
      <c r="S211" s="221"/>
      <c r="T211" s="221"/>
      <c r="U211" s="221"/>
      <c r="V211" s="221"/>
      <c r="W211" s="221"/>
      <c r="X211" s="221"/>
      <c r="Y211" s="221"/>
      <c r="Z211" s="221"/>
      <c r="AA211" s="221"/>
      <c r="AB211" s="221"/>
      <c r="AC211" s="221"/>
      <c r="AD211" s="221"/>
      <c r="AE211" s="221"/>
      <c r="AF211" s="221"/>
      <c r="AG211" s="221"/>
    </row>
    <row r="212" spans="1:33" s="222" customFormat="1" x14ac:dyDescent="0.2">
      <c r="A212" s="303"/>
      <c r="B212" s="304"/>
      <c r="C212" s="306"/>
      <c r="D212" s="306"/>
      <c r="E212" s="306"/>
      <c r="F212" s="306"/>
      <c r="G212" s="306"/>
      <c r="H212" s="306"/>
      <c r="I212" s="306"/>
      <c r="J212" s="306"/>
      <c r="K212" s="305"/>
      <c r="L212" s="305"/>
      <c r="M212" s="307"/>
      <c r="N212" s="221"/>
      <c r="O212" s="221"/>
      <c r="P212" s="221"/>
      <c r="Q212" s="221"/>
      <c r="R212" s="221"/>
      <c r="S212" s="221"/>
      <c r="T212" s="221"/>
      <c r="U212" s="221"/>
      <c r="V212" s="221"/>
      <c r="W212" s="221"/>
      <c r="X212" s="221"/>
      <c r="Y212" s="221"/>
      <c r="Z212" s="221"/>
      <c r="AA212" s="221"/>
      <c r="AB212" s="221"/>
      <c r="AC212" s="221"/>
      <c r="AD212" s="221"/>
      <c r="AE212" s="221"/>
      <c r="AF212" s="221"/>
      <c r="AG212" s="221"/>
    </row>
    <row r="213" spans="1:33" s="222" customFormat="1" x14ac:dyDescent="0.2">
      <c r="A213" s="303"/>
      <c r="B213" s="304"/>
      <c r="C213" s="306"/>
      <c r="D213" s="306"/>
      <c r="E213" s="306"/>
      <c r="F213" s="306"/>
      <c r="G213" s="306"/>
      <c r="H213" s="306"/>
      <c r="I213" s="306"/>
      <c r="J213" s="306"/>
      <c r="K213" s="305"/>
      <c r="L213" s="305"/>
      <c r="M213" s="307"/>
      <c r="N213" s="221"/>
      <c r="O213" s="221"/>
      <c r="P213" s="221"/>
      <c r="Q213" s="221"/>
      <c r="R213" s="221"/>
      <c r="S213" s="221"/>
      <c r="T213" s="221"/>
      <c r="U213" s="221"/>
      <c r="V213" s="221"/>
      <c r="W213" s="221"/>
      <c r="X213" s="221"/>
      <c r="Y213" s="221"/>
      <c r="Z213" s="221"/>
      <c r="AA213" s="221"/>
      <c r="AB213" s="221"/>
      <c r="AC213" s="221"/>
      <c r="AD213" s="221"/>
      <c r="AE213" s="221"/>
      <c r="AF213" s="221"/>
      <c r="AG213" s="221"/>
    </row>
    <row r="214" spans="1:33" s="222" customFormat="1" x14ac:dyDescent="0.2">
      <c r="A214" s="303"/>
      <c r="B214" s="304"/>
      <c r="C214" s="306"/>
      <c r="D214" s="306"/>
      <c r="E214" s="306"/>
      <c r="F214" s="306"/>
      <c r="G214" s="306"/>
      <c r="H214" s="306"/>
      <c r="I214" s="306"/>
      <c r="J214" s="306"/>
      <c r="K214" s="305"/>
      <c r="L214" s="305"/>
      <c r="M214" s="307"/>
      <c r="N214" s="221"/>
      <c r="O214" s="221"/>
      <c r="P214" s="221"/>
      <c r="Q214" s="221"/>
      <c r="R214" s="221"/>
      <c r="S214" s="221"/>
      <c r="T214" s="221"/>
      <c r="U214" s="221"/>
      <c r="V214" s="221"/>
      <c r="W214" s="221"/>
      <c r="X214" s="221"/>
      <c r="Y214" s="221"/>
      <c r="Z214" s="221"/>
      <c r="AA214" s="221"/>
      <c r="AB214" s="221"/>
      <c r="AC214" s="221"/>
      <c r="AD214" s="221"/>
      <c r="AE214" s="221"/>
      <c r="AF214" s="221"/>
      <c r="AG214" s="221"/>
    </row>
    <row r="215" spans="1:33" s="222" customFormat="1" x14ac:dyDescent="0.2">
      <c r="A215" s="303"/>
      <c r="B215" s="304"/>
      <c r="C215" s="306"/>
      <c r="D215" s="306"/>
      <c r="E215" s="306"/>
      <c r="F215" s="306"/>
      <c r="G215" s="306"/>
      <c r="H215" s="306"/>
      <c r="I215" s="306"/>
      <c r="J215" s="306"/>
      <c r="K215" s="305"/>
      <c r="L215" s="305"/>
      <c r="M215" s="307"/>
      <c r="N215" s="221"/>
      <c r="O215" s="221"/>
      <c r="P215" s="221"/>
      <c r="Q215" s="221"/>
      <c r="R215" s="221"/>
      <c r="S215" s="221"/>
      <c r="T215" s="221"/>
      <c r="U215" s="221"/>
      <c r="V215" s="221"/>
      <c r="W215" s="221"/>
      <c r="X215" s="221"/>
      <c r="Y215" s="221"/>
      <c r="Z215" s="221"/>
      <c r="AA215" s="221"/>
      <c r="AB215" s="221"/>
      <c r="AC215" s="221"/>
      <c r="AD215" s="221"/>
      <c r="AE215" s="221"/>
      <c r="AF215" s="221"/>
      <c r="AG215" s="221"/>
    </row>
    <row r="216" spans="1:33" s="222" customFormat="1" x14ac:dyDescent="0.2">
      <c r="A216" s="303"/>
      <c r="B216" s="304"/>
      <c r="C216" s="306"/>
      <c r="D216" s="306"/>
      <c r="E216" s="306"/>
      <c r="F216" s="306"/>
      <c r="G216" s="306"/>
      <c r="H216" s="306"/>
      <c r="I216" s="306"/>
      <c r="J216" s="306"/>
      <c r="K216" s="305"/>
      <c r="L216" s="305"/>
      <c r="M216" s="307"/>
      <c r="N216" s="221"/>
      <c r="O216" s="221"/>
      <c r="P216" s="221"/>
      <c r="Q216" s="221"/>
      <c r="R216" s="221"/>
      <c r="S216" s="221"/>
      <c r="T216" s="221"/>
      <c r="U216" s="221"/>
      <c r="V216" s="221"/>
      <c r="W216" s="221"/>
      <c r="X216" s="221"/>
      <c r="Y216" s="221"/>
      <c r="Z216" s="221"/>
      <c r="AA216" s="221"/>
      <c r="AB216" s="221"/>
      <c r="AC216" s="221"/>
      <c r="AD216" s="221"/>
      <c r="AE216" s="221"/>
      <c r="AF216" s="221"/>
      <c r="AG216" s="221"/>
    </row>
    <row r="217" spans="1:33" s="222" customFormat="1" x14ac:dyDescent="0.2">
      <c r="A217" s="303"/>
      <c r="B217" s="304"/>
      <c r="C217" s="306"/>
      <c r="D217" s="306"/>
      <c r="E217" s="306"/>
      <c r="F217" s="306"/>
      <c r="G217" s="306"/>
      <c r="H217" s="306"/>
      <c r="I217" s="306"/>
      <c r="J217" s="306"/>
      <c r="K217" s="305"/>
      <c r="L217" s="305"/>
      <c r="M217" s="307"/>
      <c r="N217" s="221"/>
      <c r="O217" s="221"/>
      <c r="P217" s="221"/>
      <c r="Q217" s="221"/>
      <c r="R217" s="221"/>
      <c r="S217" s="221"/>
      <c r="T217" s="221"/>
      <c r="U217" s="221"/>
      <c r="V217" s="221"/>
      <c r="W217" s="221"/>
      <c r="X217" s="221"/>
      <c r="Y217" s="221"/>
      <c r="Z217" s="221"/>
      <c r="AA217" s="221"/>
      <c r="AB217" s="221"/>
      <c r="AC217" s="221"/>
      <c r="AD217" s="221"/>
      <c r="AE217" s="221"/>
      <c r="AF217" s="221"/>
      <c r="AG217" s="221"/>
    </row>
    <row r="218" spans="1:33" s="222" customFormat="1" x14ac:dyDescent="0.2">
      <c r="A218" s="303"/>
      <c r="B218" s="304"/>
      <c r="C218" s="306"/>
      <c r="D218" s="306"/>
      <c r="E218" s="306"/>
      <c r="F218" s="306"/>
      <c r="G218" s="306"/>
      <c r="H218" s="306"/>
      <c r="I218" s="306"/>
      <c r="J218" s="306"/>
      <c r="K218" s="305"/>
      <c r="L218" s="305"/>
      <c r="M218" s="307"/>
      <c r="N218" s="221"/>
      <c r="O218" s="221"/>
      <c r="P218" s="221"/>
      <c r="Q218" s="221"/>
      <c r="R218" s="221"/>
      <c r="S218" s="221"/>
      <c r="T218" s="221"/>
      <c r="U218" s="221"/>
      <c r="V218" s="221"/>
      <c r="W218" s="221"/>
      <c r="X218" s="221"/>
      <c r="Y218" s="221"/>
      <c r="Z218" s="221"/>
      <c r="AA218" s="221"/>
      <c r="AB218" s="221"/>
      <c r="AC218" s="221"/>
      <c r="AD218" s="221"/>
      <c r="AE218" s="221"/>
      <c r="AF218" s="221"/>
      <c r="AG218" s="221"/>
    </row>
    <row r="219" spans="1:33" s="222" customFormat="1" x14ac:dyDescent="0.2">
      <c r="A219" s="303"/>
      <c r="B219" s="304"/>
      <c r="C219" s="306"/>
      <c r="D219" s="306"/>
      <c r="E219" s="306"/>
      <c r="F219" s="306"/>
      <c r="G219" s="306"/>
      <c r="H219" s="306"/>
      <c r="I219" s="306"/>
      <c r="J219" s="306"/>
      <c r="K219" s="305"/>
      <c r="L219" s="305"/>
      <c r="M219" s="307"/>
      <c r="N219" s="219"/>
      <c r="O219" s="221"/>
      <c r="P219" s="221"/>
      <c r="Q219" s="221"/>
      <c r="R219" s="221"/>
      <c r="S219" s="221"/>
      <c r="T219" s="221"/>
      <c r="U219" s="221"/>
      <c r="V219" s="221"/>
      <c r="W219" s="221"/>
      <c r="X219" s="221"/>
      <c r="Y219" s="221"/>
      <c r="Z219" s="221"/>
      <c r="AA219" s="221"/>
      <c r="AB219" s="221"/>
      <c r="AC219" s="221"/>
      <c r="AD219" s="221"/>
      <c r="AE219" s="221"/>
      <c r="AF219" s="221"/>
      <c r="AG219" s="221"/>
    </row>
    <row r="220" spans="1:33" s="222" customFormat="1" x14ac:dyDescent="0.2">
      <c r="A220" s="303"/>
      <c r="B220" s="304"/>
      <c r="C220" s="306"/>
      <c r="D220" s="306"/>
      <c r="E220" s="306"/>
      <c r="F220" s="306"/>
      <c r="G220" s="306"/>
      <c r="H220" s="306"/>
      <c r="I220" s="306"/>
      <c r="J220" s="306"/>
      <c r="K220" s="305"/>
      <c r="L220" s="305"/>
      <c r="M220" s="307"/>
      <c r="N220" s="219"/>
      <c r="O220" s="221"/>
      <c r="P220" s="221"/>
      <c r="Q220" s="221"/>
      <c r="R220" s="221"/>
      <c r="S220" s="221"/>
      <c r="T220" s="221"/>
      <c r="U220" s="221"/>
      <c r="V220" s="221"/>
      <c r="W220" s="221"/>
      <c r="X220" s="221"/>
      <c r="Y220" s="221"/>
      <c r="Z220" s="221"/>
      <c r="AA220" s="221"/>
      <c r="AB220" s="221"/>
      <c r="AC220" s="221"/>
      <c r="AD220" s="221"/>
      <c r="AE220" s="221"/>
      <c r="AF220" s="221"/>
      <c r="AG220" s="221"/>
    </row>
    <row r="221" spans="1:33" s="222" customFormat="1" x14ac:dyDescent="0.2">
      <c r="A221" s="303"/>
      <c r="B221" s="304"/>
      <c r="C221" s="306"/>
      <c r="D221" s="306"/>
      <c r="E221" s="306"/>
      <c r="F221" s="306"/>
      <c r="G221" s="306"/>
      <c r="H221" s="306"/>
      <c r="I221" s="306"/>
      <c r="J221" s="306"/>
      <c r="K221" s="305"/>
      <c r="L221" s="305"/>
      <c r="M221" s="307"/>
      <c r="N221" s="219"/>
      <c r="O221" s="221"/>
      <c r="P221" s="221"/>
      <c r="Q221" s="221"/>
      <c r="R221" s="221"/>
      <c r="S221" s="221"/>
      <c r="T221" s="221"/>
      <c r="U221" s="221"/>
      <c r="V221" s="221"/>
      <c r="W221" s="221"/>
      <c r="X221" s="221"/>
      <c r="Y221" s="221"/>
      <c r="Z221" s="221"/>
      <c r="AA221" s="221"/>
      <c r="AB221" s="221"/>
      <c r="AC221" s="221"/>
      <c r="AD221" s="221"/>
      <c r="AE221" s="221"/>
      <c r="AF221" s="221"/>
      <c r="AG221" s="221"/>
    </row>
    <row r="222" spans="1:33" s="222" customFormat="1" x14ac:dyDescent="0.2">
      <c r="A222" s="303"/>
      <c r="B222" s="304"/>
      <c r="C222" s="306"/>
      <c r="D222" s="306"/>
      <c r="E222" s="306"/>
      <c r="F222" s="306"/>
      <c r="G222" s="306"/>
      <c r="H222" s="306"/>
      <c r="I222" s="306"/>
      <c r="J222" s="306"/>
      <c r="K222" s="305"/>
      <c r="L222" s="305"/>
      <c r="M222" s="307"/>
      <c r="N222" s="219"/>
      <c r="O222" s="221"/>
      <c r="P222" s="221"/>
      <c r="Q222" s="221"/>
      <c r="R222" s="221"/>
      <c r="S222" s="221"/>
      <c r="T222" s="221"/>
      <c r="U222" s="221"/>
      <c r="V222" s="221"/>
      <c r="W222" s="221"/>
      <c r="X222" s="221"/>
      <c r="Y222" s="221"/>
      <c r="Z222" s="221"/>
      <c r="AA222" s="221"/>
      <c r="AB222" s="221"/>
      <c r="AC222" s="221"/>
      <c r="AD222" s="221"/>
      <c r="AE222" s="221"/>
      <c r="AF222" s="221"/>
      <c r="AG222" s="221"/>
    </row>
    <row r="223" spans="1:33" s="222" customFormat="1" x14ac:dyDescent="0.2">
      <c r="A223" s="303"/>
      <c r="B223" s="304"/>
      <c r="C223" s="306"/>
      <c r="D223" s="306"/>
      <c r="E223" s="306"/>
      <c r="F223" s="306"/>
      <c r="G223" s="306"/>
      <c r="H223" s="306"/>
      <c r="I223" s="306"/>
      <c r="J223" s="306"/>
      <c r="K223" s="305"/>
      <c r="L223" s="305"/>
      <c r="M223" s="307"/>
      <c r="N223" s="219"/>
      <c r="O223" s="221"/>
      <c r="P223" s="221"/>
      <c r="Q223" s="221"/>
      <c r="R223" s="221"/>
      <c r="S223" s="221"/>
      <c r="T223" s="221"/>
      <c r="U223" s="221"/>
      <c r="V223" s="221"/>
      <c r="W223" s="221"/>
      <c r="X223" s="221"/>
      <c r="Y223" s="221"/>
      <c r="Z223" s="221"/>
      <c r="AA223" s="221"/>
      <c r="AB223" s="221"/>
      <c r="AC223" s="221"/>
      <c r="AD223" s="221"/>
      <c r="AE223" s="221"/>
      <c r="AF223" s="221"/>
      <c r="AG223" s="221"/>
    </row>
    <row r="224" spans="1:33" s="222" customFormat="1" x14ac:dyDescent="0.2">
      <c r="A224" s="303"/>
      <c r="B224" s="304"/>
      <c r="C224" s="306"/>
      <c r="D224" s="306"/>
      <c r="E224" s="306"/>
      <c r="F224" s="306"/>
      <c r="G224" s="306"/>
      <c r="H224" s="306"/>
      <c r="I224" s="306"/>
      <c r="J224" s="306"/>
      <c r="K224" s="305"/>
      <c r="L224" s="305"/>
      <c r="M224" s="307"/>
      <c r="N224" s="219"/>
      <c r="O224" s="221"/>
      <c r="P224" s="221"/>
      <c r="Q224" s="221"/>
      <c r="R224" s="221"/>
      <c r="S224" s="221"/>
      <c r="T224" s="221"/>
      <c r="U224" s="221"/>
      <c r="V224" s="221"/>
      <c r="W224" s="221"/>
      <c r="X224" s="221"/>
      <c r="Y224" s="221"/>
      <c r="Z224" s="221"/>
      <c r="AA224" s="221"/>
      <c r="AB224" s="221"/>
      <c r="AC224" s="221"/>
      <c r="AD224" s="221"/>
      <c r="AE224" s="221"/>
      <c r="AF224" s="221"/>
      <c r="AG224" s="221"/>
    </row>
    <row r="225" spans="1:33" s="226" customFormat="1" x14ac:dyDescent="0.2">
      <c r="A225" s="303"/>
      <c r="B225" s="304"/>
      <c r="C225" s="306"/>
      <c r="D225" s="306"/>
      <c r="E225" s="306"/>
      <c r="F225" s="306"/>
      <c r="G225" s="306"/>
      <c r="H225" s="306"/>
      <c r="I225" s="306"/>
      <c r="J225" s="306"/>
      <c r="K225" s="305"/>
      <c r="L225" s="305"/>
      <c r="M225" s="307"/>
      <c r="N225" s="219"/>
      <c r="O225" s="225"/>
      <c r="P225" s="225"/>
      <c r="Q225" s="225"/>
      <c r="R225" s="225"/>
      <c r="S225" s="225"/>
      <c r="T225" s="225"/>
      <c r="U225" s="225"/>
      <c r="V225" s="225"/>
      <c r="W225" s="225"/>
      <c r="X225" s="225"/>
      <c r="Y225" s="225"/>
      <c r="Z225" s="225"/>
      <c r="AA225" s="225"/>
      <c r="AB225" s="225"/>
      <c r="AC225" s="225"/>
      <c r="AD225" s="225"/>
      <c r="AE225" s="225"/>
      <c r="AF225" s="225"/>
      <c r="AG225" s="225"/>
    </row>
    <row r="226" spans="1:33" s="222" customFormat="1" x14ac:dyDescent="0.2">
      <c r="A226" s="303"/>
      <c r="B226" s="304"/>
      <c r="C226" s="306"/>
      <c r="D226" s="306"/>
      <c r="E226" s="306"/>
      <c r="F226" s="306"/>
      <c r="G226" s="306"/>
      <c r="H226" s="306"/>
      <c r="I226" s="306"/>
      <c r="J226" s="306"/>
      <c r="K226" s="305"/>
      <c r="L226" s="305"/>
      <c r="M226" s="307"/>
      <c r="N226" s="219"/>
      <c r="O226" s="221"/>
      <c r="P226" s="221"/>
      <c r="Q226" s="221"/>
      <c r="R226" s="221"/>
      <c r="S226" s="221"/>
      <c r="T226" s="221"/>
      <c r="U226" s="221"/>
      <c r="V226" s="221"/>
      <c r="W226" s="221"/>
      <c r="X226" s="221"/>
      <c r="Y226" s="221"/>
      <c r="Z226" s="221"/>
      <c r="AA226" s="221"/>
      <c r="AB226" s="221"/>
      <c r="AC226" s="221"/>
      <c r="AD226" s="221"/>
      <c r="AE226" s="221"/>
      <c r="AF226" s="221"/>
      <c r="AG226" s="221"/>
    </row>
    <row r="227" spans="1:33" s="222" customFormat="1" x14ac:dyDescent="0.2">
      <c r="A227" s="303"/>
      <c r="B227" s="304"/>
      <c r="C227" s="306"/>
      <c r="D227" s="306"/>
      <c r="E227" s="306"/>
      <c r="F227" s="306"/>
      <c r="G227" s="306"/>
      <c r="H227" s="306"/>
      <c r="I227" s="306"/>
      <c r="J227" s="306"/>
      <c r="K227" s="305"/>
      <c r="L227" s="305"/>
      <c r="M227" s="307"/>
      <c r="N227" s="219"/>
      <c r="O227" s="221"/>
      <c r="P227" s="221"/>
      <c r="Q227" s="221"/>
      <c r="R227" s="221"/>
      <c r="S227" s="221"/>
      <c r="T227" s="221"/>
      <c r="U227" s="221"/>
      <c r="V227" s="221"/>
      <c r="W227" s="221"/>
      <c r="X227" s="221"/>
      <c r="Y227" s="221"/>
      <c r="Z227" s="221"/>
      <c r="AA227" s="221"/>
      <c r="AB227" s="221"/>
      <c r="AC227" s="221"/>
      <c r="AD227" s="221"/>
      <c r="AE227" s="221"/>
      <c r="AF227" s="221"/>
      <c r="AG227" s="221"/>
    </row>
    <row r="228" spans="1:33" s="222" customFormat="1" x14ac:dyDescent="0.2">
      <c r="A228" s="303"/>
      <c r="B228" s="304"/>
      <c r="C228" s="306"/>
      <c r="D228" s="306"/>
      <c r="E228" s="306"/>
      <c r="F228" s="306"/>
      <c r="G228" s="306"/>
      <c r="H228" s="306"/>
      <c r="I228" s="306"/>
      <c r="J228" s="306"/>
      <c r="K228" s="305"/>
      <c r="L228" s="305"/>
      <c r="M228" s="307"/>
      <c r="N228" s="219"/>
      <c r="O228" s="221"/>
      <c r="P228" s="221"/>
      <c r="Q228" s="221"/>
      <c r="R228" s="221"/>
      <c r="S228" s="221"/>
      <c r="T228" s="221"/>
      <c r="U228" s="221"/>
      <c r="V228" s="221"/>
      <c r="W228" s="221"/>
      <c r="X228" s="221"/>
      <c r="Y228" s="221"/>
      <c r="Z228" s="221"/>
      <c r="AA228" s="221"/>
      <c r="AB228" s="221"/>
      <c r="AC228" s="221"/>
      <c r="AD228" s="221"/>
      <c r="AE228" s="221"/>
      <c r="AF228" s="221"/>
      <c r="AG228" s="221"/>
    </row>
    <row r="229" spans="1:33" s="222" customFormat="1" x14ac:dyDescent="0.2">
      <c r="A229" s="303"/>
      <c r="B229" s="304"/>
      <c r="C229" s="306"/>
      <c r="D229" s="306"/>
      <c r="E229" s="306"/>
      <c r="F229" s="306"/>
      <c r="G229" s="306"/>
      <c r="H229" s="306"/>
      <c r="I229" s="306"/>
      <c r="J229" s="306"/>
      <c r="K229" s="305"/>
      <c r="L229" s="305"/>
      <c r="M229" s="307"/>
      <c r="N229" s="219"/>
      <c r="O229" s="221"/>
      <c r="P229" s="221"/>
      <c r="Q229" s="221"/>
      <c r="R229" s="221"/>
      <c r="S229" s="221"/>
      <c r="T229" s="221"/>
      <c r="U229" s="221"/>
      <c r="V229" s="221"/>
      <c r="W229" s="221"/>
      <c r="X229" s="221"/>
      <c r="Y229" s="221"/>
      <c r="Z229" s="221"/>
      <c r="AA229" s="221"/>
      <c r="AB229" s="221"/>
      <c r="AC229" s="221"/>
      <c r="AD229" s="221"/>
      <c r="AE229" s="221"/>
      <c r="AF229" s="221"/>
      <c r="AG229" s="221"/>
    </row>
    <row r="230" spans="1:33" s="222" customFormat="1" x14ac:dyDescent="0.2">
      <c r="A230" s="303"/>
      <c r="B230" s="304"/>
      <c r="C230" s="306"/>
      <c r="D230" s="306"/>
      <c r="E230" s="306"/>
      <c r="F230" s="306"/>
      <c r="G230" s="306"/>
      <c r="H230" s="306"/>
      <c r="I230" s="306"/>
      <c r="J230" s="306"/>
      <c r="K230" s="305"/>
      <c r="L230" s="305"/>
      <c r="M230" s="307"/>
      <c r="N230" s="219"/>
      <c r="O230" s="221"/>
      <c r="P230" s="221"/>
      <c r="Q230" s="221"/>
      <c r="R230" s="221"/>
      <c r="S230" s="221"/>
      <c r="T230" s="221"/>
      <c r="U230" s="221"/>
      <c r="V230" s="221"/>
      <c r="W230" s="221"/>
      <c r="X230" s="221"/>
      <c r="Y230" s="221"/>
      <c r="Z230" s="221"/>
      <c r="AA230" s="221"/>
      <c r="AB230" s="221"/>
      <c r="AC230" s="221"/>
      <c r="AD230" s="221"/>
      <c r="AE230" s="221"/>
      <c r="AF230" s="221"/>
      <c r="AG230" s="221"/>
    </row>
    <row r="231" spans="1:33" s="222" customFormat="1" x14ac:dyDescent="0.2">
      <c r="A231" s="303"/>
      <c r="B231" s="304"/>
      <c r="C231" s="306"/>
      <c r="D231" s="306"/>
      <c r="E231" s="306"/>
      <c r="F231" s="306"/>
      <c r="G231" s="306"/>
      <c r="H231" s="306"/>
      <c r="I231" s="306"/>
      <c r="J231" s="306"/>
      <c r="K231" s="305"/>
      <c r="L231" s="305"/>
      <c r="M231" s="307"/>
      <c r="N231" s="219"/>
      <c r="O231" s="221"/>
      <c r="P231" s="221"/>
      <c r="Q231" s="221"/>
      <c r="R231" s="221"/>
      <c r="S231" s="221"/>
      <c r="T231" s="221"/>
      <c r="U231" s="221"/>
      <c r="V231" s="221"/>
      <c r="W231" s="221"/>
      <c r="X231" s="221"/>
      <c r="Y231" s="221"/>
      <c r="Z231" s="221"/>
      <c r="AA231" s="221"/>
      <c r="AB231" s="221"/>
      <c r="AC231" s="221"/>
      <c r="AD231" s="221"/>
      <c r="AE231" s="221"/>
      <c r="AF231" s="221"/>
      <c r="AG231" s="221"/>
    </row>
    <row r="232" spans="1:33" s="222" customFormat="1" x14ac:dyDescent="0.2">
      <c r="A232" s="303"/>
      <c r="B232" s="304"/>
      <c r="C232" s="306"/>
      <c r="D232" s="306"/>
      <c r="E232" s="306"/>
      <c r="F232" s="306"/>
      <c r="G232" s="306"/>
      <c r="H232" s="306"/>
      <c r="I232" s="306"/>
      <c r="J232" s="306"/>
      <c r="K232" s="305"/>
      <c r="L232" s="305"/>
      <c r="M232" s="307"/>
      <c r="N232" s="219"/>
      <c r="O232" s="221"/>
      <c r="P232" s="221"/>
      <c r="Q232" s="221"/>
      <c r="R232" s="221"/>
      <c r="S232" s="221"/>
      <c r="T232" s="221"/>
      <c r="U232" s="221"/>
      <c r="V232" s="221"/>
      <c r="W232" s="221"/>
      <c r="X232" s="221"/>
      <c r="Y232" s="221"/>
      <c r="Z232" s="221"/>
      <c r="AA232" s="221"/>
      <c r="AB232" s="221"/>
      <c r="AC232" s="221"/>
      <c r="AD232" s="221"/>
      <c r="AE232" s="221"/>
      <c r="AF232" s="221"/>
      <c r="AG232" s="221"/>
    </row>
    <row r="233" spans="1:33" s="222" customFormat="1" x14ac:dyDescent="0.2">
      <c r="A233" s="303"/>
      <c r="B233" s="304"/>
      <c r="C233" s="306"/>
      <c r="D233" s="306"/>
      <c r="E233" s="306"/>
      <c r="F233" s="306"/>
      <c r="G233" s="306"/>
      <c r="H233" s="306"/>
      <c r="I233" s="306"/>
      <c r="J233" s="306"/>
      <c r="K233" s="305"/>
      <c r="L233" s="305"/>
      <c r="M233" s="307"/>
      <c r="N233" s="219"/>
      <c r="O233" s="221"/>
      <c r="P233" s="221"/>
      <c r="Q233" s="221"/>
      <c r="R233" s="221"/>
      <c r="S233" s="221"/>
      <c r="T233" s="221"/>
      <c r="U233" s="221"/>
      <c r="V233" s="221"/>
      <c r="W233" s="221"/>
      <c r="X233" s="221"/>
      <c r="Y233" s="221"/>
      <c r="Z233" s="221"/>
      <c r="AA233" s="221"/>
      <c r="AB233" s="221"/>
      <c r="AC233" s="221"/>
      <c r="AD233" s="221"/>
      <c r="AE233" s="221"/>
      <c r="AF233" s="221"/>
      <c r="AG233" s="221"/>
    </row>
    <row r="234" spans="1:33" s="222" customFormat="1" x14ac:dyDescent="0.2">
      <c r="A234" s="303"/>
      <c r="B234" s="304"/>
      <c r="C234" s="306"/>
      <c r="D234" s="306"/>
      <c r="E234" s="306"/>
      <c r="F234" s="306"/>
      <c r="G234" s="306"/>
      <c r="H234" s="306"/>
      <c r="I234" s="306"/>
      <c r="J234" s="306"/>
      <c r="K234" s="305"/>
      <c r="L234" s="305"/>
      <c r="M234" s="307"/>
      <c r="N234" s="219"/>
      <c r="O234" s="221"/>
      <c r="P234" s="221"/>
      <c r="Q234" s="221"/>
      <c r="R234" s="221"/>
      <c r="S234" s="221"/>
      <c r="T234" s="221"/>
      <c r="U234" s="221"/>
      <c r="V234" s="221"/>
      <c r="W234" s="221"/>
      <c r="X234" s="221"/>
      <c r="Y234" s="221"/>
      <c r="Z234" s="221"/>
      <c r="AA234" s="221"/>
      <c r="AB234" s="221"/>
      <c r="AC234" s="221"/>
      <c r="AD234" s="221"/>
      <c r="AE234" s="221"/>
      <c r="AF234" s="221"/>
      <c r="AG234" s="221"/>
    </row>
    <row r="235" spans="1:33" s="222" customFormat="1" x14ac:dyDescent="0.2">
      <c r="A235" s="303"/>
      <c r="B235" s="304"/>
      <c r="C235" s="306"/>
      <c r="D235" s="306"/>
      <c r="E235" s="306"/>
      <c r="F235" s="306"/>
      <c r="G235" s="306"/>
      <c r="H235" s="306"/>
      <c r="I235" s="306"/>
      <c r="J235" s="306"/>
      <c r="K235" s="305"/>
      <c r="L235" s="305"/>
      <c r="M235" s="307"/>
      <c r="N235" s="219"/>
      <c r="O235" s="221"/>
      <c r="P235" s="221"/>
      <c r="Q235" s="221"/>
      <c r="R235" s="221"/>
      <c r="S235" s="221"/>
      <c r="T235" s="221"/>
      <c r="U235" s="221"/>
      <c r="V235" s="221"/>
      <c r="W235" s="221"/>
      <c r="X235" s="221"/>
      <c r="Y235" s="221"/>
      <c r="Z235" s="221"/>
      <c r="AA235" s="221"/>
      <c r="AB235" s="221"/>
      <c r="AC235" s="221"/>
      <c r="AD235" s="221"/>
      <c r="AE235" s="221"/>
      <c r="AF235" s="221"/>
      <c r="AG235" s="221"/>
    </row>
    <row r="236" spans="1:33" s="222" customFormat="1" x14ac:dyDescent="0.2">
      <c r="A236" s="303"/>
      <c r="B236" s="304"/>
      <c r="C236" s="306"/>
      <c r="D236" s="306"/>
      <c r="E236" s="306"/>
      <c r="F236" s="306"/>
      <c r="G236" s="306"/>
      <c r="H236" s="306"/>
      <c r="I236" s="306"/>
      <c r="J236" s="306"/>
      <c r="K236" s="305"/>
      <c r="L236" s="305"/>
      <c r="M236" s="307"/>
      <c r="N236" s="219"/>
      <c r="O236" s="221"/>
      <c r="P236" s="221"/>
      <c r="Q236" s="221"/>
      <c r="R236" s="221"/>
      <c r="S236" s="221"/>
      <c r="T236" s="221"/>
      <c r="U236" s="221"/>
      <c r="V236" s="221"/>
      <c r="W236" s="221"/>
      <c r="X236" s="221"/>
      <c r="Y236" s="221"/>
      <c r="Z236" s="221"/>
      <c r="AA236" s="221"/>
      <c r="AB236" s="221"/>
      <c r="AC236" s="221"/>
      <c r="AD236" s="221"/>
      <c r="AE236" s="221"/>
      <c r="AF236" s="221"/>
      <c r="AG236" s="221"/>
    </row>
    <row r="237" spans="1:33" s="226" customFormat="1" x14ac:dyDescent="0.2">
      <c r="A237" s="303"/>
      <c r="B237" s="304"/>
      <c r="C237" s="306"/>
      <c r="D237" s="306"/>
      <c r="E237" s="306"/>
      <c r="F237" s="306"/>
      <c r="G237" s="306"/>
      <c r="H237" s="306"/>
      <c r="I237" s="306"/>
      <c r="J237" s="306"/>
      <c r="K237" s="305"/>
      <c r="L237" s="305"/>
      <c r="M237" s="307"/>
      <c r="N237" s="219"/>
      <c r="O237" s="225"/>
      <c r="P237" s="225"/>
      <c r="Q237" s="225"/>
      <c r="R237" s="225"/>
      <c r="S237" s="225"/>
      <c r="T237" s="225"/>
      <c r="U237" s="225"/>
      <c r="V237" s="225"/>
      <c r="W237" s="225"/>
      <c r="X237" s="225"/>
      <c r="Y237" s="225"/>
      <c r="Z237" s="225"/>
      <c r="AA237" s="225"/>
      <c r="AB237" s="225"/>
      <c r="AC237" s="225"/>
      <c r="AD237" s="225"/>
      <c r="AE237" s="225"/>
      <c r="AF237" s="225"/>
      <c r="AG237" s="225"/>
    </row>
    <row r="238" spans="1:33" s="222" customFormat="1" x14ac:dyDescent="0.2">
      <c r="A238" s="303"/>
      <c r="B238" s="304"/>
      <c r="C238" s="306"/>
      <c r="D238" s="306"/>
      <c r="E238" s="306"/>
      <c r="F238" s="306"/>
      <c r="G238" s="306"/>
      <c r="H238" s="306"/>
      <c r="I238" s="306"/>
      <c r="J238" s="306"/>
      <c r="K238" s="305"/>
      <c r="L238" s="305"/>
      <c r="M238" s="307"/>
      <c r="N238" s="219"/>
      <c r="O238" s="221"/>
      <c r="P238" s="221"/>
      <c r="Q238" s="221"/>
      <c r="R238" s="221"/>
      <c r="S238" s="221"/>
      <c r="T238" s="221"/>
      <c r="U238" s="221"/>
      <c r="V238" s="221"/>
      <c r="W238" s="221"/>
      <c r="X238" s="221"/>
      <c r="Y238" s="221"/>
      <c r="Z238" s="221"/>
      <c r="AA238" s="221"/>
      <c r="AB238" s="221"/>
      <c r="AC238" s="221"/>
      <c r="AD238" s="221"/>
      <c r="AE238" s="221"/>
      <c r="AF238" s="221"/>
      <c r="AG238" s="221"/>
    </row>
    <row r="239" spans="1:33" s="222" customFormat="1" x14ac:dyDescent="0.2">
      <c r="A239" s="303"/>
      <c r="B239" s="304"/>
      <c r="C239" s="306"/>
      <c r="D239" s="306"/>
      <c r="E239" s="306"/>
      <c r="F239" s="306"/>
      <c r="G239" s="306"/>
      <c r="H239" s="306"/>
      <c r="I239" s="306"/>
      <c r="J239" s="306"/>
      <c r="K239" s="305"/>
      <c r="L239" s="305"/>
      <c r="M239" s="307"/>
      <c r="N239" s="219"/>
      <c r="O239" s="221"/>
      <c r="P239" s="221"/>
      <c r="Q239" s="221"/>
      <c r="R239" s="221"/>
      <c r="S239" s="221"/>
      <c r="T239" s="221"/>
      <c r="U239" s="221"/>
      <c r="V239" s="221"/>
      <c r="W239" s="221"/>
      <c r="X239" s="221"/>
      <c r="Y239" s="221"/>
      <c r="Z239" s="221"/>
      <c r="AA239" s="221"/>
      <c r="AB239" s="221"/>
      <c r="AC239" s="221"/>
      <c r="AD239" s="221"/>
      <c r="AE239" s="221"/>
      <c r="AF239" s="221"/>
      <c r="AG239" s="221"/>
    </row>
    <row r="240" spans="1:33" s="222" customFormat="1" x14ac:dyDescent="0.2">
      <c r="A240" s="303"/>
      <c r="B240" s="304"/>
      <c r="C240" s="306"/>
      <c r="D240" s="306"/>
      <c r="E240" s="306"/>
      <c r="F240" s="306"/>
      <c r="G240" s="306"/>
      <c r="H240" s="306"/>
      <c r="I240" s="306"/>
      <c r="J240" s="306"/>
      <c r="K240" s="305"/>
      <c r="L240" s="305"/>
      <c r="M240" s="307"/>
      <c r="N240" s="219"/>
      <c r="O240" s="221"/>
      <c r="P240" s="221"/>
      <c r="Q240" s="221"/>
      <c r="R240" s="221"/>
      <c r="S240" s="221"/>
      <c r="T240" s="221"/>
      <c r="U240" s="221"/>
      <c r="V240" s="221"/>
      <c r="W240" s="221"/>
      <c r="X240" s="221"/>
      <c r="Y240" s="221"/>
      <c r="Z240" s="221"/>
      <c r="AA240" s="221"/>
      <c r="AB240" s="221"/>
      <c r="AC240" s="221"/>
      <c r="AD240" s="221"/>
      <c r="AE240" s="221"/>
      <c r="AF240" s="221"/>
      <c r="AG240" s="221"/>
    </row>
    <row r="241" spans="1:14" s="221" customFormat="1" x14ac:dyDescent="0.2">
      <c r="A241" s="303"/>
      <c r="B241" s="304"/>
      <c r="C241" s="306"/>
      <c r="D241" s="306"/>
      <c r="E241" s="306"/>
      <c r="F241" s="306"/>
      <c r="G241" s="306"/>
      <c r="H241" s="306"/>
      <c r="I241" s="306"/>
      <c r="J241" s="306"/>
      <c r="K241" s="305"/>
      <c r="L241" s="305"/>
      <c r="M241" s="307"/>
      <c r="N241" s="219"/>
    </row>
    <row r="242" spans="1:14" s="221" customFormat="1" x14ac:dyDescent="0.2">
      <c r="A242" s="303"/>
      <c r="B242" s="304"/>
      <c r="C242" s="306"/>
      <c r="D242" s="306"/>
      <c r="E242" s="306"/>
      <c r="F242" s="306"/>
      <c r="G242" s="306"/>
      <c r="H242" s="306"/>
      <c r="I242" s="306"/>
      <c r="J242" s="306"/>
      <c r="K242" s="305"/>
      <c r="L242" s="305"/>
      <c r="M242" s="307"/>
      <c r="N242" s="219"/>
    </row>
    <row r="243" spans="1:14" s="221" customFormat="1" x14ac:dyDescent="0.2">
      <c r="A243" s="303"/>
      <c r="B243" s="304"/>
      <c r="C243" s="306"/>
      <c r="D243" s="306"/>
      <c r="E243" s="306"/>
      <c r="F243" s="306"/>
      <c r="G243" s="306"/>
      <c r="H243" s="306"/>
      <c r="I243" s="306"/>
      <c r="J243" s="306"/>
      <c r="K243" s="305"/>
      <c r="L243" s="305"/>
      <c r="M243" s="307"/>
      <c r="N243" s="219"/>
    </row>
    <row r="244" spans="1:14" s="221" customFormat="1" x14ac:dyDescent="0.2">
      <c r="A244" s="303"/>
      <c r="B244" s="304"/>
      <c r="C244" s="306"/>
      <c r="D244" s="306"/>
      <c r="E244" s="306"/>
      <c r="F244" s="306"/>
      <c r="G244" s="306"/>
      <c r="H244" s="306"/>
      <c r="I244" s="306"/>
      <c r="J244" s="306"/>
      <c r="K244" s="305"/>
      <c r="L244" s="305"/>
      <c r="M244" s="307"/>
      <c r="N244" s="219"/>
    </row>
    <row r="245" spans="1:14" s="221" customFormat="1" ht="107.25" customHeight="1" x14ac:dyDescent="0.2">
      <c r="A245" s="303"/>
      <c r="B245" s="304"/>
      <c r="C245" s="306"/>
      <c r="D245" s="306"/>
      <c r="E245" s="306"/>
      <c r="F245" s="306"/>
      <c r="G245" s="306"/>
      <c r="H245" s="306"/>
      <c r="I245" s="306"/>
      <c r="J245" s="306"/>
      <c r="K245" s="305"/>
      <c r="L245" s="305"/>
      <c r="M245" s="307"/>
      <c r="N245" s="219"/>
    </row>
    <row r="246" spans="1:14" s="221" customFormat="1" x14ac:dyDescent="0.2">
      <c r="A246" s="303"/>
      <c r="B246" s="304"/>
      <c r="C246" s="306"/>
      <c r="D246" s="306"/>
      <c r="E246" s="306"/>
      <c r="F246" s="306"/>
      <c r="G246" s="306"/>
      <c r="H246" s="306"/>
      <c r="I246" s="306"/>
      <c r="J246" s="306"/>
      <c r="K246" s="305"/>
      <c r="L246" s="305"/>
      <c r="M246" s="307"/>
      <c r="N246" s="219"/>
    </row>
    <row r="247" spans="1:14" s="221" customFormat="1" x14ac:dyDescent="0.2">
      <c r="A247" s="303"/>
      <c r="B247" s="304"/>
      <c r="C247" s="306"/>
      <c r="D247" s="306"/>
      <c r="E247" s="306"/>
      <c r="F247" s="306"/>
      <c r="G247" s="306"/>
      <c r="H247" s="306"/>
      <c r="I247" s="306"/>
      <c r="J247" s="306"/>
      <c r="K247" s="305"/>
      <c r="L247" s="305"/>
      <c r="M247" s="307"/>
      <c r="N247" s="219"/>
    </row>
    <row r="248" spans="1:14" s="221" customFormat="1" x14ac:dyDescent="0.2">
      <c r="A248" s="303"/>
      <c r="B248" s="304"/>
      <c r="C248" s="306"/>
      <c r="D248" s="306"/>
      <c r="E248" s="306"/>
      <c r="F248" s="306"/>
      <c r="G248" s="306"/>
      <c r="H248" s="306"/>
      <c r="I248" s="306"/>
      <c r="J248" s="306"/>
      <c r="K248" s="305"/>
      <c r="L248" s="305"/>
      <c r="M248" s="307"/>
      <c r="N248" s="219"/>
    </row>
    <row r="249" spans="1:14" s="221" customFormat="1" x14ac:dyDescent="0.2">
      <c r="A249" s="303"/>
      <c r="B249" s="304"/>
      <c r="C249" s="306"/>
      <c r="D249" s="306"/>
      <c r="E249" s="306"/>
      <c r="F249" s="306"/>
      <c r="G249" s="306"/>
      <c r="H249" s="306"/>
      <c r="I249" s="306"/>
      <c r="J249" s="306"/>
      <c r="K249" s="305"/>
      <c r="L249" s="305"/>
      <c r="M249" s="307"/>
      <c r="N249" s="219"/>
    </row>
    <row r="250" spans="1:14" s="221" customFormat="1" x14ac:dyDescent="0.2">
      <c r="A250" s="303"/>
      <c r="B250" s="304"/>
      <c r="C250" s="306"/>
      <c r="D250" s="306"/>
      <c r="E250" s="306"/>
      <c r="F250" s="306"/>
      <c r="G250" s="306"/>
      <c r="H250" s="306"/>
      <c r="I250" s="306"/>
      <c r="J250" s="306"/>
      <c r="K250" s="305"/>
      <c r="L250" s="305"/>
      <c r="M250" s="307"/>
      <c r="N250" s="219"/>
    </row>
    <row r="251" spans="1:14" s="221" customFormat="1" x14ac:dyDescent="0.2">
      <c r="A251" s="303"/>
      <c r="B251" s="304"/>
      <c r="C251" s="306"/>
      <c r="D251" s="306"/>
      <c r="E251" s="306"/>
      <c r="F251" s="306"/>
      <c r="G251" s="306"/>
      <c r="H251" s="306"/>
      <c r="I251" s="306"/>
      <c r="J251" s="306"/>
      <c r="K251" s="305"/>
      <c r="L251" s="305"/>
      <c r="M251" s="307"/>
      <c r="N251" s="219"/>
    </row>
    <row r="252" spans="1:14" s="221" customFormat="1" x14ac:dyDescent="0.2">
      <c r="A252" s="303"/>
      <c r="B252" s="304"/>
      <c r="C252" s="306"/>
      <c r="D252" s="306"/>
      <c r="E252" s="306"/>
      <c r="F252" s="306"/>
      <c r="G252" s="306"/>
      <c r="H252" s="306"/>
      <c r="I252" s="306"/>
      <c r="J252" s="306"/>
      <c r="K252" s="305"/>
      <c r="L252" s="305"/>
      <c r="M252" s="307"/>
      <c r="N252" s="219"/>
    </row>
    <row r="253" spans="1:14" s="221" customFormat="1" x14ac:dyDescent="0.2">
      <c r="A253" s="303"/>
      <c r="B253" s="304"/>
      <c r="C253" s="306"/>
      <c r="D253" s="306"/>
      <c r="E253" s="306"/>
      <c r="F253" s="306"/>
      <c r="G253" s="306"/>
      <c r="H253" s="306"/>
      <c r="I253" s="306"/>
      <c r="J253" s="306"/>
      <c r="K253" s="305"/>
      <c r="L253" s="305"/>
      <c r="M253" s="307"/>
      <c r="N253" s="219"/>
    </row>
    <row r="254" spans="1:14" s="221" customFormat="1" x14ac:dyDescent="0.2">
      <c r="A254" s="303"/>
      <c r="B254" s="304"/>
      <c r="C254" s="306"/>
      <c r="D254" s="306"/>
      <c r="E254" s="306"/>
      <c r="F254" s="306"/>
      <c r="G254" s="306"/>
      <c r="H254" s="306"/>
      <c r="I254" s="306"/>
      <c r="J254" s="306"/>
      <c r="K254" s="305"/>
      <c r="L254" s="305"/>
      <c r="M254" s="307"/>
      <c r="N254" s="219"/>
    </row>
    <row r="255" spans="1:14" s="221" customFormat="1" x14ac:dyDescent="0.2">
      <c r="A255" s="303"/>
      <c r="B255" s="304"/>
      <c r="C255" s="306"/>
      <c r="D255" s="306"/>
      <c r="E255" s="306"/>
      <c r="F255" s="306"/>
      <c r="G255" s="306"/>
      <c r="H255" s="306"/>
      <c r="I255" s="306"/>
      <c r="J255" s="306"/>
      <c r="K255" s="305"/>
      <c r="L255" s="305"/>
      <c r="M255" s="307"/>
      <c r="N255" s="219"/>
    </row>
    <row r="256" spans="1:14" s="221" customFormat="1" x14ac:dyDescent="0.2">
      <c r="A256" s="303"/>
      <c r="B256" s="304"/>
      <c r="C256" s="306"/>
      <c r="D256" s="306"/>
      <c r="E256" s="306"/>
      <c r="F256" s="306"/>
      <c r="G256" s="306"/>
      <c r="H256" s="306"/>
      <c r="I256" s="306"/>
      <c r="J256" s="306"/>
      <c r="K256" s="305"/>
      <c r="L256" s="305"/>
      <c r="M256" s="307"/>
      <c r="N256" s="219"/>
    </row>
    <row r="257" spans="1:14" s="221" customFormat="1" x14ac:dyDescent="0.2">
      <c r="A257" s="303"/>
      <c r="B257" s="304"/>
      <c r="C257" s="306"/>
      <c r="D257" s="306"/>
      <c r="E257" s="306"/>
      <c r="F257" s="306"/>
      <c r="G257" s="306"/>
      <c r="H257" s="306"/>
      <c r="I257" s="306"/>
      <c r="J257" s="306"/>
      <c r="K257" s="305"/>
      <c r="L257" s="305"/>
      <c r="M257" s="307"/>
      <c r="N257" s="219"/>
    </row>
    <row r="258" spans="1:14" s="221" customFormat="1" x14ac:dyDescent="0.2">
      <c r="A258" s="303"/>
      <c r="B258" s="304"/>
      <c r="C258" s="306"/>
      <c r="D258" s="306"/>
      <c r="E258" s="306"/>
      <c r="F258" s="306"/>
      <c r="G258" s="306"/>
      <c r="H258" s="306"/>
      <c r="I258" s="306"/>
      <c r="J258" s="306"/>
      <c r="K258" s="305"/>
      <c r="L258" s="305"/>
      <c r="M258" s="307"/>
      <c r="N258" s="219"/>
    </row>
    <row r="259" spans="1:14" s="221" customFormat="1" x14ac:dyDescent="0.2">
      <c r="A259" s="303"/>
      <c r="B259" s="304"/>
      <c r="C259" s="306"/>
      <c r="D259" s="306"/>
      <c r="E259" s="306"/>
      <c r="F259" s="306"/>
      <c r="G259" s="306"/>
      <c r="H259" s="306"/>
      <c r="I259" s="306"/>
      <c r="J259" s="306"/>
      <c r="K259" s="305"/>
      <c r="L259" s="305"/>
      <c r="M259" s="307"/>
      <c r="N259" s="219"/>
    </row>
    <row r="260" spans="1:14" s="221" customFormat="1" x14ac:dyDescent="0.2">
      <c r="A260" s="303"/>
      <c r="B260" s="304"/>
      <c r="C260" s="306"/>
      <c r="D260" s="306"/>
      <c r="E260" s="306"/>
      <c r="F260" s="306"/>
      <c r="G260" s="306"/>
      <c r="H260" s="306"/>
      <c r="I260" s="306"/>
      <c r="J260" s="306"/>
      <c r="K260" s="305"/>
      <c r="L260" s="305"/>
      <c r="M260" s="307"/>
      <c r="N260" s="219"/>
    </row>
    <row r="261" spans="1:14" s="221" customFormat="1" x14ac:dyDescent="0.2">
      <c r="A261" s="303"/>
      <c r="B261" s="304"/>
      <c r="C261" s="306"/>
      <c r="D261" s="306"/>
      <c r="E261" s="306"/>
      <c r="F261" s="306"/>
      <c r="G261" s="306"/>
      <c r="H261" s="306"/>
      <c r="I261" s="306"/>
      <c r="J261" s="306"/>
      <c r="K261" s="305"/>
      <c r="L261" s="305"/>
      <c r="M261" s="307"/>
      <c r="N261" s="219"/>
    </row>
    <row r="262" spans="1:14" s="221" customFormat="1" x14ac:dyDescent="0.2">
      <c r="A262" s="303"/>
      <c r="B262" s="304"/>
      <c r="C262" s="306"/>
      <c r="D262" s="306"/>
      <c r="E262" s="306"/>
      <c r="F262" s="306"/>
      <c r="G262" s="306"/>
      <c r="H262" s="306"/>
      <c r="I262" s="306"/>
      <c r="J262" s="306"/>
      <c r="K262" s="305"/>
      <c r="L262" s="305"/>
      <c r="M262" s="307"/>
      <c r="N262" s="219"/>
    </row>
    <row r="263" spans="1:14" s="221" customFormat="1" x14ac:dyDescent="0.2">
      <c r="A263" s="303"/>
      <c r="B263" s="304"/>
      <c r="C263" s="306"/>
      <c r="D263" s="306"/>
      <c r="E263" s="306"/>
      <c r="F263" s="306"/>
      <c r="G263" s="306"/>
      <c r="H263" s="306"/>
      <c r="I263" s="306"/>
      <c r="J263" s="306"/>
      <c r="K263" s="305"/>
      <c r="L263" s="305"/>
      <c r="M263" s="307"/>
      <c r="N263" s="219"/>
    </row>
    <row r="264" spans="1:14" s="221" customFormat="1" x14ac:dyDescent="0.2">
      <c r="A264" s="303"/>
      <c r="B264" s="304"/>
      <c r="C264" s="306"/>
      <c r="D264" s="306"/>
      <c r="E264" s="306"/>
      <c r="F264" s="306"/>
      <c r="G264" s="306"/>
      <c r="H264" s="306"/>
      <c r="I264" s="306"/>
      <c r="J264" s="306"/>
      <c r="K264" s="305"/>
      <c r="L264" s="305"/>
      <c r="M264" s="307"/>
      <c r="N264" s="219"/>
    </row>
    <row r="265" spans="1:14" s="221" customFormat="1" x14ac:dyDescent="0.2">
      <c r="A265" s="303"/>
      <c r="B265" s="304"/>
      <c r="C265" s="306"/>
      <c r="D265" s="306"/>
      <c r="E265" s="306"/>
      <c r="F265" s="306"/>
      <c r="G265" s="306"/>
      <c r="H265" s="306"/>
      <c r="I265" s="306"/>
      <c r="J265" s="306"/>
      <c r="K265" s="305"/>
      <c r="L265" s="305"/>
      <c r="M265" s="307"/>
      <c r="N265" s="219"/>
    </row>
    <row r="266" spans="1:14" s="221" customFormat="1" x14ac:dyDescent="0.2">
      <c r="A266" s="303"/>
      <c r="B266" s="304"/>
      <c r="C266" s="306"/>
      <c r="D266" s="306"/>
      <c r="E266" s="306"/>
      <c r="F266" s="306"/>
      <c r="G266" s="306"/>
      <c r="H266" s="306"/>
      <c r="I266" s="306"/>
      <c r="J266" s="306"/>
      <c r="K266" s="305"/>
      <c r="L266" s="305"/>
      <c r="M266" s="307"/>
      <c r="N266" s="219"/>
    </row>
    <row r="267" spans="1:14" s="221" customFormat="1" x14ac:dyDescent="0.2">
      <c r="A267" s="303"/>
      <c r="B267" s="304"/>
      <c r="C267" s="306"/>
      <c r="D267" s="306"/>
      <c r="E267" s="306"/>
      <c r="F267" s="306"/>
      <c r="G267" s="306"/>
      <c r="H267" s="306"/>
      <c r="I267" s="306"/>
      <c r="J267" s="306"/>
      <c r="K267" s="305"/>
      <c r="L267" s="305"/>
      <c r="M267" s="307"/>
      <c r="N267" s="219"/>
    </row>
    <row r="268" spans="1:14" s="221" customFormat="1" x14ac:dyDescent="0.2">
      <c r="A268" s="303"/>
      <c r="B268" s="304"/>
      <c r="C268" s="306"/>
      <c r="D268" s="306"/>
      <c r="E268" s="306"/>
      <c r="F268" s="306"/>
      <c r="G268" s="306"/>
      <c r="H268" s="306"/>
      <c r="I268" s="306"/>
      <c r="J268" s="306"/>
      <c r="K268" s="305"/>
      <c r="L268" s="305"/>
      <c r="M268" s="307"/>
      <c r="N268" s="219"/>
    </row>
    <row r="269" spans="1:14" s="221" customFormat="1" x14ac:dyDescent="0.2">
      <c r="A269" s="303"/>
      <c r="B269" s="304"/>
      <c r="C269" s="306"/>
      <c r="D269" s="306"/>
      <c r="E269" s="306"/>
      <c r="F269" s="306"/>
      <c r="G269" s="306"/>
      <c r="H269" s="306"/>
      <c r="I269" s="306"/>
      <c r="J269" s="306"/>
      <c r="K269" s="305"/>
      <c r="L269" s="305"/>
      <c r="M269" s="307"/>
      <c r="N269" s="219"/>
    </row>
    <row r="270" spans="1:14" s="221" customFormat="1" x14ac:dyDescent="0.2">
      <c r="A270" s="303"/>
      <c r="B270" s="304"/>
      <c r="C270" s="306"/>
      <c r="D270" s="306"/>
      <c r="E270" s="306"/>
      <c r="F270" s="306"/>
      <c r="G270" s="306"/>
      <c r="H270" s="306"/>
      <c r="I270" s="306"/>
      <c r="J270" s="306"/>
      <c r="K270" s="305"/>
      <c r="L270" s="305"/>
      <c r="M270" s="307"/>
      <c r="N270" s="219"/>
    </row>
    <row r="271" spans="1:14" s="221" customFormat="1" x14ac:dyDescent="0.2">
      <c r="A271" s="303"/>
      <c r="B271" s="304"/>
      <c r="C271" s="306"/>
      <c r="D271" s="306"/>
      <c r="E271" s="306"/>
      <c r="F271" s="306"/>
      <c r="G271" s="306"/>
      <c r="H271" s="306"/>
      <c r="I271" s="306"/>
      <c r="J271" s="306"/>
      <c r="K271" s="305"/>
      <c r="L271" s="305"/>
      <c r="M271" s="307"/>
      <c r="N271" s="219"/>
    </row>
    <row r="272" spans="1:14" s="221" customFormat="1" x14ac:dyDescent="0.2">
      <c r="A272" s="303"/>
      <c r="B272" s="304"/>
      <c r="C272" s="306"/>
      <c r="D272" s="306"/>
      <c r="E272" s="306"/>
      <c r="F272" s="306"/>
      <c r="G272" s="306"/>
      <c r="H272" s="306"/>
      <c r="I272" s="306"/>
      <c r="J272" s="306"/>
      <c r="K272" s="305"/>
      <c r="L272" s="305"/>
      <c r="M272" s="307"/>
      <c r="N272" s="219"/>
    </row>
    <row r="273" spans="1:33" s="222" customFormat="1" x14ac:dyDescent="0.2">
      <c r="A273" s="303"/>
      <c r="B273" s="304"/>
      <c r="C273" s="306"/>
      <c r="D273" s="306"/>
      <c r="E273" s="306"/>
      <c r="F273" s="306"/>
      <c r="G273" s="306"/>
      <c r="H273" s="306"/>
      <c r="I273" s="306"/>
      <c r="J273" s="306"/>
      <c r="K273" s="305"/>
      <c r="L273" s="305"/>
      <c r="M273" s="307"/>
      <c r="N273" s="219"/>
      <c r="O273" s="221"/>
      <c r="P273" s="221"/>
      <c r="Q273" s="221"/>
      <c r="R273" s="221"/>
      <c r="S273" s="221"/>
      <c r="T273" s="221"/>
      <c r="U273" s="221"/>
      <c r="V273" s="221"/>
      <c r="W273" s="221"/>
      <c r="X273" s="221"/>
      <c r="Y273" s="221"/>
      <c r="Z273" s="221"/>
      <c r="AA273" s="221"/>
      <c r="AB273" s="221"/>
      <c r="AC273" s="221"/>
      <c r="AD273" s="221"/>
      <c r="AE273" s="221"/>
      <c r="AF273" s="221"/>
      <c r="AG273" s="221"/>
    </row>
    <row r="274" spans="1:33" s="222" customFormat="1" x14ac:dyDescent="0.2">
      <c r="A274" s="303"/>
      <c r="B274" s="304"/>
      <c r="C274" s="306"/>
      <c r="D274" s="306"/>
      <c r="E274" s="306"/>
      <c r="F274" s="306"/>
      <c r="G274" s="306"/>
      <c r="H274" s="306"/>
      <c r="I274" s="306"/>
      <c r="J274" s="306"/>
      <c r="K274" s="305"/>
      <c r="L274" s="305"/>
      <c r="M274" s="307"/>
      <c r="N274" s="219"/>
      <c r="O274" s="221"/>
      <c r="P274" s="221"/>
      <c r="Q274" s="221"/>
      <c r="R274" s="221"/>
      <c r="S274" s="221"/>
      <c r="T274" s="221"/>
      <c r="U274" s="221"/>
      <c r="V274" s="221"/>
      <c r="W274" s="221"/>
      <c r="X274" s="221"/>
      <c r="Y274" s="221"/>
      <c r="Z274" s="221"/>
      <c r="AA274" s="221"/>
      <c r="AB274" s="221"/>
      <c r="AC274" s="221"/>
      <c r="AD274" s="221"/>
      <c r="AE274" s="221"/>
      <c r="AF274" s="221"/>
      <c r="AG274" s="221"/>
    </row>
    <row r="275" spans="1:33" s="222" customFormat="1" x14ac:dyDescent="0.2">
      <c r="A275" s="303"/>
      <c r="B275" s="304"/>
      <c r="C275" s="306"/>
      <c r="D275" s="306"/>
      <c r="E275" s="306"/>
      <c r="F275" s="306"/>
      <c r="G275" s="306"/>
      <c r="H275" s="306"/>
      <c r="I275" s="306"/>
      <c r="J275" s="306"/>
      <c r="K275" s="305"/>
      <c r="L275" s="305"/>
      <c r="M275" s="307"/>
      <c r="N275" s="219"/>
      <c r="O275" s="221"/>
      <c r="P275" s="221"/>
      <c r="Q275" s="221"/>
      <c r="R275" s="221"/>
      <c r="S275" s="221"/>
      <c r="T275" s="221"/>
      <c r="U275" s="221"/>
      <c r="V275" s="221"/>
      <c r="W275" s="221"/>
      <c r="X275" s="221"/>
      <c r="Y275" s="221"/>
      <c r="Z275" s="221"/>
      <c r="AA275" s="221"/>
      <c r="AB275" s="221"/>
      <c r="AC275" s="221"/>
      <c r="AD275" s="221"/>
      <c r="AE275" s="221"/>
      <c r="AF275" s="221"/>
      <c r="AG275" s="221"/>
    </row>
    <row r="276" spans="1:33" s="222" customFormat="1" x14ac:dyDescent="0.2">
      <c r="A276" s="303"/>
      <c r="B276" s="304"/>
      <c r="C276" s="306"/>
      <c r="D276" s="306"/>
      <c r="E276" s="306"/>
      <c r="F276" s="306"/>
      <c r="G276" s="306"/>
      <c r="H276" s="306"/>
      <c r="I276" s="306"/>
      <c r="J276" s="306"/>
      <c r="K276" s="305"/>
      <c r="L276" s="305"/>
      <c r="M276" s="307"/>
      <c r="N276" s="219"/>
      <c r="O276" s="221"/>
      <c r="P276" s="221"/>
      <c r="Q276" s="221"/>
      <c r="R276" s="221"/>
      <c r="S276" s="221"/>
      <c r="T276" s="221"/>
      <c r="U276" s="221"/>
      <c r="V276" s="221"/>
      <c r="W276" s="221"/>
      <c r="X276" s="221"/>
      <c r="Y276" s="221"/>
      <c r="Z276" s="221"/>
      <c r="AA276" s="221"/>
      <c r="AB276" s="221"/>
      <c r="AC276" s="221"/>
      <c r="AD276" s="221"/>
      <c r="AE276" s="221"/>
      <c r="AF276" s="221"/>
      <c r="AG276" s="221"/>
    </row>
    <row r="277" spans="1:33" s="222" customFormat="1" x14ac:dyDescent="0.2">
      <c r="A277" s="303"/>
      <c r="B277" s="304"/>
      <c r="C277" s="306"/>
      <c r="D277" s="306"/>
      <c r="E277" s="306"/>
      <c r="F277" s="306"/>
      <c r="G277" s="306"/>
      <c r="H277" s="306"/>
      <c r="I277" s="306"/>
      <c r="J277" s="306"/>
      <c r="K277" s="305"/>
      <c r="L277" s="305"/>
      <c r="M277" s="307"/>
      <c r="N277" s="219"/>
      <c r="O277" s="221"/>
      <c r="P277" s="221"/>
      <c r="Q277" s="221"/>
      <c r="R277" s="221"/>
      <c r="S277" s="221"/>
      <c r="T277" s="221"/>
      <c r="U277" s="221"/>
      <c r="V277" s="221"/>
      <c r="W277" s="221"/>
      <c r="X277" s="221"/>
      <c r="Y277" s="221"/>
      <c r="Z277" s="221"/>
      <c r="AA277" s="221"/>
      <c r="AB277" s="221"/>
      <c r="AC277" s="221"/>
      <c r="AD277" s="221"/>
      <c r="AE277" s="221"/>
      <c r="AF277" s="221"/>
      <c r="AG277" s="221"/>
    </row>
    <row r="278" spans="1:33" s="222" customFormat="1" x14ac:dyDescent="0.2">
      <c r="A278" s="303"/>
      <c r="B278" s="304"/>
      <c r="C278" s="306"/>
      <c r="D278" s="306"/>
      <c r="E278" s="306"/>
      <c r="F278" s="306"/>
      <c r="G278" s="306"/>
      <c r="H278" s="306"/>
      <c r="I278" s="306"/>
      <c r="J278" s="306"/>
      <c r="K278" s="305"/>
      <c r="L278" s="305"/>
      <c r="M278" s="307"/>
      <c r="N278" s="219"/>
      <c r="O278" s="221"/>
      <c r="P278" s="221"/>
      <c r="Q278" s="221"/>
      <c r="R278" s="221"/>
      <c r="S278" s="221"/>
      <c r="T278" s="221"/>
      <c r="U278" s="221"/>
      <c r="V278" s="221"/>
      <c r="W278" s="221"/>
      <c r="X278" s="221"/>
      <c r="Y278" s="221"/>
      <c r="Z278" s="221"/>
      <c r="AA278" s="221"/>
      <c r="AB278" s="221"/>
      <c r="AC278" s="221"/>
      <c r="AD278" s="221"/>
      <c r="AE278" s="221"/>
      <c r="AF278" s="221"/>
      <c r="AG278" s="221"/>
    </row>
    <row r="279" spans="1:33" s="222" customFormat="1" x14ac:dyDescent="0.2">
      <c r="A279" s="303"/>
      <c r="B279" s="304"/>
      <c r="C279" s="306"/>
      <c r="D279" s="306"/>
      <c r="E279" s="306"/>
      <c r="F279" s="306"/>
      <c r="G279" s="306"/>
      <c r="H279" s="306"/>
      <c r="I279" s="306"/>
      <c r="J279" s="306"/>
      <c r="K279" s="305"/>
      <c r="L279" s="305"/>
      <c r="M279" s="307"/>
      <c r="N279" s="219"/>
      <c r="O279" s="221"/>
      <c r="P279" s="221"/>
      <c r="Q279" s="221"/>
      <c r="R279" s="221"/>
      <c r="S279" s="221"/>
      <c r="T279" s="221"/>
      <c r="U279" s="221"/>
      <c r="V279" s="221"/>
      <c r="W279" s="221"/>
      <c r="X279" s="221"/>
      <c r="Y279" s="221"/>
      <c r="Z279" s="221"/>
      <c r="AA279" s="221"/>
      <c r="AB279" s="221"/>
      <c r="AC279" s="221"/>
      <c r="AD279" s="221"/>
      <c r="AE279" s="221"/>
      <c r="AF279" s="221"/>
      <c r="AG279" s="221"/>
    </row>
    <row r="280" spans="1:33" s="222" customFormat="1" x14ac:dyDescent="0.2">
      <c r="A280" s="303"/>
      <c r="B280" s="304"/>
      <c r="C280" s="306"/>
      <c r="D280" s="306"/>
      <c r="E280" s="306"/>
      <c r="F280" s="306"/>
      <c r="G280" s="306"/>
      <c r="H280" s="306"/>
      <c r="I280" s="306"/>
      <c r="J280" s="306"/>
      <c r="K280" s="305"/>
      <c r="L280" s="305"/>
      <c r="M280" s="307"/>
      <c r="N280" s="219"/>
      <c r="O280" s="221"/>
      <c r="P280" s="221"/>
      <c r="Q280" s="221"/>
      <c r="R280" s="221"/>
      <c r="S280" s="221"/>
      <c r="T280" s="221"/>
      <c r="U280" s="221"/>
      <c r="V280" s="221"/>
      <c r="W280" s="221"/>
      <c r="X280" s="221"/>
      <c r="Y280" s="221"/>
      <c r="Z280" s="221"/>
      <c r="AA280" s="221"/>
      <c r="AB280" s="221"/>
      <c r="AC280" s="221"/>
      <c r="AD280" s="221"/>
      <c r="AE280" s="221"/>
      <c r="AF280" s="221"/>
      <c r="AG280" s="221"/>
    </row>
    <row r="281" spans="1:33" s="222" customFormat="1" x14ac:dyDescent="0.2">
      <c r="A281" s="303"/>
      <c r="B281" s="304"/>
      <c r="C281" s="306"/>
      <c r="D281" s="306"/>
      <c r="E281" s="306"/>
      <c r="F281" s="306"/>
      <c r="G281" s="306"/>
      <c r="H281" s="306"/>
      <c r="I281" s="306"/>
      <c r="J281" s="306"/>
      <c r="K281" s="305"/>
      <c r="L281" s="305"/>
      <c r="M281" s="307"/>
      <c r="N281" s="219"/>
      <c r="O281" s="221"/>
      <c r="P281" s="221"/>
      <c r="Q281" s="221"/>
      <c r="R281" s="221"/>
      <c r="S281" s="221"/>
      <c r="T281" s="221"/>
      <c r="U281" s="221"/>
      <c r="V281" s="221"/>
      <c r="W281" s="221"/>
      <c r="X281" s="221"/>
      <c r="Y281" s="221"/>
      <c r="Z281" s="221"/>
      <c r="AA281" s="221"/>
      <c r="AB281" s="221"/>
      <c r="AC281" s="221"/>
      <c r="AD281" s="221"/>
      <c r="AE281" s="221"/>
      <c r="AF281" s="221"/>
      <c r="AG281" s="221"/>
    </row>
    <row r="282" spans="1:33" s="222" customFormat="1" x14ac:dyDescent="0.2">
      <c r="A282" s="303"/>
      <c r="B282" s="304"/>
      <c r="C282" s="306"/>
      <c r="D282" s="306"/>
      <c r="E282" s="306"/>
      <c r="F282" s="306"/>
      <c r="G282" s="306"/>
      <c r="H282" s="306"/>
      <c r="I282" s="306"/>
      <c r="J282" s="306"/>
      <c r="K282" s="305"/>
      <c r="L282" s="305"/>
      <c r="M282" s="307"/>
      <c r="N282" s="219"/>
      <c r="O282" s="221"/>
      <c r="P282" s="221"/>
      <c r="Q282" s="221"/>
      <c r="R282" s="221"/>
      <c r="S282" s="221"/>
      <c r="T282" s="221"/>
      <c r="U282" s="221"/>
      <c r="V282" s="221"/>
      <c r="W282" s="221"/>
      <c r="X282" s="221"/>
      <c r="Y282" s="221"/>
      <c r="Z282" s="221"/>
      <c r="AA282" s="221"/>
      <c r="AB282" s="221"/>
      <c r="AC282" s="221"/>
      <c r="AD282" s="221"/>
      <c r="AE282" s="221"/>
      <c r="AF282" s="221"/>
      <c r="AG282" s="221"/>
    </row>
    <row r="283" spans="1:33" s="222" customFormat="1" x14ac:dyDescent="0.2">
      <c r="A283" s="303"/>
      <c r="B283" s="304"/>
      <c r="C283" s="306"/>
      <c r="D283" s="306"/>
      <c r="E283" s="306"/>
      <c r="F283" s="306"/>
      <c r="G283" s="306"/>
      <c r="H283" s="306"/>
      <c r="I283" s="306"/>
      <c r="J283" s="306"/>
      <c r="K283" s="305"/>
      <c r="L283" s="305"/>
      <c r="M283" s="307"/>
      <c r="N283" s="219"/>
      <c r="O283" s="221"/>
      <c r="P283" s="221"/>
      <c r="Q283" s="221"/>
      <c r="R283" s="221"/>
      <c r="S283" s="221"/>
      <c r="T283" s="221"/>
      <c r="U283" s="221"/>
      <c r="V283" s="221"/>
      <c r="W283" s="221"/>
      <c r="X283" s="221"/>
      <c r="Y283" s="221"/>
      <c r="Z283" s="221"/>
      <c r="AA283" s="221"/>
      <c r="AB283" s="221"/>
      <c r="AC283" s="221"/>
      <c r="AD283" s="221"/>
      <c r="AE283" s="221"/>
      <c r="AF283" s="221"/>
      <c r="AG283" s="221"/>
    </row>
    <row r="284" spans="1:33" s="222" customFormat="1" x14ac:dyDescent="0.2">
      <c r="A284" s="303"/>
      <c r="B284" s="304"/>
      <c r="C284" s="306"/>
      <c r="D284" s="306"/>
      <c r="E284" s="306"/>
      <c r="F284" s="306"/>
      <c r="G284" s="306"/>
      <c r="H284" s="306"/>
      <c r="I284" s="306"/>
      <c r="J284" s="306"/>
      <c r="K284" s="305"/>
      <c r="L284" s="305"/>
      <c r="M284" s="307"/>
      <c r="N284" s="219"/>
      <c r="O284" s="221"/>
      <c r="P284" s="221"/>
      <c r="Q284" s="221"/>
      <c r="R284" s="221"/>
      <c r="S284" s="221"/>
      <c r="T284" s="221"/>
      <c r="U284" s="221"/>
      <c r="V284" s="221"/>
      <c r="W284" s="221"/>
      <c r="X284" s="221"/>
      <c r="Y284" s="221"/>
      <c r="Z284" s="221"/>
      <c r="AA284" s="221"/>
      <c r="AB284" s="221"/>
      <c r="AC284" s="221"/>
      <c r="AD284" s="221"/>
      <c r="AE284" s="221"/>
      <c r="AF284" s="221"/>
      <c r="AG284" s="221"/>
    </row>
    <row r="285" spans="1:33" s="226" customFormat="1" x14ac:dyDescent="0.2">
      <c r="A285" s="303"/>
      <c r="B285" s="304"/>
      <c r="C285" s="306"/>
      <c r="D285" s="306"/>
      <c r="E285" s="306"/>
      <c r="F285" s="306"/>
      <c r="G285" s="306"/>
      <c r="H285" s="306"/>
      <c r="I285" s="306"/>
      <c r="J285" s="306"/>
      <c r="K285" s="305"/>
      <c r="L285" s="305"/>
      <c r="M285" s="307"/>
      <c r="N285" s="219"/>
      <c r="O285" s="225"/>
      <c r="P285" s="225"/>
      <c r="Q285" s="225"/>
      <c r="R285" s="225"/>
      <c r="S285" s="225"/>
      <c r="T285" s="225"/>
      <c r="U285" s="225"/>
      <c r="V285" s="225"/>
      <c r="W285" s="225"/>
      <c r="X285" s="225"/>
      <c r="Y285" s="225"/>
      <c r="Z285" s="225"/>
      <c r="AA285" s="225"/>
      <c r="AB285" s="225"/>
      <c r="AC285" s="225"/>
      <c r="AD285" s="225"/>
      <c r="AE285" s="225"/>
      <c r="AF285" s="225"/>
      <c r="AG285" s="225"/>
    </row>
    <row r="286" spans="1:33" s="222" customFormat="1" x14ac:dyDescent="0.2">
      <c r="A286" s="303"/>
      <c r="B286" s="304"/>
      <c r="C286" s="306"/>
      <c r="D286" s="306"/>
      <c r="E286" s="306"/>
      <c r="F286" s="306"/>
      <c r="G286" s="306"/>
      <c r="H286" s="306"/>
      <c r="I286" s="306"/>
      <c r="J286" s="306"/>
      <c r="K286" s="305"/>
      <c r="L286" s="305"/>
      <c r="M286" s="307"/>
      <c r="N286" s="219"/>
      <c r="O286" s="221"/>
      <c r="P286" s="221"/>
      <c r="Q286" s="221"/>
      <c r="R286" s="221"/>
      <c r="S286" s="221"/>
      <c r="T286" s="221"/>
      <c r="U286" s="221"/>
      <c r="V286" s="221"/>
      <c r="W286" s="221"/>
      <c r="X286" s="221"/>
      <c r="Y286" s="221"/>
      <c r="Z286" s="221"/>
      <c r="AA286" s="221"/>
      <c r="AB286" s="221"/>
      <c r="AC286" s="221"/>
      <c r="AD286" s="221"/>
      <c r="AE286" s="221"/>
      <c r="AF286" s="221"/>
      <c r="AG286" s="221"/>
    </row>
    <row r="287" spans="1:33" s="222" customFormat="1" x14ac:dyDescent="0.2">
      <c r="A287" s="303"/>
      <c r="B287" s="304"/>
      <c r="C287" s="306"/>
      <c r="D287" s="306"/>
      <c r="E287" s="306"/>
      <c r="F287" s="306"/>
      <c r="G287" s="306"/>
      <c r="H287" s="306"/>
      <c r="I287" s="306"/>
      <c r="J287" s="306"/>
      <c r="K287" s="305"/>
      <c r="L287" s="305"/>
      <c r="M287" s="307"/>
      <c r="N287" s="219"/>
      <c r="O287" s="221"/>
      <c r="P287" s="221"/>
      <c r="Q287" s="221"/>
      <c r="R287" s="221"/>
      <c r="S287" s="221"/>
      <c r="T287" s="221"/>
      <c r="U287" s="221"/>
      <c r="V287" s="221"/>
      <c r="W287" s="221"/>
      <c r="X287" s="221"/>
      <c r="Y287" s="221"/>
      <c r="Z287" s="221"/>
      <c r="AA287" s="221"/>
      <c r="AB287" s="221"/>
      <c r="AC287" s="221"/>
      <c r="AD287" s="221"/>
      <c r="AE287" s="221"/>
      <c r="AF287" s="221"/>
      <c r="AG287" s="221"/>
    </row>
    <row r="288" spans="1:33" s="222" customFormat="1" x14ac:dyDescent="0.2">
      <c r="A288" s="303"/>
      <c r="B288" s="304"/>
      <c r="C288" s="306"/>
      <c r="D288" s="306"/>
      <c r="E288" s="306"/>
      <c r="F288" s="306"/>
      <c r="G288" s="306"/>
      <c r="H288" s="306"/>
      <c r="I288" s="306"/>
      <c r="J288" s="306"/>
      <c r="K288" s="305"/>
      <c r="L288" s="305"/>
      <c r="M288" s="307"/>
      <c r="N288" s="219"/>
      <c r="O288" s="221"/>
      <c r="P288" s="221"/>
      <c r="Q288" s="221"/>
      <c r="R288" s="221"/>
      <c r="S288" s="221"/>
      <c r="T288" s="221"/>
      <c r="U288" s="221"/>
      <c r="V288" s="221"/>
      <c r="W288" s="221"/>
      <c r="X288" s="221"/>
      <c r="Y288" s="221"/>
      <c r="Z288" s="221"/>
      <c r="AA288" s="221"/>
      <c r="AB288" s="221"/>
      <c r="AC288" s="221"/>
      <c r="AD288" s="221"/>
      <c r="AE288" s="221"/>
      <c r="AF288" s="221"/>
      <c r="AG288" s="221"/>
    </row>
    <row r="289" spans="1:33" s="222" customFormat="1" x14ac:dyDescent="0.2">
      <c r="A289" s="303"/>
      <c r="B289" s="304"/>
      <c r="C289" s="306"/>
      <c r="D289" s="306"/>
      <c r="E289" s="306"/>
      <c r="F289" s="306"/>
      <c r="G289" s="306"/>
      <c r="H289" s="306"/>
      <c r="I289" s="306"/>
      <c r="J289" s="306"/>
      <c r="K289" s="305"/>
      <c r="L289" s="305"/>
      <c r="M289" s="307"/>
      <c r="N289" s="219"/>
      <c r="O289" s="221"/>
      <c r="P289" s="221"/>
      <c r="Q289" s="221"/>
      <c r="R289" s="221"/>
      <c r="S289" s="221"/>
      <c r="T289" s="221"/>
      <c r="U289" s="221"/>
      <c r="V289" s="221"/>
      <c r="W289" s="221"/>
      <c r="X289" s="221"/>
      <c r="Y289" s="221"/>
      <c r="Z289" s="221"/>
      <c r="AA289" s="221"/>
      <c r="AB289" s="221"/>
      <c r="AC289" s="221"/>
      <c r="AD289" s="221"/>
      <c r="AE289" s="221"/>
      <c r="AF289" s="221"/>
      <c r="AG289" s="221"/>
    </row>
    <row r="290" spans="1:33" s="222" customFormat="1" x14ac:dyDescent="0.2">
      <c r="A290" s="303"/>
      <c r="B290" s="304"/>
      <c r="C290" s="306"/>
      <c r="D290" s="306"/>
      <c r="E290" s="306"/>
      <c r="F290" s="306"/>
      <c r="G290" s="306"/>
      <c r="H290" s="306"/>
      <c r="I290" s="306"/>
      <c r="J290" s="306"/>
      <c r="K290" s="305"/>
      <c r="L290" s="305"/>
      <c r="M290" s="307"/>
      <c r="N290" s="219"/>
      <c r="O290" s="221"/>
      <c r="P290" s="221"/>
      <c r="Q290" s="221"/>
      <c r="R290" s="221"/>
      <c r="S290" s="221"/>
      <c r="T290" s="221"/>
      <c r="U290" s="221"/>
      <c r="V290" s="221"/>
      <c r="W290" s="221"/>
      <c r="X290" s="221"/>
      <c r="Y290" s="221"/>
      <c r="Z290" s="221"/>
      <c r="AA290" s="221"/>
      <c r="AB290" s="221"/>
      <c r="AC290" s="221"/>
      <c r="AD290" s="221"/>
      <c r="AE290" s="221"/>
      <c r="AF290" s="221"/>
      <c r="AG290" s="221"/>
    </row>
    <row r="291" spans="1:33" s="222" customFormat="1" x14ac:dyDescent="0.2">
      <c r="A291" s="303"/>
      <c r="B291" s="304"/>
      <c r="C291" s="306"/>
      <c r="D291" s="306"/>
      <c r="E291" s="306"/>
      <c r="F291" s="306"/>
      <c r="G291" s="306"/>
      <c r="H291" s="306"/>
      <c r="I291" s="306"/>
      <c r="J291" s="306"/>
      <c r="K291" s="305"/>
      <c r="L291" s="305"/>
      <c r="M291" s="307"/>
      <c r="N291" s="219"/>
      <c r="O291" s="221"/>
      <c r="P291" s="221"/>
      <c r="Q291" s="221"/>
      <c r="R291" s="221"/>
      <c r="S291" s="221"/>
      <c r="T291" s="221"/>
      <c r="U291" s="221"/>
      <c r="V291" s="221"/>
      <c r="W291" s="221"/>
      <c r="X291" s="221"/>
      <c r="Y291" s="221"/>
      <c r="Z291" s="221"/>
      <c r="AA291" s="221"/>
      <c r="AB291" s="221"/>
      <c r="AC291" s="221"/>
      <c r="AD291" s="221"/>
      <c r="AE291" s="221"/>
      <c r="AF291" s="221"/>
      <c r="AG291" s="221"/>
    </row>
    <row r="292" spans="1:33" s="226" customFormat="1" x14ac:dyDescent="0.2">
      <c r="A292" s="303"/>
      <c r="B292" s="304"/>
      <c r="C292" s="306"/>
      <c r="D292" s="306"/>
      <c r="E292" s="306"/>
      <c r="F292" s="306"/>
      <c r="G292" s="306"/>
      <c r="H292" s="306"/>
      <c r="I292" s="306"/>
      <c r="J292" s="306"/>
      <c r="K292" s="305"/>
      <c r="L292" s="305"/>
      <c r="M292" s="307"/>
      <c r="N292" s="219"/>
      <c r="O292" s="225"/>
      <c r="P292" s="225"/>
      <c r="Q292" s="225"/>
      <c r="R292" s="225"/>
      <c r="S292" s="225"/>
      <c r="T292" s="225"/>
      <c r="U292" s="225"/>
      <c r="V292" s="225"/>
      <c r="W292" s="225"/>
      <c r="X292" s="225"/>
      <c r="Y292" s="225"/>
      <c r="Z292" s="225"/>
      <c r="AA292" s="225"/>
      <c r="AB292" s="225"/>
      <c r="AC292" s="225"/>
      <c r="AD292" s="225"/>
      <c r="AE292" s="225"/>
      <c r="AF292" s="225"/>
      <c r="AG292" s="225"/>
    </row>
    <row r="293" spans="1:33" s="222" customFormat="1" x14ac:dyDescent="0.2">
      <c r="A293" s="303"/>
      <c r="B293" s="304"/>
      <c r="C293" s="306"/>
      <c r="D293" s="306"/>
      <c r="E293" s="306"/>
      <c r="F293" s="306"/>
      <c r="G293" s="306"/>
      <c r="H293" s="306"/>
      <c r="I293" s="306"/>
      <c r="J293" s="306"/>
      <c r="K293" s="305"/>
      <c r="L293" s="305"/>
      <c r="M293" s="307"/>
      <c r="N293" s="219"/>
      <c r="O293" s="221"/>
      <c r="P293" s="221"/>
      <c r="Q293" s="221"/>
      <c r="R293" s="221"/>
      <c r="S293" s="221"/>
      <c r="T293" s="221"/>
      <c r="U293" s="221"/>
      <c r="V293" s="221"/>
      <c r="W293" s="221"/>
      <c r="X293" s="221"/>
      <c r="Y293" s="221"/>
      <c r="Z293" s="221"/>
      <c r="AA293" s="221"/>
      <c r="AB293" s="221"/>
      <c r="AC293" s="221"/>
      <c r="AD293" s="221"/>
      <c r="AE293" s="221"/>
      <c r="AF293" s="221"/>
      <c r="AG293" s="221"/>
    </row>
    <row r="294" spans="1:33" s="222" customFormat="1" x14ac:dyDescent="0.2">
      <c r="A294" s="303"/>
      <c r="B294" s="304"/>
      <c r="C294" s="306"/>
      <c r="D294" s="306"/>
      <c r="E294" s="306"/>
      <c r="F294" s="306"/>
      <c r="G294" s="306"/>
      <c r="H294" s="306"/>
      <c r="I294" s="306"/>
      <c r="J294" s="306"/>
      <c r="K294" s="305"/>
      <c r="L294" s="305"/>
      <c r="M294" s="307"/>
      <c r="N294" s="219"/>
      <c r="O294" s="221"/>
      <c r="P294" s="221"/>
      <c r="Q294" s="221"/>
      <c r="R294" s="221"/>
      <c r="S294" s="221"/>
      <c r="T294" s="221"/>
      <c r="U294" s="221"/>
      <c r="V294" s="221"/>
      <c r="W294" s="221"/>
      <c r="X294" s="221"/>
      <c r="Y294" s="221"/>
      <c r="Z294" s="221"/>
      <c r="AA294" s="221"/>
      <c r="AB294" s="221"/>
      <c r="AC294" s="221"/>
      <c r="AD294" s="221"/>
      <c r="AE294" s="221"/>
      <c r="AF294" s="221"/>
      <c r="AG294" s="221"/>
    </row>
    <row r="295" spans="1:33" s="222" customFormat="1" x14ac:dyDescent="0.2">
      <c r="A295" s="303"/>
      <c r="B295" s="304"/>
      <c r="C295" s="306"/>
      <c r="D295" s="306"/>
      <c r="E295" s="306"/>
      <c r="F295" s="306"/>
      <c r="G295" s="306"/>
      <c r="H295" s="306"/>
      <c r="I295" s="306"/>
      <c r="J295" s="306"/>
      <c r="K295" s="305"/>
      <c r="L295" s="305"/>
      <c r="M295" s="307"/>
      <c r="N295" s="219"/>
      <c r="O295" s="221"/>
      <c r="P295" s="221"/>
      <c r="Q295" s="221"/>
      <c r="R295" s="221"/>
      <c r="S295" s="221"/>
      <c r="T295" s="221"/>
      <c r="U295" s="221"/>
      <c r="V295" s="221"/>
      <c r="W295" s="221"/>
      <c r="X295" s="221"/>
      <c r="Y295" s="221"/>
      <c r="Z295" s="221"/>
      <c r="AA295" s="221"/>
      <c r="AB295" s="221"/>
      <c r="AC295" s="221"/>
      <c r="AD295" s="221"/>
      <c r="AE295" s="221"/>
      <c r="AF295" s="221"/>
      <c r="AG295" s="221"/>
    </row>
    <row r="296" spans="1:33" s="222" customFormat="1" x14ac:dyDescent="0.2">
      <c r="A296" s="303"/>
      <c r="B296" s="304"/>
      <c r="C296" s="306"/>
      <c r="D296" s="306"/>
      <c r="E296" s="306"/>
      <c r="F296" s="306"/>
      <c r="G296" s="306"/>
      <c r="H296" s="306"/>
      <c r="I296" s="306"/>
      <c r="J296" s="306"/>
      <c r="K296" s="305"/>
      <c r="L296" s="305"/>
      <c r="M296" s="307"/>
      <c r="N296" s="219"/>
      <c r="O296" s="221"/>
      <c r="P296" s="221"/>
      <c r="Q296" s="221"/>
      <c r="R296" s="221"/>
      <c r="S296" s="221"/>
      <c r="T296" s="221"/>
      <c r="U296" s="221"/>
      <c r="V296" s="221"/>
      <c r="W296" s="221"/>
      <c r="X296" s="221"/>
      <c r="Y296" s="221"/>
      <c r="Z296" s="221"/>
      <c r="AA296" s="221"/>
      <c r="AB296" s="221"/>
      <c r="AC296" s="221"/>
      <c r="AD296" s="221"/>
      <c r="AE296" s="221"/>
      <c r="AF296" s="221"/>
      <c r="AG296" s="221"/>
    </row>
    <row r="297" spans="1:33" s="222" customFormat="1" x14ac:dyDescent="0.2">
      <c r="A297" s="303"/>
      <c r="B297" s="304"/>
      <c r="C297" s="306"/>
      <c r="D297" s="306"/>
      <c r="E297" s="306"/>
      <c r="F297" s="306"/>
      <c r="G297" s="306"/>
      <c r="H297" s="306"/>
      <c r="I297" s="306"/>
      <c r="J297" s="306"/>
      <c r="K297" s="305"/>
      <c r="L297" s="305"/>
      <c r="M297" s="307"/>
      <c r="N297" s="219"/>
      <c r="O297" s="221"/>
      <c r="P297" s="221"/>
      <c r="Q297" s="221"/>
      <c r="R297" s="221"/>
      <c r="S297" s="221"/>
      <c r="T297" s="221"/>
      <c r="U297" s="221"/>
      <c r="V297" s="221"/>
      <c r="W297" s="221"/>
      <c r="X297" s="221"/>
      <c r="Y297" s="221"/>
      <c r="Z297" s="221"/>
      <c r="AA297" s="221"/>
      <c r="AB297" s="221"/>
      <c r="AC297" s="221"/>
      <c r="AD297" s="221"/>
      <c r="AE297" s="221"/>
      <c r="AF297" s="221"/>
      <c r="AG297" s="221"/>
    </row>
    <row r="298" spans="1:33" s="222" customFormat="1" x14ac:dyDescent="0.2">
      <c r="A298" s="303"/>
      <c r="B298" s="304"/>
      <c r="C298" s="306"/>
      <c r="D298" s="306"/>
      <c r="E298" s="306"/>
      <c r="F298" s="306"/>
      <c r="G298" s="306"/>
      <c r="H298" s="306"/>
      <c r="I298" s="306"/>
      <c r="J298" s="306"/>
      <c r="K298" s="305"/>
      <c r="L298" s="305"/>
      <c r="M298" s="307"/>
      <c r="N298" s="219"/>
      <c r="O298" s="221"/>
      <c r="P298" s="221"/>
      <c r="Q298" s="221"/>
      <c r="R298" s="221"/>
      <c r="S298" s="221"/>
      <c r="T298" s="221"/>
      <c r="U298" s="221"/>
      <c r="V298" s="221"/>
      <c r="W298" s="221"/>
      <c r="X298" s="221"/>
      <c r="Y298" s="221"/>
      <c r="Z298" s="221"/>
      <c r="AA298" s="221"/>
      <c r="AB298" s="221"/>
      <c r="AC298" s="221"/>
      <c r="AD298" s="221"/>
      <c r="AE298" s="221"/>
      <c r="AF298" s="221"/>
      <c r="AG298" s="221"/>
    </row>
    <row r="299" spans="1:33" s="222" customFormat="1" x14ac:dyDescent="0.2">
      <c r="A299" s="303"/>
      <c r="B299" s="304"/>
      <c r="C299" s="306"/>
      <c r="D299" s="306"/>
      <c r="E299" s="306"/>
      <c r="F299" s="306"/>
      <c r="G299" s="306"/>
      <c r="H299" s="306"/>
      <c r="I299" s="306"/>
      <c r="J299" s="306"/>
      <c r="K299" s="305"/>
      <c r="L299" s="305"/>
      <c r="M299" s="307"/>
      <c r="N299" s="219"/>
      <c r="O299" s="221"/>
      <c r="P299" s="221"/>
      <c r="Q299" s="221"/>
      <c r="R299" s="221"/>
      <c r="S299" s="221"/>
      <c r="T299" s="221"/>
      <c r="U299" s="221"/>
      <c r="V299" s="221"/>
      <c r="W299" s="221"/>
      <c r="X299" s="221"/>
      <c r="Y299" s="221"/>
      <c r="Z299" s="221"/>
      <c r="AA299" s="221"/>
      <c r="AB299" s="221"/>
      <c r="AC299" s="221"/>
      <c r="AD299" s="221"/>
      <c r="AE299" s="221"/>
      <c r="AF299" s="221"/>
      <c r="AG299" s="221"/>
    </row>
    <row r="300" spans="1:33" s="222" customFormat="1" x14ac:dyDescent="0.2">
      <c r="A300" s="303"/>
      <c r="B300" s="304"/>
      <c r="C300" s="306"/>
      <c r="D300" s="306"/>
      <c r="E300" s="306"/>
      <c r="F300" s="306"/>
      <c r="G300" s="306"/>
      <c r="H300" s="306"/>
      <c r="I300" s="306"/>
      <c r="J300" s="306"/>
      <c r="K300" s="305"/>
      <c r="L300" s="305"/>
      <c r="M300" s="307"/>
      <c r="N300" s="219"/>
      <c r="O300" s="221"/>
      <c r="P300" s="221"/>
      <c r="Q300" s="221"/>
      <c r="R300" s="221"/>
      <c r="S300" s="221"/>
      <c r="T300" s="221"/>
      <c r="U300" s="221"/>
      <c r="V300" s="221"/>
      <c r="W300" s="221"/>
      <c r="X300" s="221"/>
      <c r="Y300" s="221"/>
      <c r="Z300" s="221"/>
      <c r="AA300" s="221"/>
      <c r="AB300" s="221"/>
      <c r="AC300" s="221"/>
      <c r="AD300" s="221"/>
      <c r="AE300" s="221"/>
      <c r="AF300" s="221"/>
      <c r="AG300" s="221"/>
    </row>
    <row r="301" spans="1:33" s="222" customFormat="1" x14ac:dyDescent="0.2">
      <c r="A301" s="303"/>
      <c r="B301" s="304"/>
      <c r="C301" s="306"/>
      <c r="D301" s="306"/>
      <c r="E301" s="306"/>
      <c r="F301" s="306"/>
      <c r="G301" s="306"/>
      <c r="H301" s="306"/>
      <c r="I301" s="306"/>
      <c r="J301" s="306"/>
      <c r="K301" s="305"/>
      <c r="L301" s="305"/>
      <c r="M301" s="307"/>
      <c r="N301" s="219"/>
      <c r="O301" s="221"/>
      <c r="P301" s="221"/>
      <c r="Q301" s="221"/>
      <c r="R301" s="221"/>
      <c r="S301" s="221"/>
      <c r="T301" s="221"/>
      <c r="U301" s="221"/>
      <c r="V301" s="221"/>
      <c r="W301" s="221"/>
      <c r="X301" s="221"/>
      <c r="Y301" s="221"/>
      <c r="Z301" s="221"/>
      <c r="AA301" s="221"/>
      <c r="AB301" s="221"/>
      <c r="AC301" s="221"/>
      <c r="AD301" s="221"/>
      <c r="AE301" s="221"/>
      <c r="AF301" s="221"/>
      <c r="AG301" s="221"/>
    </row>
    <row r="302" spans="1:33" s="222" customFormat="1" x14ac:dyDescent="0.2">
      <c r="A302" s="303"/>
      <c r="B302" s="304"/>
      <c r="C302" s="306"/>
      <c r="D302" s="306"/>
      <c r="E302" s="306"/>
      <c r="F302" s="306"/>
      <c r="G302" s="306"/>
      <c r="H302" s="306"/>
      <c r="I302" s="306"/>
      <c r="J302" s="306"/>
      <c r="K302" s="305"/>
      <c r="L302" s="305"/>
      <c r="M302" s="307"/>
      <c r="N302" s="219"/>
      <c r="O302" s="221"/>
      <c r="P302" s="221"/>
      <c r="Q302" s="221"/>
      <c r="R302" s="221"/>
      <c r="S302" s="221"/>
      <c r="T302" s="221"/>
      <c r="U302" s="221"/>
      <c r="V302" s="221"/>
      <c r="W302" s="221"/>
      <c r="X302" s="221"/>
      <c r="Y302" s="221"/>
      <c r="Z302" s="221"/>
      <c r="AA302" s="221"/>
      <c r="AB302" s="221"/>
      <c r="AC302" s="221"/>
      <c r="AD302" s="221"/>
      <c r="AE302" s="221"/>
      <c r="AF302" s="221"/>
      <c r="AG302" s="221"/>
    </row>
    <row r="303" spans="1:33" s="222" customFormat="1" x14ac:dyDescent="0.2">
      <c r="A303" s="303"/>
      <c r="B303" s="304"/>
      <c r="C303" s="306"/>
      <c r="D303" s="306"/>
      <c r="E303" s="306"/>
      <c r="F303" s="306"/>
      <c r="G303" s="306"/>
      <c r="H303" s="306"/>
      <c r="I303" s="306"/>
      <c r="J303" s="306"/>
      <c r="K303" s="305"/>
      <c r="L303" s="305"/>
      <c r="M303" s="307"/>
      <c r="N303" s="219"/>
      <c r="O303" s="221"/>
      <c r="P303" s="221"/>
      <c r="Q303" s="221"/>
      <c r="R303" s="221"/>
      <c r="S303" s="221"/>
      <c r="T303" s="221"/>
      <c r="U303" s="221"/>
      <c r="V303" s="221"/>
      <c r="W303" s="221"/>
      <c r="X303" s="221"/>
      <c r="Y303" s="221"/>
      <c r="Z303" s="221"/>
      <c r="AA303" s="221"/>
      <c r="AB303" s="221"/>
      <c r="AC303" s="221"/>
      <c r="AD303" s="221"/>
      <c r="AE303" s="221"/>
      <c r="AF303" s="221"/>
      <c r="AG303" s="221"/>
    </row>
    <row r="304" spans="1:33" s="222" customFormat="1" x14ac:dyDescent="0.2">
      <c r="A304" s="303"/>
      <c r="B304" s="304"/>
      <c r="C304" s="306"/>
      <c r="D304" s="306"/>
      <c r="E304" s="306"/>
      <c r="F304" s="306"/>
      <c r="G304" s="306"/>
      <c r="H304" s="306"/>
      <c r="I304" s="306"/>
      <c r="J304" s="306"/>
      <c r="K304" s="305"/>
      <c r="L304" s="305"/>
      <c r="M304" s="307"/>
      <c r="N304" s="219"/>
      <c r="O304" s="221"/>
      <c r="P304" s="221"/>
      <c r="Q304" s="221"/>
      <c r="R304" s="221"/>
      <c r="S304" s="221"/>
      <c r="T304" s="221"/>
      <c r="U304" s="221"/>
      <c r="V304" s="221"/>
      <c r="W304" s="221"/>
      <c r="X304" s="221"/>
      <c r="Y304" s="221"/>
      <c r="Z304" s="221"/>
      <c r="AA304" s="221"/>
      <c r="AB304" s="221"/>
      <c r="AC304" s="221"/>
      <c r="AD304" s="221"/>
      <c r="AE304" s="221"/>
      <c r="AF304" s="221"/>
      <c r="AG304" s="221"/>
    </row>
    <row r="305" spans="1:14" s="221" customFormat="1" x14ac:dyDescent="0.2">
      <c r="A305" s="303"/>
      <c r="B305" s="304"/>
      <c r="C305" s="306"/>
      <c r="D305" s="306"/>
      <c r="E305" s="306"/>
      <c r="F305" s="306"/>
      <c r="G305" s="306"/>
      <c r="H305" s="306"/>
      <c r="I305" s="306"/>
      <c r="J305" s="306"/>
      <c r="K305" s="305"/>
      <c r="L305" s="305"/>
      <c r="M305" s="307"/>
      <c r="N305" s="219"/>
    </row>
    <row r="306" spans="1:14" s="221" customFormat="1" x14ac:dyDescent="0.2">
      <c r="A306" s="303"/>
      <c r="B306" s="304"/>
      <c r="C306" s="306"/>
      <c r="D306" s="306"/>
      <c r="E306" s="306"/>
      <c r="F306" s="306"/>
      <c r="G306" s="306"/>
      <c r="H306" s="306"/>
      <c r="I306" s="306"/>
      <c r="J306" s="306"/>
      <c r="K306" s="305"/>
      <c r="L306" s="305"/>
      <c r="M306" s="307"/>
      <c r="N306" s="219"/>
    </row>
    <row r="307" spans="1:14" s="221" customFormat="1" x14ac:dyDescent="0.2">
      <c r="A307" s="303"/>
      <c r="B307" s="304"/>
      <c r="C307" s="306"/>
      <c r="D307" s="306"/>
      <c r="E307" s="306"/>
      <c r="F307" s="306"/>
      <c r="G307" s="306"/>
      <c r="H307" s="306"/>
      <c r="I307" s="306"/>
      <c r="J307" s="306"/>
      <c r="K307" s="305"/>
      <c r="L307" s="305"/>
      <c r="M307" s="307"/>
      <c r="N307" s="219"/>
    </row>
    <row r="308" spans="1:14" s="221" customFormat="1" x14ac:dyDescent="0.2">
      <c r="A308" s="303"/>
      <c r="B308" s="304"/>
      <c r="C308" s="306"/>
      <c r="D308" s="306"/>
      <c r="E308" s="306"/>
      <c r="F308" s="306"/>
      <c r="G308" s="306"/>
      <c r="H308" s="306"/>
      <c r="I308" s="306"/>
      <c r="J308" s="306"/>
      <c r="K308" s="305"/>
      <c r="L308" s="305"/>
      <c r="M308" s="307"/>
      <c r="N308" s="219"/>
    </row>
    <row r="309" spans="1:14" s="221" customFormat="1" x14ac:dyDescent="0.2">
      <c r="A309" s="303"/>
      <c r="B309" s="304"/>
      <c r="C309" s="306"/>
      <c r="D309" s="306"/>
      <c r="E309" s="306"/>
      <c r="F309" s="306"/>
      <c r="G309" s="306"/>
      <c r="H309" s="306"/>
      <c r="I309" s="306"/>
      <c r="J309" s="306"/>
      <c r="K309" s="305"/>
      <c r="L309" s="305"/>
      <c r="M309" s="307"/>
      <c r="N309" s="219"/>
    </row>
    <row r="310" spans="1:14" s="221" customFormat="1" x14ac:dyDescent="0.2">
      <c r="A310" s="303"/>
      <c r="B310" s="304"/>
      <c r="C310" s="306"/>
      <c r="D310" s="306"/>
      <c r="E310" s="306"/>
      <c r="F310" s="306"/>
      <c r="G310" s="306"/>
      <c r="H310" s="306"/>
      <c r="I310" s="306"/>
      <c r="J310" s="306"/>
      <c r="K310" s="305"/>
      <c r="L310" s="305"/>
      <c r="M310" s="307"/>
      <c r="N310" s="219"/>
    </row>
    <row r="311" spans="1:14" s="221" customFormat="1" x14ac:dyDescent="0.2">
      <c r="A311" s="303"/>
      <c r="B311" s="304"/>
      <c r="C311" s="306"/>
      <c r="D311" s="306"/>
      <c r="E311" s="306"/>
      <c r="F311" s="306"/>
      <c r="G311" s="306"/>
      <c r="H311" s="306"/>
      <c r="I311" s="306"/>
      <c r="J311" s="306"/>
      <c r="K311" s="305"/>
      <c r="L311" s="305"/>
      <c r="M311" s="307"/>
      <c r="N311" s="219"/>
    </row>
    <row r="312" spans="1:14" s="221" customFormat="1" x14ac:dyDescent="0.2">
      <c r="A312" s="303"/>
      <c r="B312" s="304"/>
      <c r="C312" s="306"/>
      <c r="D312" s="306"/>
      <c r="E312" s="306"/>
      <c r="F312" s="306"/>
      <c r="G312" s="306"/>
      <c r="H312" s="306"/>
      <c r="I312" s="306"/>
      <c r="J312" s="306"/>
      <c r="K312" s="305"/>
      <c r="L312" s="305"/>
      <c r="M312" s="307"/>
      <c r="N312" s="219"/>
    </row>
    <row r="313" spans="1:14" s="221" customFormat="1" x14ac:dyDescent="0.2">
      <c r="A313" s="303"/>
      <c r="B313" s="304"/>
      <c r="C313" s="306"/>
      <c r="D313" s="306"/>
      <c r="E313" s="306"/>
      <c r="F313" s="306"/>
      <c r="G313" s="306"/>
      <c r="H313" s="306"/>
      <c r="I313" s="306"/>
      <c r="J313" s="306"/>
      <c r="K313" s="305"/>
      <c r="L313" s="305"/>
      <c r="M313" s="307"/>
      <c r="N313" s="219"/>
    </row>
    <row r="314" spans="1:14" s="221" customFormat="1" x14ac:dyDescent="0.2">
      <c r="A314" s="303"/>
      <c r="B314" s="304"/>
      <c r="C314" s="306"/>
      <c r="D314" s="306"/>
      <c r="E314" s="306"/>
      <c r="F314" s="306"/>
      <c r="G314" s="306"/>
      <c r="H314" s="306"/>
      <c r="I314" s="306"/>
      <c r="J314" s="306"/>
      <c r="K314" s="305"/>
      <c r="L314" s="305"/>
      <c r="M314" s="307"/>
      <c r="N314" s="219"/>
    </row>
    <row r="315" spans="1:14" s="221" customFormat="1" x14ac:dyDescent="0.2">
      <c r="A315" s="303"/>
      <c r="B315" s="304"/>
      <c r="C315" s="306"/>
      <c r="D315" s="306"/>
      <c r="E315" s="306"/>
      <c r="F315" s="306"/>
      <c r="G315" s="306"/>
      <c r="H315" s="306"/>
      <c r="I315" s="306"/>
      <c r="J315" s="306"/>
      <c r="K315" s="305"/>
      <c r="L315" s="305"/>
      <c r="M315" s="307"/>
      <c r="N315" s="219"/>
    </row>
    <row r="316" spans="1:14" s="221" customFormat="1" x14ac:dyDescent="0.2">
      <c r="A316" s="303"/>
      <c r="B316" s="304"/>
      <c r="C316" s="306"/>
      <c r="D316" s="306"/>
      <c r="E316" s="306"/>
      <c r="F316" s="306"/>
      <c r="G316" s="306"/>
      <c r="H316" s="306"/>
      <c r="I316" s="306"/>
      <c r="J316" s="306"/>
      <c r="K316" s="305"/>
      <c r="L316" s="305"/>
      <c r="M316" s="307"/>
      <c r="N316" s="219"/>
    </row>
    <row r="317" spans="1:14" s="221" customFormat="1" x14ac:dyDescent="0.2">
      <c r="A317" s="303"/>
      <c r="B317" s="304"/>
      <c r="C317" s="306"/>
      <c r="D317" s="306"/>
      <c r="E317" s="306"/>
      <c r="F317" s="306"/>
      <c r="G317" s="306"/>
      <c r="H317" s="306"/>
      <c r="I317" s="306"/>
      <c r="J317" s="306"/>
      <c r="K317" s="305"/>
      <c r="L317" s="305"/>
      <c r="M317" s="307"/>
      <c r="N317" s="219"/>
    </row>
    <row r="318" spans="1:14" s="221" customFormat="1" x14ac:dyDescent="0.2">
      <c r="A318" s="303"/>
      <c r="B318" s="304"/>
      <c r="C318" s="306"/>
      <c r="D318" s="306"/>
      <c r="E318" s="306"/>
      <c r="F318" s="306"/>
      <c r="G318" s="306"/>
      <c r="H318" s="306"/>
      <c r="I318" s="306"/>
      <c r="J318" s="306"/>
      <c r="K318" s="305"/>
      <c r="L318" s="305"/>
      <c r="M318" s="307"/>
      <c r="N318" s="219"/>
    </row>
    <row r="319" spans="1:14" s="221" customFormat="1" x14ac:dyDescent="0.2">
      <c r="A319" s="303"/>
      <c r="B319" s="304"/>
      <c r="C319" s="306"/>
      <c r="D319" s="306"/>
      <c r="E319" s="306"/>
      <c r="F319" s="306"/>
      <c r="G319" s="306"/>
      <c r="H319" s="306"/>
      <c r="I319" s="306"/>
      <c r="J319" s="306"/>
      <c r="K319" s="305"/>
      <c r="L319" s="305"/>
      <c r="M319" s="307"/>
      <c r="N319" s="219"/>
    </row>
    <row r="320" spans="1:14" s="221" customFormat="1" x14ac:dyDescent="0.2">
      <c r="A320" s="303"/>
      <c r="B320" s="304"/>
      <c r="C320" s="306"/>
      <c r="D320" s="306"/>
      <c r="E320" s="306"/>
      <c r="F320" s="306"/>
      <c r="G320" s="306"/>
      <c r="H320" s="306"/>
      <c r="I320" s="306"/>
      <c r="J320" s="306"/>
      <c r="K320" s="305"/>
      <c r="L320" s="305"/>
      <c r="M320" s="307"/>
      <c r="N320" s="219"/>
    </row>
    <row r="321" spans="1:33" s="222" customFormat="1" x14ac:dyDescent="0.2">
      <c r="A321" s="303"/>
      <c r="B321" s="304"/>
      <c r="C321" s="306"/>
      <c r="D321" s="306"/>
      <c r="E321" s="306"/>
      <c r="F321" s="306"/>
      <c r="G321" s="306"/>
      <c r="H321" s="306"/>
      <c r="I321" s="306"/>
      <c r="J321" s="306"/>
      <c r="K321" s="305"/>
      <c r="L321" s="305"/>
      <c r="M321" s="307"/>
      <c r="N321" s="219"/>
      <c r="O321" s="221"/>
      <c r="P321" s="221"/>
      <c r="Q321" s="221"/>
      <c r="R321" s="221"/>
      <c r="S321" s="221"/>
      <c r="T321" s="221"/>
      <c r="U321" s="221"/>
      <c r="V321" s="221"/>
      <c r="W321" s="221"/>
      <c r="X321" s="221"/>
      <c r="Y321" s="221"/>
      <c r="Z321" s="221"/>
      <c r="AA321" s="221"/>
      <c r="AB321" s="221"/>
      <c r="AC321" s="221"/>
      <c r="AD321" s="221"/>
      <c r="AE321" s="221"/>
      <c r="AF321" s="221"/>
      <c r="AG321" s="221"/>
    </row>
    <row r="322" spans="1:33" s="222" customFormat="1" x14ac:dyDescent="0.2">
      <c r="A322" s="303"/>
      <c r="B322" s="304"/>
      <c r="C322" s="306"/>
      <c r="D322" s="306"/>
      <c r="E322" s="306"/>
      <c r="F322" s="306"/>
      <c r="G322" s="306"/>
      <c r="H322" s="306"/>
      <c r="I322" s="306"/>
      <c r="J322" s="306"/>
      <c r="K322" s="305"/>
      <c r="L322" s="305"/>
      <c r="M322" s="307"/>
      <c r="N322" s="219"/>
      <c r="O322" s="221"/>
      <c r="P322" s="221"/>
      <c r="Q322" s="221"/>
      <c r="R322" s="221"/>
      <c r="S322" s="221"/>
      <c r="T322" s="221"/>
      <c r="U322" s="221"/>
      <c r="V322" s="221"/>
      <c r="W322" s="221"/>
      <c r="X322" s="221"/>
      <c r="Y322" s="221"/>
      <c r="Z322" s="221"/>
      <c r="AA322" s="221"/>
      <c r="AB322" s="221"/>
      <c r="AC322" s="221"/>
      <c r="AD322" s="221"/>
      <c r="AE322" s="221"/>
      <c r="AF322" s="221"/>
      <c r="AG322" s="221"/>
    </row>
    <row r="323" spans="1:33" s="226" customFormat="1" x14ac:dyDescent="0.2">
      <c r="A323" s="303"/>
      <c r="B323" s="304"/>
      <c r="C323" s="306"/>
      <c r="D323" s="306"/>
      <c r="E323" s="306"/>
      <c r="F323" s="306"/>
      <c r="G323" s="306"/>
      <c r="H323" s="306"/>
      <c r="I323" s="306"/>
      <c r="J323" s="306"/>
      <c r="K323" s="305"/>
      <c r="L323" s="305"/>
      <c r="M323" s="307"/>
      <c r="N323" s="219"/>
      <c r="O323" s="225"/>
      <c r="P323" s="225"/>
      <c r="Q323" s="225"/>
      <c r="R323" s="225"/>
      <c r="S323" s="225"/>
      <c r="T323" s="225"/>
      <c r="U323" s="225"/>
      <c r="V323" s="225"/>
      <c r="W323" s="225"/>
      <c r="X323" s="225"/>
      <c r="Y323" s="225"/>
      <c r="Z323" s="225"/>
      <c r="AA323" s="225"/>
      <c r="AB323" s="225"/>
      <c r="AC323" s="225"/>
      <c r="AD323" s="225"/>
      <c r="AE323" s="225"/>
      <c r="AF323" s="225"/>
      <c r="AG323" s="225"/>
    </row>
    <row r="324" spans="1:33" s="222" customFormat="1" x14ac:dyDescent="0.2">
      <c r="A324" s="303"/>
      <c r="B324" s="304"/>
      <c r="C324" s="306"/>
      <c r="D324" s="306"/>
      <c r="E324" s="306"/>
      <c r="F324" s="306"/>
      <c r="G324" s="306"/>
      <c r="H324" s="306"/>
      <c r="I324" s="306"/>
      <c r="J324" s="306"/>
      <c r="K324" s="305"/>
      <c r="L324" s="305"/>
      <c r="M324" s="307"/>
      <c r="N324" s="219"/>
      <c r="O324" s="221"/>
      <c r="P324" s="221"/>
      <c r="Q324" s="221"/>
      <c r="R324" s="221"/>
      <c r="S324" s="221"/>
      <c r="T324" s="221"/>
      <c r="U324" s="221"/>
      <c r="V324" s="221"/>
      <c r="W324" s="221"/>
      <c r="X324" s="221"/>
      <c r="Y324" s="221"/>
      <c r="Z324" s="221"/>
      <c r="AA324" s="221"/>
      <c r="AB324" s="221"/>
      <c r="AC324" s="221"/>
      <c r="AD324" s="221"/>
      <c r="AE324" s="221"/>
      <c r="AF324" s="221"/>
      <c r="AG324" s="221"/>
    </row>
    <row r="325" spans="1:33" s="222" customFormat="1" x14ac:dyDescent="0.2">
      <c r="A325" s="303"/>
      <c r="B325" s="304"/>
      <c r="C325" s="306"/>
      <c r="D325" s="306"/>
      <c r="E325" s="306"/>
      <c r="F325" s="306"/>
      <c r="G325" s="306"/>
      <c r="H325" s="306"/>
      <c r="I325" s="306"/>
      <c r="J325" s="306"/>
      <c r="K325" s="305"/>
      <c r="L325" s="305"/>
      <c r="M325" s="307"/>
      <c r="N325" s="219"/>
      <c r="O325" s="221"/>
      <c r="P325" s="221"/>
      <c r="Q325" s="221"/>
      <c r="R325" s="221"/>
      <c r="S325" s="221"/>
      <c r="T325" s="221"/>
      <c r="U325" s="221"/>
      <c r="V325" s="221"/>
      <c r="W325" s="221"/>
      <c r="X325" s="221"/>
      <c r="Y325" s="221"/>
      <c r="Z325" s="221"/>
      <c r="AA325" s="221"/>
      <c r="AB325" s="221"/>
      <c r="AC325" s="221"/>
      <c r="AD325" s="221"/>
      <c r="AE325" s="221"/>
      <c r="AF325" s="221"/>
      <c r="AG325" s="221"/>
    </row>
    <row r="326" spans="1:33" s="222" customFormat="1" x14ac:dyDescent="0.2">
      <c r="A326" s="303"/>
      <c r="B326" s="304"/>
      <c r="C326" s="306"/>
      <c r="D326" s="306"/>
      <c r="E326" s="306"/>
      <c r="F326" s="306"/>
      <c r="G326" s="306"/>
      <c r="H326" s="306"/>
      <c r="I326" s="306"/>
      <c r="J326" s="306"/>
      <c r="K326" s="305"/>
      <c r="L326" s="305"/>
      <c r="M326" s="307"/>
      <c r="N326" s="219"/>
      <c r="O326" s="221"/>
      <c r="P326" s="221"/>
      <c r="Q326" s="221"/>
      <c r="R326" s="221"/>
      <c r="S326" s="221"/>
      <c r="T326" s="221"/>
      <c r="U326" s="221"/>
      <c r="V326" s="221"/>
      <c r="W326" s="221"/>
      <c r="X326" s="221"/>
      <c r="Y326" s="221"/>
      <c r="Z326" s="221"/>
      <c r="AA326" s="221"/>
      <c r="AB326" s="221"/>
      <c r="AC326" s="221"/>
      <c r="AD326" s="221"/>
      <c r="AE326" s="221"/>
      <c r="AF326" s="221"/>
      <c r="AG326" s="221"/>
    </row>
    <row r="327" spans="1:33" s="222" customFormat="1" x14ac:dyDescent="0.2">
      <c r="A327" s="303"/>
      <c r="B327" s="304"/>
      <c r="C327" s="306"/>
      <c r="D327" s="306"/>
      <c r="E327" s="306"/>
      <c r="F327" s="306"/>
      <c r="G327" s="306"/>
      <c r="H327" s="306"/>
      <c r="I327" s="306"/>
      <c r="J327" s="306"/>
      <c r="K327" s="305"/>
      <c r="L327" s="305"/>
      <c r="M327" s="307"/>
      <c r="N327" s="219"/>
      <c r="O327" s="221"/>
      <c r="P327" s="221"/>
      <c r="Q327" s="221"/>
      <c r="R327" s="221"/>
      <c r="S327" s="221"/>
      <c r="T327" s="221"/>
      <c r="U327" s="221"/>
      <c r="V327" s="221"/>
      <c r="W327" s="221"/>
      <c r="X327" s="221"/>
      <c r="Y327" s="221"/>
      <c r="Z327" s="221"/>
      <c r="AA327" s="221"/>
      <c r="AB327" s="221"/>
      <c r="AC327" s="221"/>
      <c r="AD327" s="221"/>
      <c r="AE327" s="221"/>
      <c r="AF327" s="221"/>
      <c r="AG327" s="221"/>
    </row>
    <row r="328" spans="1:33" s="222" customFormat="1" ht="13.5" customHeight="1" x14ac:dyDescent="0.2">
      <c r="A328" s="303"/>
      <c r="B328" s="304"/>
      <c r="C328" s="306"/>
      <c r="D328" s="306"/>
      <c r="E328" s="306"/>
      <c r="F328" s="306"/>
      <c r="G328" s="306"/>
      <c r="H328" s="306"/>
      <c r="I328" s="306"/>
      <c r="J328" s="306"/>
      <c r="K328" s="305"/>
      <c r="L328" s="305"/>
      <c r="M328" s="307"/>
      <c r="N328" s="219"/>
      <c r="O328" s="221"/>
      <c r="P328" s="221"/>
      <c r="Q328" s="221"/>
      <c r="R328" s="221"/>
      <c r="S328" s="221"/>
      <c r="T328" s="221"/>
      <c r="U328" s="221"/>
      <c r="V328" s="221"/>
      <c r="W328" s="221"/>
      <c r="X328" s="221"/>
      <c r="Y328" s="221"/>
      <c r="Z328" s="221"/>
      <c r="AA328" s="221"/>
      <c r="AB328" s="221"/>
      <c r="AC328" s="221"/>
      <c r="AD328" s="221"/>
      <c r="AE328" s="221"/>
      <c r="AF328" s="221"/>
      <c r="AG328" s="221"/>
    </row>
    <row r="329" spans="1:33" s="226" customFormat="1" ht="13.5" customHeight="1" x14ac:dyDescent="0.2">
      <c r="A329" s="303"/>
      <c r="B329" s="304"/>
      <c r="C329" s="306"/>
      <c r="D329" s="306"/>
      <c r="E329" s="306"/>
      <c r="F329" s="306"/>
      <c r="G329" s="306"/>
      <c r="H329" s="306"/>
      <c r="I329" s="306"/>
      <c r="J329" s="306"/>
      <c r="K329" s="305"/>
      <c r="L329" s="305"/>
      <c r="M329" s="307"/>
      <c r="N329" s="219"/>
      <c r="O329" s="225"/>
      <c r="P329" s="225"/>
      <c r="Q329" s="225"/>
      <c r="R329" s="225"/>
      <c r="S329" s="225"/>
      <c r="T329" s="225"/>
      <c r="U329" s="225"/>
      <c r="V329" s="225"/>
      <c r="W329" s="225"/>
      <c r="X329" s="225"/>
      <c r="Y329" s="225"/>
      <c r="Z329" s="225"/>
      <c r="AA329" s="225"/>
      <c r="AB329" s="225"/>
      <c r="AC329" s="225"/>
      <c r="AD329" s="225"/>
      <c r="AE329" s="225"/>
      <c r="AF329" s="225"/>
      <c r="AG329" s="225"/>
    </row>
    <row r="330" spans="1:33" s="222" customFormat="1" x14ac:dyDescent="0.2">
      <c r="A330" s="303"/>
      <c r="B330" s="304"/>
      <c r="C330" s="306"/>
      <c r="D330" s="306"/>
      <c r="E330" s="306"/>
      <c r="F330" s="306"/>
      <c r="G330" s="306"/>
      <c r="H330" s="306"/>
      <c r="I330" s="306"/>
      <c r="J330" s="306"/>
      <c r="K330" s="305"/>
      <c r="L330" s="305"/>
      <c r="M330" s="307"/>
      <c r="N330" s="219"/>
      <c r="O330" s="221"/>
      <c r="P330" s="221"/>
      <c r="Q330" s="221"/>
      <c r="R330" s="221"/>
      <c r="S330" s="221"/>
      <c r="T330" s="221"/>
      <c r="U330" s="221"/>
      <c r="V330" s="221"/>
      <c r="W330" s="221"/>
      <c r="X330" s="221"/>
      <c r="Y330" s="221"/>
      <c r="Z330" s="221"/>
      <c r="AA330" s="221"/>
      <c r="AB330" s="221"/>
      <c r="AC330" s="221"/>
      <c r="AD330" s="221"/>
      <c r="AE330" s="221"/>
      <c r="AF330" s="221"/>
      <c r="AG330" s="221"/>
    </row>
    <row r="331" spans="1:33" s="222" customFormat="1" x14ac:dyDescent="0.2">
      <c r="A331" s="303"/>
      <c r="B331" s="304"/>
      <c r="C331" s="306"/>
      <c r="D331" s="306"/>
      <c r="E331" s="306"/>
      <c r="F331" s="306"/>
      <c r="G331" s="306"/>
      <c r="H331" s="306"/>
      <c r="I331" s="306"/>
      <c r="J331" s="306"/>
      <c r="K331" s="305"/>
      <c r="L331" s="305"/>
      <c r="M331" s="307"/>
      <c r="N331" s="219"/>
      <c r="O331" s="221"/>
      <c r="P331" s="221"/>
      <c r="Q331" s="221"/>
      <c r="R331" s="221"/>
      <c r="S331" s="221"/>
      <c r="T331" s="221"/>
      <c r="U331" s="221"/>
      <c r="V331" s="221"/>
      <c r="W331" s="221"/>
      <c r="X331" s="221"/>
      <c r="Y331" s="221"/>
      <c r="Z331" s="221"/>
      <c r="AA331" s="221"/>
      <c r="AB331" s="221"/>
      <c r="AC331" s="221"/>
      <c r="AD331" s="221"/>
      <c r="AE331" s="221"/>
      <c r="AF331" s="221"/>
      <c r="AG331" s="221"/>
    </row>
    <row r="332" spans="1:33" s="222" customFormat="1" x14ac:dyDescent="0.2">
      <c r="A332" s="303"/>
      <c r="B332" s="304"/>
      <c r="C332" s="306"/>
      <c r="D332" s="306"/>
      <c r="E332" s="306"/>
      <c r="F332" s="306"/>
      <c r="G332" s="306"/>
      <c r="H332" s="306"/>
      <c r="I332" s="306"/>
      <c r="J332" s="306"/>
      <c r="K332" s="305"/>
      <c r="L332" s="305"/>
      <c r="M332" s="307"/>
      <c r="N332" s="219"/>
      <c r="O332" s="221"/>
      <c r="P332" s="221"/>
      <c r="Q332" s="221"/>
      <c r="R332" s="221"/>
      <c r="S332" s="221"/>
      <c r="T332" s="221"/>
      <c r="U332" s="221"/>
      <c r="V332" s="221"/>
      <c r="W332" s="221"/>
      <c r="X332" s="221"/>
      <c r="Y332" s="221"/>
      <c r="Z332" s="221"/>
      <c r="AA332" s="221"/>
      <c r="AB332" s="221"/>
      <c r="AC332" s="221"/>
      <c r="AD332" s="221"/>
      <c r="AE332" s="221"/>
      <c r="AF332" s="221"/>
      <c r="AG332" s="221"/>
    </row>
    <row r="333" spans="1:33" s="222" customFormat="1" x14ac:dyDescent="0.2">
      <c r="A333" s="303"/>
      <c r="B333" s="304"/>
      <c r="C333" s="306"/>
      <c r="D333" s="306"/>
      <c r="E333" s="306"/>
      <c r="F333" s="306"/>
      <c r="G333" s="306"/>
      <c r="H333" s="306"/>
      <c r="I333" s="306"/>
      <c r="J333" s="306"/>
      <c r="K333" s="305"/>
      <c r="L333" s="305"/>
      <c r="M333" s="307"/>
      <c r="N333" s="219"/>
      <c r="O333" s="221"/>
      <c r="P333" s="221"/>
      <c r="Q333" s="221"/>
      <c r="R333" s="221"/>
      <c r="S333" s="221"/>
      <c r="T333" s="221"/>
      <c r="U333" s="221"/>
      <c r="V333" s="221"/>
      <c r="W333" s="221"/>
      <c r="X333" s="221"/>
      <c r="Y333" s="221"/>
      <c r="Z333" s="221"/>
      <c r="AA333" s="221"/>
      <c r="AB333" s="221"/>
      <c r="AC333" s="221"/>
      <c r="AD333" s="221"/>
      <c r="AE333" s="221"/>
      <c r="AF333" s="221"/>
      <c r="AG333" s="221"/>
    </row>
    <row r="334" spans="1:33" s="222" customFormat="1" x14ac:dyDescent="0.2">
      <c r="A334" s="303"/>
      <c r="B334" s="304"/>
      <c r="C334" s="306"/>
      <c r="D334" s="306"/>
      <c r="E334" s="306"/>
      <c r="F334" s="306"/>
      <c r="G334" s="306"/>
      <c r="H334" s="306"/>
      <c r="I334" s="306"/>
      <c r="J334" s="306"/>
      <c r="K334" s="305"/>
      <c r="L334" s="305"/>
      <c r="M334" s="307"/>
      <c r="N334" s="219"/>
      <c r="O334" s="221"/>
      <c r="P334" s="221"/>
      <c r="Q334" s="221"/>
      <c r="R334" s="221"/>
      <c r="S334" s="221"/>
      <c r="T334" s="221"/>
      <c r="U334" s="221"/>
      <c r="V334" s="221"/>
      <c r="W334" s="221"/>
      <c r="X334" s="221"/>
      <c r="Y334" s="221"/>
      <c r="Z334" s="221"/>
      <c r="AA334" s="221"/>
      <c r="AB334" s="221"/>
      <c r="AC334" s="221"/>
      <c r="AD334" s="221"/>
      <c r="AE334" s="221"/>
      <c r="AF334" s="221"/>
      <c r="AG334" s="221"/>
    </row>
    <row r="335" spans="1:33" s="222" customFormat="1" x14ac:dyDescent="0.2">
      <c r="A335" s="303"/>
      <c r="B335" s="304"/>
      <c r="C335" s="306"/>
      <c r="D335" s="306"/>
      <c r="E335" s="306"/>
      <c r="F335" s="306"/>
      <c r="G335" s="306"/>
      <c r="H335" s="306"/>
      <c r="I335" s="306"/>
      <c r="J335" s="306"/>
      <c r="K335" s="305"/>
      <c r="L335" s="305"/>
      <c r="M335" s="307"/>
      <c r="N335" s="219"/>
      <c r="O335" s="221"/>
      <c r="P335" s="221"/>
      <c r="Q335" s="221"/>
      <c r="R335" s="221"/>
      <c r="S335" s="221"/>
      <c r="T335" s="221"/>
      <c r="U335" s="221"/>
      <c r="V335" s="221"/>
      <c r="W335" s="221"/>
      <c r="X335" s="221"/>
      <c r="Y335" s="221"/>
      <c r="Z335" s="221"/>
      <c r="AA335" s="221"/>
      <c r="AB335" s="221"/>
      <c r="AC335" s="221"/>
      <c r="AD335" s="221"/>
      <c r="AE335" s="221"/>
      <c r="AF335" s="221"/>
      <c r="AG335" s="221"/>
    </row>
    <row r="336" spans="1:33" s="222" customFormat="1" x14ac:dyDescent="0.2">
      <c r="A336" s="303"/>
      <c r="B336" s="304"/>
      <c r="C336" s="306"/>
      <c r="D336" s="306"/>
      <c r="E336" s="306"/>
      <c r="F336" s="306"/>
      <c r="G336" s="306"/>
      <c r="H336" s="306"/>
      <c r="I336" s="306"/>
      <c r="J336" s="306"/>
      <c r="K336" s="305"/>
      <c r="L336" s="305"/>
      <c r="M336" s="307"/>
      <c r="N336" s="219"/>
      <c r="O336" s="221"/>
      <c r="P336" s="221"/>
      <c r="Q336" s="221"/>
      <c r="R336" s="221"/>
      <c r="S336" s="221"/>
      <c r="T336" s="221"/>
      <c r="U336" s="221"/>
      <c r="V336" s="221"/>
      <c r="W336" s="221"/>
      <c r="X336" s="221"/>
      <c r="Y336" s="221"/>
      <c r="Z336" s="221"/>
      <c r="AA336" s="221"/>
      <c r="AB336" s="221"/>
      <c r="AC336" s="221"/>
      <c r="AD336" s="221"/>
      <c r="AE336" s="221"/>
      <c r="AF336" s="221"/>
      <c r="AG336" s="221"/>
    </row>
    <row r="337" spans="1:14" s="221" customFormat="1" x14ac:dyDescent="0.2">
      <c r="A337" s="303"/>
      <c r="B337" s="304"/>
      <c r="C337" s="306"/>
      <c r="D337" s="306"/>
      <c r="E337" s="306"/>
      <c r="F337" s="306"/>
      <c r="G337" s="306"/>
      <c r="H337" s="306"/>
      <c r="I337" s="306"/>
      <c r="J337" s="306"/>
      <c r="K337" s="305"/>
      <c r="L337" s="305"/>
      <c r="M337" s="307"/>
      <c r="N337" s="219"/>
    </row>
    <row r="338" spans="1:14" s="221" customFormat="1" x14ac:dyDescent="0.2">
      <c r="A338" s="303"/>
      <c r="B338" s="304"/>
      <c r="C338" s="306"/>
      <c r="D338" s="306"/>
      <c r="E338" s="306"/>
      <c r="F338" s="306"/>
      <c r="G338" s="306"/>
      <c r="H338" s="306"/>
      <c r="I338" s="306"/>
      <c r="J338" s="306"/>
      <c r="K338" s="305"/>
      <c r="L338" s="305"/>
      <c r="M338" s="307"/>
      <c r="N338" s="219"/>
    </row>
    <row r="339" spans="1:14" s="221" customFormat="1" x14ac:dyDescent="0.2">
      <c r="A339" s="303"/>
      <c r="B339" s="304"/>
      <c r="C339" s="306"/>
      <c r="D339" s="306"/>
      <c r="E339" s="306"/>
      <c r="F339" s="306"/>
      <c r="G339" s="306"/>
      <c r="H339" s="306"/>
      <c r="I339" s="306"/>
      <c r="J339" s="306"/>
      <c r="K339" s="305"/>
      <c r="L339" s="305"/>
      <c r="M339" s="307"/>
      <c r="N339" s="219"/>
    </row>
    <row r="340" spans="1:14" s="221" customFormat="1" x14ac:dyDescent="0.2">
      <c r="A340" s="303"/>
      <c r="B340" s="304"/>
      <c r="C340" s="306"/>
      <c r="D340" s="306"/>
      <c r="E340" s="306"/>
      <c r="F340" s="306"/>
      <c r="G340" s="306"/>
      <c r="H340" s="306"/>
      <c r="I340" s="306"/>
      <c r="J340" s="306"/>
      <c r="K340" s="305"/>
      <c r="L340" s="305"/>
      <c r="M340" s="307"/>
      <c r="N340" s="219"/>
    </row>
    <row r="341" spans="1:14" s="221" customFormat="1" x14ac:dyDescent="0.2">
      <c r="A341" s="303"/>
      <c r="B341" s="304"/>
      <c r="C341" s="306"/>
      <c r="D341" s="306"/>
      <c r="E341" s="306"/>
      <c r="F341" s="306"/>
      <c r="G341" s="306"/>
      <c r="H341" s="306"/>
      <c r="I341" s="306"/>
      <c r="J341" s="306"/>
      <c r="K341" s="305"/>
      <c r="L341" s="305"/>
      <c r="M341" s="307"/>
      <c r="N341" s="219"/>
    </row>
    <row r="342" spans="1:14" s="221" customFormat="1" x14ac:dyDescent="0.2">
      <c r="A342" s="303"/>
      <c r="B342" s="304"/>
      <c r="C342" s="306"/>
      <c r="D342" s="306"/>
      <c r="E342" s="306"/>
      <c r="F342" s="306"/>
      <c r="G342" s="306"/>
      <c r="H342" s="306"/>
      <c r="I342" s="306"/>
      <c r="J342" s="306"/>
      <c r="K342" s="305"/>
      <c r="L342" s="305"/>
      <c r="M342" s="307"/>
      <c r="N342" s="219"/>
    </row>
    <row r="343" spans="1:14" s="221" customFormat="1" x14ac:dyDescent="0.2">
      <c r="A343" s="303"/>
      <c r="B343" s="304"/>
      <c r="C343" s="306"/>
      <c r="D343" s="306"/>
      <c r="E343" s="306"/>
      <c r="F343" s="306"/>
      <c r="G343" s="306"/>
      <c r="H343" s="306"/>
      <c r="I343" s="306"/>
      <c r="J343" s="306"/>
      <c r="K343" s="305"/>
      <c r="L343" s="305"/>
      <c r="M343" s="307"/>
      <c r="N343" s="219"/>
    </row>
    <row r="344" spans="1:14" s="221" customFormat="1" x14ac:dyDescent="0.2">
      <c r="A344" s="303"/>
      <c r="B344" s="304"/>
      <c r="C344" s="306"/>
      <c r="D344" s="306"/>
      <c r="E344" s="306"/>
      <c r="F344" s="306"/>
      <c r="G344" s="306"/>
      <c r="H344" s="306"/>
      <c r="I344" s="306"/>
      <c r="J344" s="306"/>
      <c r="K344" s="305"/>
      <c r="L344" s="305"/>
      <c r="M344" s="307"/>
      <c r="N344" s="219"/>
    </row>
    <row r="345" spans="1:14" s="221" customFormat="1" x14ac:dyDescent="0.2">
      <c r="A345" s="303"/>
      <c r="B345" s="304"/>
      <c r="C345" s="306"/>
      <c r="D345" s="306"/>
      <c r="E345" s="306"/>
      <c r="F345" s="306"/>
      <c r="G345" s="306"/>
      <c r="H345" s="306"/>
      <c r="I345" s="306"/>
      <c r="J345" s="306"/>
      <c r="K345" s="305"/>
      <c r="L345" s="305"/>
      <c r="M345" s="307"/>
      <c r="N345" s="219"/>
    </row>
    <row r="346" spans="1:14" s="221" customFormat="1" x14ac:dyDescent="0.2">
      <c r="A346" s="303"/>
      <c r="B346" s="304"/>
      <c r="C346" s="306"/>
      <c r="D346" s="306"/>
      <c r="E346" s="306"/>
      <c r="F346" s="306"/>
      <c r="G346" s="306"/>
      <c r="H346" s="306"/>
      <c r="I346" s="306"/>
      <c r="J346" s="306"/>
      <c r="K346" s="305"/>
      <c r="L346" s="305"/>
      <c r="M346" s="307"/>
      <c r="N346" s="219"/>
    </row>
    <row r="347" spans="1:14" s="221" customFormat="1" x14ac:dyDescent="0.2">
      <c r="A347" s="303"/>
      <c r="B347" s="304"/>
      <c r="C347" s="306"/>
      <c r="D347" s="306"/>
      <c r="E347" s="306"/>
      <c r="F347" s="306"/>
      <c r="G347" s="306"/>
      <c r="H347" s="306"/>
      <c r="I347" s="306"/>
      <c r="J347" s="306"/>
      <c r="K347" s="305"/>
      <c r="L347" s="305"/>
      <c r="M347" s="307"/>
      <c r="N347" s="219"/>
    </row>
    <row r="348" spans="1:14" s="221" customFormat="1" x14ac:dyDescent="0.2">
      <c r="A348" s="303"/>
      <c r="B348" s="304"/>
      <c r="C348" s="306"/>
      <c r="D348" s="306"/>
      <c r="E348" s="306"/>
      <c r="F348" s="306"/>
      <c r="G348" s="306"/>
      <c r="H348" s="306"/>
      <c r="I348" s="306"/>
      <c r="J348" s="306"/>
      <c r="K348" s="305"/>
      <c r="L348" s="305"/>
      <c r="M348" s="307"/>
      <c r="N348" s="219"/>
    </row>
    <row r="349" spans="1:14" s="221" customFormat="1" x14ac:dyDescent="0.2">
      <c r="A349" s="303"/>
      <c r="B349" s="304"/>
      <c r="C349" s="306"/>
      <c r="D349" s="306"/>
      <c r="E349" s="306"/>
      <c r="F349" s="306"/>
      <c r="G349" s="306"/>
      <c r="H349" s="306"/>
      <c r="I349" s="306"/>
      <c r="J349" s="306"/>
      <c r="K349" s="305"/>
      <c r="L349" s="305"/>
      <c r="M349" s="307"/>
      <c r="N349" s="219"/>
    </row>
    <row r="350" spans="1:14" s="221" customFormat="1" x14ac:dyDescent="0.2">
      <c r="A350" s="303"/>
      <c r="B350" s="304"/>
      <c r="C350" s="306"/>
      <c r="D350" s="306"/>
      <c r="E350" s="306"/>
      <c r="F350" s="306"/>
      <c r="G350" s="306"/>
      <c r="H350" s="306"/>
      <c r="I350" s="306"/>
      <c r="J350" s="306"/>
      <c r="K350" s="305"/>
      <c r="L350" s="305"/>
      <c r="M350" s="307"/>
      <c r="N350" s="219"/>
    </row>
    <row r="351" spans="1:14" s="221" customFormat="1" x14ac:dyDescent="0.2">
      <c r="A351" s="303"/>
      <c r="B351" s="304"/>
      <c r="C351" s="306"/>
      <c r="D351" s="306"/>
      <c r="E351" s="306"/>
      <c r="F351" s="306"/>
      <c r="G351" s="306"/>
      <c r="H351" s="306"/>
      <c r="I351" s="306"/>
      <c r="J351" s="306"/>
      <c r="K351" s="305"/>
      <c r="L351" s="305"/>
      <c r="M351" s="307"/>
      <c r="N351" s="219"/>
    </row>
    <row r="352" spans="1:14" s="221" customFormat="1" x14ac:dyDescent="0.2">
      <c r="A352" s="303"/>
      <c r="B352" s="304"/>
      <c r="C352" s="306"/>
      <c r="D352" s="306"/>
      <c r="E352" s="306"/>
      <c r="F352" s="306"/>
      <c r="G352" s="306"/>
      <c r="H352" s="306"/>
      <c r="I352" s="306"/>
      <c r="J352" s="306"/>
      <c r="K352" s="305"/>
      <c r="L352" s="305"/>
      <c r="M352" s="307"/>
      <c r="N352" s="219"/>
    </row>
    <row r="353" spans="1:33" s="222" customFormat="1" x14ac:dyDescent="0.2">
      <c r="A353" s="303"/>
      <c r="B353" s="304"/>
      <c r="C353" s="306"/>
      <c r="D353" s="306"/>
      <c r="E353" s="306"/>
      <c r="F353" s="306"/>
      <c r="G353" s="306"/>
      <c r="H353" s="306"/>
      <c r="I353" s="306"/>
      <c r="J353" s="306"/>
      <c r="K353" s="305"/>
      <c r="L353" s="305"/>
      <c r="M353" s="307"/>
      <c r="N353" s="219"/>
      <c r="O353" s="221"/>
      <c r="P353" s="221"/>
      <c r="Q353" s="221"/>
      <c r="R353" s="221"/>
      <c r="S353" s="221"/>
      <c r="T353" s="221"/>
      <c r="U353" s="221"/>
      <c r="V353" s="221"/>
      <c r="W353" s="221"/>
      <c r="X353" s="221"/>
      <c r="Y353" s="221"/>
      <c r="Z353" s="221"/>
      <c r="AA353" s="221"/>
      <c r="AB353" s="221"/>
      <c r="AC353" s="221"/>
      <c r="AD353" s="221"/>
      <c r="AE353" s="221"/>
      <c r="AF353" s="221"/>
      <c r="AG353" s="221"/>
    </row>
    <row r="354" spans="1:33" s="222" customFormat="1" x14ac:dyDescent="0.2">
      <c r="A354" s="303"/>
      <c r="B354" s="304"/>
      <c r="C354" s="306"/>
      <c r="D354" s="306"/>
      <c r="E354" s="306"/>
      <c r="F354" s="306"/>
      <c r="G354" s="306"/>
      <c r="H354" s="306"/>
      <c r="I354" s="306"/>
      <c r="J354" s="306"/>
      <c r="K354" s="305"/>
      <c r="L354" s="305"/>
      <c r="M354" s="307"/>
      <c r="N354" s="219"/>
      <c r="O354" s="221"/>
      <c r="P354" s="221"/>
      <c r="Q354" s="221"/>
      <c r="R354" s="221"/>
      <c r="S354" s="221"/>
      <c r="T354" s="221"/>
      <c r="U354" s="221"/>
      <c r="V354" s="221"/>
      <c r="W354" s="221"/>
      <c r="X354" s="221"/>
      <c r="Y354" s="221"/>
      <c r="Z354" s="221"/>
      <c r="AA354" s="221"/>
      <c r="AB354" s="221"/>
      <c r="AC354" s="221"/>
      <c r="AD354" s="221"/>
      <c r="AE354" s="221"/>
      <c r="AF354" s="221"/>
      <c r="AG354" s="221"/>
    </row>
    <row r="355" spans="1:33" s="222" customFormat="1" x14ac:dyDescent="0.2">
      <c r="A355" s="303"/>
      <c r="B355" s="304"/>
      <c r="C355" s="306"/>
      <c r="D355" s="306"/>
      <c r="E355" s="306"/>
      <c r="F355" s="306"/>
      <c r="G355" s="306"/>
      <c r="H355" s="306"/>
      <c r="I355" s="306"/>
      <c r="J355" s="306"/>
      <c r="K355" s="305"/>
      <c r="L355" s="305"/>
      <c r="M355" s="307"/>
      <c r="N355" s="219"/>
      <c r="O355" s="221"/>
      <c r="P355" s="221"/>
      <c r="Q355" s="221"/>
      <c r="R355" s="221"/>
      <c r="S355" s="221"/>
      <c r="T355" s="221"/>
      <c r="U355" s="221"/>
      <c r="V355" s="221"/>
      <c r="W355" s="221"/>
      <c r="X355" s="221"/>
      <c r="Y355" s="221"/>
      <c r="Z355" s="221"/>
      <c r="AA355" s="221"/>
      <c r="AB355" s="221"/>
      <c r="AC355" s="221"/>
      <c r="AD355" s="221"/>
      <c r="AE355" s="221"/>
      <c r="AF355" s="221"/>
      <c r="AG355" s="221"/>
    </row>
    <row r="356" spans="1:33" s="226" customFormat="1" x14ac:dyDescent="0.2">
      <c r="A356" s="303"/>
      <c r="B356" s="304"/>
      <c r="C356" s="306"/>
      <c r="D356" s="306"/>
      <c r="E356" s="306"/>
      <c r="F356" s="306"/>
      <c r="G356" s="306"/>
      <c r="H356" s="306"/>
      <c r="I356" s="306"/>
      <c r="J356" s="306"/>
      <c r="K356" s="305"/>
      <c r="L356" s="305"/>
      <c r="M356" s="307"/>
      <c r="N356" s="219"/>
      <c r="O356" s="225"/>
      <c r="P356" s="225"/>
      <c r="Q356" s="225"/>
      <c r="R356" s="225"/>
      <c r="S356" s="225"/>
      <c r="T356" s="225"/>
      <c r="U356" s="225"/>
      <c r="V356" s="225"/>
      <c r="W356" s="225"/>
      <c r="X356" s="225"/>
      <c r="Y356" s="225"/>
      <c r="Z356" s="225"/>
      <c r="AA356" s="225"/>
      <c r="AB356" s="225"/>
      <c r="AC356" s="225"/>
      <c r="AD356" s="225"/>
      <c r="AE356" s="225"/>
      <c r="AF356" s="225"/>
      <c r="AG356" s="225"/>
    </row>
    <row r="357" spans="1:33" s="222" customFormat="1" x14ac:dyDescent="0.2">
      <c r="A357" s="303"/>
      <c r="B357" s="304"/>
      <c r="C357" s="306"/>
      <c r="D357" s="306"/>
      <c r="E357" s="306"/>
      <c r="F357" s="306"/>
      <c r="G357" s="306"/>
      <c r="H357" s="306"/>
      <c r="I357" s="306"/>
      <c r="J357" s="306"/>
      <c r="K357" s="305"/>
      <c r="L357" s="305"/>
      <c r="M357" s="307"/>
      <c r="N357" s="219"/>
      <c r="O357" s="221"/>
      <c r="P357" s="221"/>
      <c r="Q357" s="221"/>
      <c r="R357" s="221"/>
      <c r="S357" s="221"/>
      <c r="T357" s="221"/>
      <c r="U357" s="221"/>
      <c r="V357" s="221"/>
      <c r="W357" s="221"/>
      <c r="X357" s="221"/>
      <c r="Y357" s="221"/>
      <c r="Z357" s="221"/>
      <c r="AA357" s="221"/>
      <c r="AB357" s="221"/>
      <c r="AC357" s="221"/>
      <c r="AD357" s="221"/>
      <c r="AE357" s="221"/>
      <c r="AF357" s="221"/>
      <c r="AG357" s="221"/>
    </row>
    <row r="358" spans="1:33" s="222" customFormat="1" x14ac:dyDescent="0.2">
      <c r="A358" s="303"/>
      <c r="B358" s="304"/>
      <c r="C358" s="306"/>
      <c r="D358" s="306"/>
      <c r="E358" s="306"/>
      <c r="F358" s="306"/>
      <c r="G358" s="306"/>
      <c r="H358" s="306"/>
      <c r="I358" s="306"/>
      <c r="J358" s="306"/>
      <c r="K358" s="305"/>
      <c r="L358" s="305"/>
      <c r="M358" s="307"/>
      <c r="N358" s="219"/>
      <c r="O358" s="221"/>
      <c r="P358" s="221"/>
      <c r="Q358" s="221"/>
      <c r="R358" s="221"/>
      <c r="S358" s="221"/>
      <c r="T358" s="221"/>
      <c r="U358" s="221"/>
      <c r="V358" s="221"/>
      <c r="W358" s="221"/>
      <c r="X358" s="221"/>
      <c r="Y358" s="221"/>
      <c r="Z358" s="221"/>
      <c r="AA358" s="221"/>
      <c r="AB358" s="221"/>
      <c r="AC358" s="221"/>
      <c r="AD358" s="221"/>
      <c r="AE358" s="221"/>
      <c r="AF358" s="221"/>
      <c r="AG358" s="221"/>
    </row>
    <row r="359" spans="1:33" s="222" customFormat="1" x14ac:dyDescent="0.2">
      <c r="A359" s="303"/>
      <c r="B359" s="304"/>
      <c r="C359" s="306"/>
      <c r="D359" s="306"/>
      <c r="E359" s="306"/>
      <c r="F359" s="306"/>
      <c r="G359" s="306"/>
      <c r="H359" s="306"/>
      <c r="I359" s="306"/>
      <c r="J359" s="306"/>
      <c r="K359" s="305"/>
      <c r="L359" s="305"/>
      <c r="M359" s="307"/>
      <c r="N359" s="219"/>
      <c r="O359" s="221"/>
      <c r="P359" s="221"/>
      <c r="Q359" s="221"/>
      <c r="R359" s="221"/>
      <c r="S359" s="221"/>
      <c r="T359" s="221"/>
      <c r="U359" s="221"/>
      <c r="V359" s="221"/>
      <c r="W359" s="221"/>
      <c r="X359" s="221"/>
      <c r="Y359" s="221"/>
      <c r="Z359" s="221"/>
      <c r="AA359" s="221"/>
      <c r="AB359" s="221"/>
      <c r="AC359" s="221"/>
      <c r="AD359" s="221"/>
      <c r="AE359" s="221"/>
      <c r="AF359" s="221"/>
      <c r="AG359" s="221"/>
    </row>
    <row r="360" spans="1:33" s="222" customFormat="1" x14ac:dyDescent="0.2">
      <c r="A360" s="303"/>
      <c r="B360" s="304"/>
      <c r="C360" s="306"/>
      <c r="D360" s="306"/>
      <c r="E360" s="306"/>
      <c r="F360" s="306"/>
      <c r="G360" s="306"/>
      <c r="H360" s="306"/>
      <c r="I360" s="306"/>
      <c r="J360" s="306"/>
      <c r="K360" s="305"/>
      <c r="L360" s="305"/>
      <c r="M360" s="307"/>
      <c r="N360" s="219"/>
      <c r="O360" s="221"/>
      <c r="P360" s="221"/>
      <c r="Q360" s="221"/>
      <c r="R360" s="221"/>
      <c r="S360" s="221"/>
      <c r="T360" s="221"/>
      <c r="U360" s="221"/>
      <c r="V360" s="221"/>
      <c r="W360" s="221"/>
      <c r="X360" s="221"/>
      <c r="Y360" s="221"/>
      <c r="Z360" s="221"/>
      <c r="AA360" s="221"/>
      <c r="AB360" s="221"/>
      <c r="AC360" s="221"/>
      <c r="AD360" s="221"/>
      <c r="AE360" s="221"/>
      <c r="AF360" s="221"/>
      <c r="AG360" s="221"/>
    </row>
    <row r="361" spans="1:33" s="222" customFormat="1" x14ac:dyDescent="0.2">
      <c r="A361" s="303"/>
      <c r="B361" s="304"/>
      <c r="C361" s="306"/>
      <c r="D361" s="306"/>
      <c r="E361" s="306"/>
      <c r="F361" s="306"/>
      <c r="G361" s="306"/>
      <c r="H361" s="306"/>
      <c r="I361" s="306"/>
      <c r="J361" s="306"/>
      <c r="K361" s="305"/>
      <c r="L361" s="305"/>
      <c r="M361" s="307"/>
      <c r="N361" s="219"/>
      <c r="O361" s="221"/>
      <c r="P361" s="221"/>
      <c r="Q361" s="221"/>
      <c r="R361" s="221"/>
      <c r="S361" s="221"/>
      <c r="T361" s="221"/>
      <c r="U361" s="221"/>
      <c r="V361" s="221"/>
      <c r="W361" s="221"/>
      <c r="X361" s="221"/>
      <c r="Y361" s="221"/>
      <c r="Z361" s="221"/>
      <c r="AA361" s="221"/>
      <c r="AB361" s="221"/>
      <c r="AC361" s="221"/>
      <c r="AD361" s="221"/>
      <c r="AE361" s="221"/>
      <c r="AF361" s="221"/>
      <c r="AG361" s="221"/>
    </row>
    <row r="362" spans="1:33" s="222" customFormat="1" x14ac:dyDescent="0.2">
      <c r="A362" s="303"/>
      <c r="B362" s="304"/>
      <c r="C362" s="306"/>
      <c r="D362" s="306"/>
      <c r="E362" s="306"/>
      <c r="F362" s="306"/>
      <c r="G362" s="306"/>
      <c r="H362" s="306"/>
      <c r="I362" s="306"/>
      <c r="J362" s="306"/>
      <c r="K362" s="305"/>
      <c r="L362" s="305"/>
      <c r="M362" s="307"/>
      <c r="N362" s="219"/>
      <c r="O362" s="221"/>
      <c r="P362" s="221"/>
      <c r="Q362" s="221"/>
      <c r="R362" s="221"/>
      <c r="S362" s="221"/>
      <c r="T362" s="221"/>
      <c r="U362" s="221"/>
      <c r="V362" s="221"/>
      <c r="W362" s="221"/>
      <c r="X362" s="221"/>
      <c r="Y362" s="221"/>
      <c r="Z362" s="221"/>
      <c r="AA362" s="221"/>
      <c r="AB362" s="221"/>
      <c r="AC362" s="221"/>
      <c r="AD362" s="221"/>
      <c r="AE362" s="221"/>
      <c r="AF362" s="221"/>
      <c r="AG362" s="221"/>
    </row>
    <row r="363" spans="1:33" s="222" customFormat="1" x14ac:dyDescent="0.2">
      <c r="A363" s="303"/>
      <c r="B363" s="304"/>
      <c r="C363" s="306"/>
      <c r="D363" s="306"/>
      <c r="E363" s="306"/>
      <c r="F363" s="306"/>
      <c r="G363" s="306"/>
      <c r="H363" s="306"/>
      <c r="I363" s="306"/>
      <c r="J363" s="306"/>
      <c r="K363" s="305"/>
      <c r="L363" s="305"/>
      <c r="M363" s="307"/>
      <c r="N363" s="219"/>
      <c r="O363" s="221"/>
      <c r="P363" s="221"/>
      <c r="Q363" s="221"/>
      <c r="R363" s="221"/>
      <c r="S363" s="221"/>
      <c r="T363" s="221"/>
      <c r="U363" s="221"/>
      <c r="V363" s="221"/>
      <c r="W363" s="221"/>
      <c r="X363" s="221"/>
      <c r="Y363" s="221"/>
      <c r="Z363" s="221"/>
      <c r="AA363" s="221"/>
      <c r="AB363" s="221"/>
      <c r="AC363" s="221"/>
      <c r="AD363" s="221"/>
      <c r="AE363" s="221"/>
      <c r="AF363" s="221"/>
      <c r="AG363" s="221"/>
    </row>
    <row r="364" spans="1:33" s="222" customFormat="1" x14ac:dyDescent="0.2">
      <c r="A364" s="303"/>
      <c r="B364" s="304"/>
      <c r="C364" s="306"/>
      <c r="D364" s="306"/>
      <c r="E364" s="306"/>
      <c r="F364" s="306"/>
      <c r="G364" s="306"/>
      <c r="H364" s="306"/>
      <c r="I364" s="306"/>
      <c r="J364" s="306"/>
      <c r="K364" s="305"/>
      <c r="L364" s="305"/>
      <c r="M364" s="307"/>
      <c r="N364" s="219"/>
      <c r="O364" s="221"/>
      <c r="P364" s="221"/>
      <c r="Q364" s="221"/>
      <c r="R364" s="221"/>
      <c r="S364" s="221"/>
      <c r="T364" s="221"/>
      <c r="U364" s="221"/>
      <c r="V364" s="221"/>
      <c r="W364" s="221"/>
      <c r="X364" s="221"/>
      <c r="Y364" s="221"/>
      <c r="Z364" s="221"/>
      <c r="AA364" s="221"/>
      <c r="AB364" s="221"/>
      <c r="AC364" s="221"/>
      <c r="AD364" s="221"/>
      <c r="AE364" s="221"/>
      <c r="AF364" s="221"/>
      <c r="AG364" s="221"/>
    </row>
    <row r="365" spans="1:33" s="222" customFormat="1" x14ac:dyDescent="0.2">
      <c r="A365" s="303"/>
      <c r="B365" s="304"/>
      <c r="C365" s="306"/>
      <c r="D365" s="306"/>
      <c r="E365" s="306"/>
      <c r="F365" s="306"/>
      <c r="G365" s="306"/>
      <c r="H365" s="306"/>
      <c r="I365" s="306"/>
      <c r="J365" s="306"/>
      <c r="K365" s="305"/>
      <c r="L365" s="305"/>
      <c r="M365" s="307"/>
      <c r="N365" s="219"/>
      <c r="O365" s="221"/>
      <c r="P365" s="221"/>
      <c r="Q365" s="221"/>
      <c r="R365" s="221"/>
      <c r="S365" s="221"/>
      <c r="T365" s="221"/>
      <c r="U365" s="221"/>
      <c r="V365" s="221"/>
      <c r="W365" s="221"/>
      <c r="X365" s="221"/>
      <c r="Y365" s="221"/>
      <c r="Z365" s="221"/>
      <c r="AA365" s="221"/>
      <c r="AB365" s="221"/>
      <c r="AC365" s="221"/>
      <c r="AD365" s="221"/>
      <c r="AE365" s="221"/>
      <c r="AF365" s="221"/>
      <c r="AG365" s="221"/>
    </row>
    <row r="366" spans="1:33" s="222" customFormat="1" x14ac:dyDescent="0.2">
      <c r="A366" s="303"/>
      <c r="B366" s="304"/>
      <c r="C366" s="306"/>
      <c r="D366" s="306"/>
      <c r="E366" s="306"/>
      <c r="F366" s="306"/>
      <c r="G366" s="306"/>
      <c r="H366" s="306"/>
      <c r="I366" s="306"/>
      <c r="J366" s="306"/>
      <c r="K366" s="305"/>
      <c r="L366" s="305"/>
      <c r="M366" s="307"/>
      <c r="N366" s="219"/>
      <c r="O366" s="221"/>
      <c r="P366" s="221"/>
      <c r="Q366" s="221"/>
      <c r="R366" s="221"/>
      <c r="S366" s="221"/>
      <c r="T366" s="221"/>
      <c r="U366" s="221"/>
      <c r="V366" s="221"/>
      <c r="W366" s="221"/>
      <c r="X366" s="221"/>
      <c r="Y366" s="221"/>
      <c r="Z366" s="221"/>
      <c r="AA366" s="221"/>
      <c r="AB366" s="221"/>
      <c r="AC366" s="221"/>
      <c r="AD366" s="221"/>
      <c r="AE366" s="221"/>
      <c r="AF366" s="221"/>
      <c r="AG366" s="221"/>
    </row>
    <row r="367" spans="1:33" s="222" customFormat="1" x14ac:dyDescent="0.2">
      <c r="A367" s="303"/>
      <c r="B367" s="304"/>
      <c r="C367" s="306"/>
      <c r="D367" s="306"/>
      <c r="E367" s="306"/>
      <c r="F367" s="306"/>
      <c r="G367" s="306"/>
      <c r="H367" s="306"/>
      <c r="I367" s="306"/>
      <c r="J367" s="306"/>
      <c r="K367" s="305"/>
      <c r="L367" s="305"/>
      <c r="M367" s="307"/>
      <c r="N367" s="219"/>
      <c r="O367" s="221"/>
      <c r="P367" s="221"/>
      <c r="Q367" s="221"/>
      <c r="R367" s="221"/>
      <c r="S367" s="221"/>
      <c r="T367" s="221"/>
      <c r="U367" s="221"/>
      <c r="V367" s="221"/>
      <c r="W367" s="221"/>
      <c r="X367" s="221"/>
      <c r="Y367" s="221"/>
      <c r="Z367" s="221"/>
      <c r="AA367" s="221"/>
      <c r="AB367" s="221"/>
      <c r="AC367" s="221"/>
      <c r="AD367" s="221"/>
      <c r="AE367" s="221"/>
      <c r="AF367" s="221"/>
      <c r="AG367" s="221"/>
    </row>
    <row r="368" spans="1:33" s="222" customFormat="1" x14ac:dyDescent="0.2">
      <c r="A368" s="303"/>
      <c r="B368" s="304"/>
      <c r="C368" s="306"/>
      <c r="D368" s="306"/>
      <c r="E368" s="306"/>
      <c r="F368" s="306"/>
      <c r="G368" s="306"/>
      <c r="H368" s="306"/>
      <c r="I368" s="306"/>
      <c r="J368" s="306"/>
      <c r="K368" s="305"/>
      <c r="L368" s="305"/>
      <c r="M368" s="307"/>
      <c r="N368" s="219"/>
      <c r="O368" s="221"/>
      <c r="P368" s="221"/>
      <c r="Q368" s="221"/>
      <c r="R368" s="221"/>
      <c r="S368" s="221"/>
      <c r="T368" s="221"/>
      <c r="U368" s="221"/>
      <c r="V368" s="221"/>
      <c r="W368" s="221"/>
      <c r="X368" s="221"/>
      <c r="Y368" s="221"/>
      <c r="Z368" s="221"/>
      <c r="AA368" s="221"/>
      <c r="AB368" s="221"/>
      <c r="AC368" s="221"/>
      <c r="AD368" s="221"/>
      <c r="AE368" s="221"/>
      <c r="AF368" s="221"/>
      <c r="AG368" s="221"/>
    </row>
    <row r="369" spans="1:14" s="221" customFormat="1" x14ac:dyDescent="0.2">
      <c r="A369" s="303"/>
      <c r="B369" s="304"/>
      <c r="C369" s="306"/>
      <c r="D369" s="306"/>
      <c r="E369" s="306"/>
      <c r="F369" s="306"/>
      <c r="G369" s="306"/>
      <c r="H369" s="306"/>
      <c r="I369" s="306"/>
      <c r="J369" s="306"/>
      <c r="K369" s="305"/>
      <c r="L369" s="305"/>
      <c r="M369" s="307"/>
      <c r="N369" s="219"/>
    </row>
    <row r="370" spans="1:14" s="221" customFormat="1" x14ac:dyDescent="0.2">
      <c r="A370" s="303"/>
      <c r="B370" s="304"/>
      <c r="C370" s="306"/>
      <c r="D370" s="306"/>
      <c r="E370" s="306"/>
      <c r="F370" s="306"/>
      <c r="G370" s="306"/>
      <c r="H370" s="306"/>
      <c r="I370" s="306"/>
      <c r="J370" s="306"/>
      <c r="K370" s="305"/>
      <c r="L370" s="305"/>
      <c r="M370" s="307"/>
      <c r="N370" s="219"/>
    </row>
    <row r="371" spans="1:14" s="221" customFormat="1" x14ac:dyDescent="0.2">
      <c r="A371" s="303"/>
      <c r="B371" s="304"/>
      <c r="C371" s="306"/>
      <c r="D371" s="306"/>
      <c r="E371" s="306"/>
      <c r="F371" s="306"/>
      <c r="G371" s="306"/>
      <c r="H371" s="306"/>
      <c r="I371" s="306"/>
      <c r="J371" s="306"/>
      <c r="K371" s="305"/>
      <c r="L371" s="305"/>
      <c r="M371" s="307"/>
      <c r="N371" s="219"/>
    </row>
    <row r="372" spans="1:14" s="221" customFormat="1" x14ac:dyDescent="0.2">
      <c r="A372" s="303"/>
      <c r="B372" s="304"/>
      <c r="C372" s="306"/>
      <c r="D372" s="306"/>
      <c r="E372" s="306"/>
      <c r="F372" s="306"/>
      <c r="G372" s="306"/>
      <c r="H372" s="306"/>
      <c r="I372" s="306"/>
      <c r="J372" s="306"/>
      <c r="K372" s="305"/>
      <c r="L372" s="305"/>
      <c r="M372" s="307"/>
      <c r="N372" s="219"/>
    </row>
    <row r="373" spans="1:14" s="221" customFormat="1" x14ac:dyDescent="0.2">
      <c r="A373" s="303"/>
      <c r="B373" s="304"/>
      <c r="C373" s="306"/>
      <c r="D373" s="306"/>
      <c r="E373" s="306"/>
      <c r="F373" s="306"/>
      <c r="G373" s="306"/>
      <c r="H373" s="306"/>
      <c r="I373" s="306"/>
      <c r="J373" s="306"/>
      <c r="K373" s="305"/>
      <c r="L373" s="305"/>
      <c r="M373" s="307"/>
      <c r="N373" s="219"/>
    </row>
    <row r="374" spans="1:14" s="221" customFormat="1" x14ac:dyDescent="0.2">
      <c r="A374" s="303"/>
      <c r="B374" s="304"/>
      <c r="C374" s="306"/>
      <c r="D374" s="306"/>
      <c r="E374" s="306"/>
      <c r="F374" s="306"/>
      <c r="G374" s="306"/>
      <c r="H374" s="306"/>
      <c r="I374" s="306"/>
      <c r="J374" s="306"/>
      <c r="K374" s="305"/>
      <c r="L374" s="305"/>
      <c r="M374" s="307"/>
      <c r="N374" s="219"/>
    </row>
    <row r="375" spans="1:14" s="221" customFormat="1" x14ac:dyDescent="0.2">
      <c r="A375" s="303"/>
      <c r="B375" s="304"/>
      <c r="C375" s="306"/>
      <c r="D375" s="306"/>
      <c r="E375" s="306"/>
      <c r="F375" s="306"/>
      <c r="G375" s="306"/>
      <c r="H375" s="306"/>
      <c r="I375" s="306"/>
      <c r="J375" s="306"/>
      <c r="K375" s="305"/>
      <c r="L375" s="305"/>
      <c r="M375" s="307"/>
      <c r="N375" s="219"/>
    </row>
    <row r="376" spans="1:14" s="221" customFormat="1" x14ac:dyDescent="0.2">
      <c r="A376" s="303"/>
      <c r="B376" s="304"/>
      <c r="C376" s="306"/>
      <c r="D376" s="306"/>
      <c r="E376" s="306"/>
      <c r="F376" s="306"/>
      <c r="G376" s="306"/>
      <c r="H376" s="306"/>
      <c r="I376" s="306"/>
      <c r="J376" s="306"/>
      <c r="K376" s="305"/>
      <c r="L376" s="305"/>
      <c r="M376" s="307"/>
      <c r="N376" s="219"/>
    </row>
    <row r="377" spans="1:14" s="221" customFormat="1" x14ac:dyDescent="0.2">
      <c r="A377" s="303"/>
      <c r="B377" s="304"/>
      <c r="C377" s="306"/>
      <c r="D377" s="306"/>
      <c r="E377" s="306"/>
      <c r="F377" s="306"/>
      <c r="G377" s="306"/>
      <c r="H377" s="306"/>
      <c r="I377" s="306"/>
      <c r="J377" s="306"/>
      <c r="K377" s="305"/>
      <c r="L377" s="305"/>
      <c r="M377" s="307"/>
      <c r="N377" s="219"/>
    </row>
    <row r="378" spans="1:14" s="221" customFormat="1" x14ac:dyDescent="0.2">
      <c r="A378" s="303"/>
      <c r="B378" s="304"/>
      <c r="C378" s="306"/>
      <c r="D378" s="306"/>
      <c r="E378" s="306"/>
      <c r="F378" s="306"/>
      <c r="G378" s="306"/>
      <c r="H378" s="306"/>
      <c r="I378" s="306"/>
      <c r="J378" s="306"/>
      <c r="K378" s="305"/>
      <c r="L378" s="305"/>
      <c r="M378" s="307"/>
      <c r="N378" s="219"/>
    </row>
    <row r="379" spans="1:14" s="221" customFormat="1" x14ac:dyDescent="0.2">
      <c r="A379" s="303"/>
      <c r="B379" s="304"/>
      <c r="C379" s="306"/>
      <c r="D379" s="306"/>
      <c r="E379" s="306"/>
      <c r="F379" s="306"/>
      <c r="G379" s="306"/>
      <c r="H379" s="306"/>
      <c r="I379" s="306"/>
      <c r="J379" s="306"/>
      <c r="K379" s="305"/>
      <c r="L379" s="305"/>
      <c r="M379" s="307"/>
      <c r="N379" s="219"/>
    </row>
    <row r="380" spans="1:14" s="221" customFormat="1" x14ac:dyDescent="0.2">
      <c r="A380" s="303"/>
      <c r="B380" s="304"/>
      <c r="C380" s="306"/>
      <c r="D380" s="306"/>
      <c r="E380" s="306"/>
      <c r="F380" s="306"/>
      <c r="G380" s="306"/>
      <c r="H380" s="306"/>
      <c r="I380" s="306"/>
      <c r="J380" s="306"/>
      <c r="K380" s="305"/>
      <c r="L380" s="305"/>
      <c r="M380" s="307"/>
      <c r="N380" s="219"/>
    </row>
    <row r="381" spans="1:14" s="221" customFormat="1" x14ac:dyDescent="0.2">
      <c r="A381" s="303"/>
      <c r="B381" s="304"/>
      <c r="C381" s="306"/>
      <c r="D381" s="306"/>
      <c r="E381" s="306"/>
      <c r="F381" s="306"/>
      <c r="G381" s="306"/>
      <c r="H381" s="306"/>
      <c r="I381" s="306"/>
      <c r="J381" s="306"/>
      <c r="K381" s="305"/>
      <c r="L381" s="305"/>
      <c r="M381" s="307"/>
      <c r="N381" s="219"/>
    </row>
    <row r="382" spans="1:14" s="221" customFormat="1" x14ac:dyDescent="0.2">
      <c r="A382" s="303"/>
      <c r="B382" s="304"/>
      <c r="C382" s="306"/>
      <c r="D382" s="306"/>
      <c r="E382" s="306"/>
      <c r="F382" s="306"/>
      <c r="G382" s="306"/>
      <c r="H382" s="306"/>
      <c r="I382" s="306"/>
      <c r="J382" s="306"/>
      <c r="K382" s="305"/>
      <c r="L382" s="305"/>
      <c r="M382" s="307"/>
      <c r="N382" s="219"/>
    </row>
    <row r="383" spans="1:14" s="221" customFormat="1" x14ac:dyDescent="0.2">
      <c r="A383" s="303"/>
      <c r="B383" s="304"/>
      <c r="C383" s="306"/>
      <c r="D383" s="306"/>
      <c r="E383" s="306"/>
      <c r="F383" s="306"/>
      <c r="G383" s="306"/>
      <c r="H383" s="306"/>
      <c r="I383" s="306"/>
      <c r="J383" s="306"/>
      <c r="K383" s="305"/>
      <c r="L383" s="305"/>
      <c r="M383" s="307"/>
      <c r="N383" s="219"/>
    </row>
    <row r="384" spans="1:14" s="221" customFormat="1" x14ac:dyDescent="0.2">
      <c r="A384" s="303"/>
      <c r="B384" s="304"/>
      <c r="C384" s="306"/>
      <c r="D384" s="306"/>
      <c r="E384" s="306"/>
      <c r="F384" s="306"/>
      <c r="G384" s="306"/>
      <c r="H384" s="306"/>
      <c r="I384" s="306"/>
      <c r="J384" s="306"/>
      <c r="K384" s="305"/>
      <c r="L384" s="305"/>
      <c r="M384" s="307"/>
      <c r="N384" s="219"/>
    </row>
    <row r="385" spans="1:14" s="221" customFormat="1" x14ac:dyDescent="0.2">
      <c r="A385" s="303"/>
      <c r="B385" s="304"/>
      <c r="C385" s="306"/>
      <c r="D385" s="306"/>
      <c r="E385" s="306"/>
      <c r="F385" s="306"/>
      <c r="G385" s="306"/>
      <c r="H385" s="306"/>
      <c r="I385" s="306"/>
      <c r="J385" s="306"/>
      <c r="K385" s="305"/>
      <c r="L385" s="305"/>
      <c r="M385" s="307"/>
      <c r="N385" s="219"/>
    </row>
    <row r="386" spans="1:14" s="221" customFormat="1" x14ac:dyDescent="0.2">
      <c r="A386" s="303"/>
      <c r="B386" s="304"/>
      <c r="C386" s="306"/>
      <c r="D386" s="306"/>
      <c r="E386" s="306"/>
      <c r="F386" s="306"/>
      <c r="G386" s="306"/>
      <c r="H386" s="306"/>
      <c r="I386" s="306"/>
      <c r="J386" s="306"/>
      <c r="K386" s="305"/>
      <c r="L386" s="305"/>
      <c r="M386" s="307"/>
      <c r="N386" s="219"/>
    </row>
    <row r="387" spans="1:14" s="221" customFormat="1" x14ac:dyDescent="0.2">
      <c r="A387" s="303"/>
      <c r="B387" s="304"/>
      <c r="C387" s="306"/>
      <c r="D387" s="306"/>
      <c r="E387" s="306"/>
      <c r="F387" s="306"/>
      <c r="G387" s="306"/>
      <c r="H387" s="306"/>
      <c r="I387" s="306"/>
      <c r="J387" s="306"/>
      <c r="K387" s="305"/>
      <c r="L387" s="305"/>
      <c r="M387" s="307"/>
      <c r="N387" s="219"/>
    </row>
    <row r="388" spans="1:14" s="221" customFormat="1" x14ac:dyDescent="0.2">
      <c r="A388" s="303"/>
      <c r="B388" s="304"/>
      <c r="C388" s="306"/>
      <c r="D388" s="306"/>
      <c r="E388" s="306"/>
      <c r="F388" s="306"/>
      <c r="G388" s="306"/>
      <c r="H388" s="306"/>
      <c r="I388" s="306"/>
      <c r="J388" s="306"/>
      <c r="K388" s="305"/>
      <c r="L388" s="305"/>
      <c r="M388" s="307"/>
      <c r="N388" s="219"/>
    </row>
    <row r="389" spans="1:14" s="221" customFormat="1" x14ac:dyDescent="0.2">
      <c r="A389" s="303"/>
      <c r="B389" s="304"/>
      <c r="C389" s="306"/>
      <c r="D389" s="306"/>
      <c r="E389" s="306"/>
      <c r="F389" s="306"/>
      <c r="G389" s="306"/>
      <c r="H389" s="306"/>
      <c r="I389" s="306"/>
      <c r="J389" s="306"/>
      <c r="K389" s="305"/>
      <c r="L389" s="305"/>
      <c r="M389" s="307"/>
      <c r="N389" s="219"/>
    </row>
    <row r="390" spans="1:14" s="221" customFormat="1" x14ac:dyDescent="0.2">
      <c r="A390" s="303"/>
      <c r="B390" s="304"/>
      <c r="C390" s="306"/>
      <c r="D390" s="306"/>
      <c r="E390" s="306"/>
      <c r="F390" s="306"/>
      <c r="G390" s="306"/>
      <c r="H390" s="306"/>
      <c r="I390" s="306"/>
      <c r="J390" s="306"/>
      <c r="K390" s="305"/>
      <c r="L390" s="305"/>
      <c r="M390" s="307"/>
      <c r="N390" s="219"/>
    </row>
    <row r="391" spans="1:14" s="221" customFormat="1" x14ac:dyDescent="0.2">
      <c r="A391" s="303"/>
      <c r="B391" s="304"/>
      <c r="C391" s="306"/>
      <c r="D391" s="306"/>
      <c r="E391" s="306"/>
      <c r="F391" s="306"/>
      <c r="G391" s="306"/>
      <c r="H391" s="306"/>
      <c r="I391" s="306"/>
      <c r="J391" s="306"/>
      <c r="K391" s="305"/>
      <c r="L391" s="305"/>
      <c r="M391" s="307"/>
      <c r="N391" s="219"/>
    </row>
    <row r="392" spans="1:14" s="221" customFormat="1" x14ac:dyDescent="0.2">
      <c r="A392" s="303"/>
      <c r="B392" s="304"/>
      <c r="C392" s="306"/>
      <c r="D392" s="306"/>
      <c r="E392" s="306"/>
      <c r="F392" s="306"/>
      <c r="G392" s="306"/>
      <c r="H392" s="306"/>
      <c r="I392" s="306"/>
      <c r="J392" s="306"/>
      <c r="K392" s="305"/>
      <c r="L392" s="305"/>
      <c r="M392" s="307"/>
      <c r="N392" s="219"/>
    </row>
    <row r="393" spans="1:14" s="221" customFormat="1" x14ac:dyDescent="0.2">
      <c r="A393" s="303"/>
      <c r="B393" s="304"/>
      <c r="C393" s="306"/>
      <c r="D393" s="306"/>
      <c r="E393" s="306"/>
      <c r="F393" s="306"/>
      <c r="G393" s="306"/>
      <c r="H393" s="306"/>
      <c r="I393" s="306"/>
      <c r="J393" s="306"/>
      <c r="K393" s="305"/>
      <c r="L393" s="305"/>
      <c r="M393" s="307"/>
      <c r="N393" s="219"/>
    </row>
    <row r="394" spans="1:14" s="221" customFormat="1" x14ac:dyDescent="0.2">
      <c r="A394" s="303"/>
      <c r="B394" s="304"/>
      <c r="C394" s="306"/>
      <c r="D394" s="306"/>
      <c r="E394" s="306"/>
      <c r="F394" s="306"/>
      <c r="G394" s="306"/>
      <c r="H394" s="306"/>
      <c r="I394" s="306"/>
      <c r="J394" s="306"/>
      <c r="K394" s="305"/>
      <c r="L394" s="305"/>
      <c r="M394" s="307"/>
      <c r="N394" s="219"/>
    </row>
    <row r="395" spans="1:14" s="221" customFormat="1" x14ac:dyDescent="0.2">
      <c r="A395" s="303"/>
      <c r="B395" s="304"/>
      <c r="C395" s="306"/>
      <c r="D395" s="306"/>
      <c r="E395" s="306"/>
      <c r="F395" s="306"/>
      <c r="G395" s="306"/>
      <c r="H395" s="306"/>
      <c r="I395" s="306"/>
      <c r="J395" s="306"/>
      <c r="K395" s="305"/>
      <c r="L395" s="305"/>
      <c r="M395" s="307"/>
      <c r="N395" s="219"/>
    </row>
    <row r="396" spans="1:14" s="221" customFormat="1" x14ac:dyDescent="0.2">
      <c r="A396" s="303"/>
      <c r="B396" s="304"/>
      <c r="C396" s="306"/>
      <c r="D396" s="306"/>
      <c r="E396" s="306"/>
      <c r="F396" s="306"/>
      <c r="G396" s="306"/>
      <c r="H396" s="306"/>
      <c r="I396" s="306"/>
      <c r="J396" s="306"/>
      <c r="K396" s="305"/>
      <c r="L396" s="305"/>
      <c r="M396" s="307"/>
      <c r="N396" s="219"/>
    </row>
    <row r="397" spans="1:14" s="221" customFormat="1" x14ac:dyDescent="0.2">
      <c r="A397" s="303"/>
      <c r="B397" s="304"/>
      <c r="C397" s="306"/>
      <c r="D397" s="306"/>
      <c r="E397" s="306"/>
      <c r="F397" s="306"/>
      <c r="G397" s="306"/>
      <c r="H397" s="306"/>
      <c r="I397" s="306"/>
      <c r="J397" s="306"/>
      <c r="K397" s="305"/>
      <c r="L397" s="305"/>
      <c r="M397" s="307"/>
      <c r="N397" s="219"/>
    </row>
    <row r="398" spans="1:14" s="223" customFormat="1" x14ac:dyDescent="0.2">
      <c r="A398" s="303"/>
      <c r="B398" s="304"/>
      <c r="C398" s="306"/>
      <c r="D398" s="306"/>
      <c r="E398" s="306"/>
      <c r="F398" s="306"/>
      <c r="G398" s="306"/>
      <c r="H398" s="306"/>
      <c r="I398" s="306"/>
      <c r="J398" s="306"/>
      <c r="K398" s="305"/>
      <c r="L398" s="305"/>
      <c r="M398" s="307"/>
      <c r="N398" s="219"/>
    </row>
    <row r="399" spans="1:14" s="223" customFormat="1" x14ac:dyDescent="0.2">
      <c r="A399" s="303"/>
      <c r="B399" s="304"/>
      <c r="C399" s="306"/>
      <c r="D399" s="306"/>
      <c r="E399" s="306"/>
      <c r="F399" s="306"/>
      <c r="G399" s="306"/>
      <c r="H399" s="306"/>
      <c r="I399" s="306"/>
      <c r="J399" s="306"/>
      <c r="K399" s="305"/>
      <c r="L399" s="305"/>
      <c r="M399" s="307"/>
      <c r="N399" s="219"/>
    </row>
    <row r="400" spans="1:14" s="223" customFormat="1" x14ac:dyDescent="0.2">
      <c r="A400" s="303"/>
      <c r="B400" s="304"/>
      <c r="C400" s="306"/>
      <c r="D400" s="306"/>
      <c r="E400" s="306"/>
      <c r="F400" s="306"/>
      <c r="G400" s="306"/>
      <c r="H400" s="306"/>
      <c r="I400" s="306"/>
      <c r="J400" s="306"/>
      <c r="K400" s="305"/>
      <c r="L400" s="305"/>
      <c r="M400" s="307"/>
      <c r="N400" s="219"/>
    </row>
    <row r="401" spans="1:14" s="221" customFormat="1" x14ac:dyDescent="0.2">
      <c r="A401" s="303"/>
      <c r="B401" s="304"/>
      <c r="C401" s="306"/>
      <c r="D401" s="306"/>
      <c r="E401" s="306"/>
      <c r="F401" s="306"/>
      <c r="G401" s="306"/>
      <c r="H401" s="306"/>
      <c r="I401" s="306"/>
      <c r="J401" s="306"/>
      <c r="K401" s="305"/>
      <c r="L401" s="305"/>
      <c r="M401" s="307"/>
      <c r="N401" s="219"/>
    </row>
    <row r="402" spans="1:14" s="223" customFormat="1" x14ac:dyDescent="0.2">
      <c r="A402" s="303"/>
      <c r="B402" s="304"/>
      <c r="C402" s="306"/>
      <c r="D402" s="306"/>
      <c r="E402" s="306"/>
      <c r="F402" s="306"/>
      <c r="G402" s="306"/>
      <c r="H402" s="306"/>
      <c r="I402" s="306"/>
      <c r="J402" s="306"/>
      <c r="K402" s="305"/>
      <c r="L402" s="305"/>
      <c r="M402" s="307"/>
      <c r="N402" s="219"/>
    </row>
    <row r="403" spans="1:14" s="223" customFormat="1" x14ac:dyDescent="0.2">
      <c r="A403" s="303"/>
      <c r="B403" s="304"/>
      <c r="C403" s="306"/>
      <c r="D403" s="306"/>
      <c r="E403" s="306"/>
      <c r="F403" s="306"/>
      <c r="G403" s="306"/>
      <c r="H403" s="306"/>
      <c r="I403" s="306"/>
      <c r="J403" s="306"/>
      <c r="K403" s="305"/>
      <c r="L403" s="305"/>
      <c r="M403" s="307"/>
      <c r="N403" s="219"/>
    </row>
    <row r="404" spans="1:14" s="223" customFormat="1" x14ac:dyDescent="0.2">
      <c r="A404" s="303"/>
      <c r="B404" s="304"/>
      <c r="C404" s="306"/>
      <c r="D404" s="306"/>
      <c r="E404" s="306"/>
      <c r="F404" s="306"/>
      <c r="G404" s="306"/>
      <c r="H404" s="306"/>
      <c r="I404" s="306"/>
      <c r="J404" s="306"/>
      <c r="K404" s="305"/>
      <c r="L404" s="305"/>
      <c r="M404" s="307"/>
      <c r="N404" s="219"/>
    </row>
    <row r="405" spans="1:14" s="221" customFormat="1" x14ac:dyDescent="0.2">
      <c r="A405" s="303"/>
      <c r="B405" s="304"/>
      <c r="C405" s="306"/>
      <c r="D405" s="306"/>
      <c r="E405" s="306"/>
      <c r="F405" s="306"/>
      <c r="G405" s="306"/>
      <c r="H405" s="306"/>
      <c r="I405" s="306"/>
      <c r="J405" s="306"/>
      <c r="K405" s="305"/>
      <c r="L405" s="305"/>
      <c r="M405" s="307"/>
      <c r="N405" s="219"/>
    </row>
    <row r="406" spans="1:14" s="221" customFormat="1" x14ac:dyDescent="0.2">
      <c r="A406" s="303"/>
      <c r="B406" s="304"/>
      <c r="C406" s="306"/>
      <c r="D406" s="306"/>
      <c r="E406" s="306"/>
      <c r="F406" s="306"/>
      <c r="G406" s="306"/>
      <c r="H406" s="306"/>
      <c r="I406" s="306"/>
      <c r="J406" s="306"/>
      <c r="K406" s="305"/>
      <c r="L406" s="305"/>
      <c r="M406" s="307"/>
      <c r="N406" s="219"/>
    </row>
    <row r="407" spans="1:14" s="221" customFormat="1" x14ac:dyDescent="0.2">
      <c r="A407" s="303"/>
      <c r="B407" s="304"/>
      <c r="C407" s="306"/>
      <c r="D407" s="306"/>
      <c r="E407" s="306"/>
      <c r="F407" s="306"/>
      <c r="G407" s="306"/>
      <c r="H407" s="306"/>
      <c r="I407" s="306"/>
      <c r="J407" s="306"/>
      <c r="K407" s="305"/>
      <c r="L407" s="305"/>
      <c r="M407" s="307"/>
      <c r="N407" s="219"/>
    </row>
    <row r="408" spans="1:14" s="221" customFormat="1" x14ac:dyDescent="0.2">
      <c r="A408" s="303"/>
      <c r="B408" s="304"/>
      <c r="C408" s="306"/>
      <c r="D408" s="306"/>
      <c r="E408" s="306"/>
      <c r="F408" s="306"/>
      <c r="G408" s="306"/>
      <c r="H408" s="306"/>
      <c r="I408" s="306"/>
      <c r="J408" s="306"/>
      <c r="K408" s="305"/>
      <c r="L408" s="305"/>
      <c r="M408" s="307"/>
      <c r="N408" s="219"/>
    </row>
    <row r="409" spans="1:14" s="221" customFormat="1" x14ac:dyDescent="0.2">
      <c r="A409" s="303"/>
      <c r="B409" s="304"/>
      <c r="C409" s="306"/>
      <c r="D409" s="306"/>
      <c r="E409" s="306"/>
      <c r="F409" s="306"/>
      <c r="G409" s="306"/>
      <c r="H409" s="306"/>
      <c r="I409" s="306"/>
      <c r="J409" s="306"/>
      <c r="K409" s="305"/>
      <c r="L409" s="305"/>
      <c r="M409" s="307"/>
      <c r="N409" s="219"/>
    </row>
    <row r="410" spans="1:14" s="221" customFormat="1" x14ac:dyDescent="0.2">
      <c r="A410" s="303"/>
      <c r="B410" s="304"/>
      <c r="C410" s="306"/>
      <c r="D410" s="306"/>
      <c r="E410" s="306"/>
      <c r="F410" s="306"/>
      <c r="G410" s="306"/>
      <c r="H410" s="306"/>
      <c r="I410" s="306"/>
      <c r="J410" s="306"/>
      <c r="K410" s="305"/>
      <c r="L410" s="305"/>
      <c r="M410" s="307"/>
      <c r="N410" s="219"/>
    </row>
    <row r="411" spans="1:14" s="221" customFormat="1" x14ac:dyDescent="0.2">
      <c r="A411" s="303"/>
      <c r="B411" s="304"/>
      <c r="C411" s="306"/>
      <c r="D411" s="306"/>
      <c r="E411" s="306"/>
      <c r="F411" s="306"/>
      <c r="G411" s="306"/>
      <c r="H411" s="306"/>
      <c r="I411" s="306"/>
      <c r="J411" s="306"/>
      <c r="K411" s="305"/>
      <c r="L411" s="305"/>
      <c r="M411" s="307"/>
      <c r="N411" s="219"/>
    </row>
    <row r="412" spans="1:14" s="221" customFormat="1" x14ac:dyDescent="0.2">
      <c r="A412" s="303"/>
      <c r="B412" s="304"/>
      <c r="C412" s="306"/>
      <c r="D412" s="306"/>
      <c r="E412" s="306"/>
      <c r="F412" s="306"/>
      <c r="G412" s="306"/>
      <c r="H412" s="306"/>
      <c r="I412" s="306"/>
      <c r="J412" s="306"/>
      <c r="K412" s="305"/>
      <c r="L412" s="305"/>
      <c r="M412" s="307"/>
      <c r="N412" s="219"/>
    </row>
    <row r="413" spans="1:14" s="221" customFormat="1" x14ac:dyDescent="0.2">
      <c r="A413" s="303"/>
      <c r="B413" s="304"/>
      <c r="C413" s="306"/>
      <c r="D413" s="306"/>
      <c r="E413" s="306"/>
      <c r="F413" s="306"/>
      <c r="G413" s="306"/>
      <c r="H413" s="306"/>
      <c r="I413" s="306"/>
      <c r="J413" s="306"/>
      <c r="K413" s="305"/>
      <c r="L413" s="305"/>
      <c r="M413" s="307"/>
      <c r="N413" s="219"/>
    </row>
    <row r="414" spans="1:14" s="221" customFormat="1" x14ac:dyDescent="0.2">
      <c r="A414" s="303"/>
      <c r="B414" s="304"/>
      <c r="C414" s="306"/>
      <c r="D414" s="306"/>
      <c r="E414" s="306"/>
      <c r="F414" s="306"/>
      <c r="G414" s="306"/>
      <c r="H414" s="306"/>
      <c r="I414" s="306"/>
      <c r="J414" s="306"/>
      <c r="K414" s="305"/>
      <c r="L414" s="305"/>
      <c r="M414" s="307"/>
      <c r="N414" s="219"/>
    </row>
    <row r="415" spans="1:14" s="221" customFormat="1" x14ac:dyDescent="0.2">
      <c r="A415" s="303"/>
      <c r="B415" s="304"/>
      <c r="C415" s="306"/>
      <c r="D415" s="306"/>
      <c r="E415" s="306"/>
      <c r="F415" s="306"/>
      <c r="G415" s="306"/>
      <c r="H415" s="306"/>
      <c r="I415" s="306"/>
      <c r="J415" s="306"/>
      <c r="K415" s="305"/>
      <c r="L415" s="305"/>
      <c r="M415" s="307"/>
      <c r="N415" s="219"/>
    </row>
    <row r="416" spans="1:14" s="221" customFormat="1" x14ac:dyDescent="0.2">
      <c r="A416" s="303"/>
      <c r="B416" s="304"/>
      <c r="C416" s="306"/>
      <c r="D416" s="306"/>
      <c r="E416" s="306"/>
      <c r="F416" s="306"/>
      <c r="G416" s="306"/>
      <c r="H416" s="306"/>
      <c r="I416" s="306"/>
      <c r="J416" s="306"/>
      <c r="K416" s="305"/>
      <c r="L416" s="305"/>
      <c r="M416" s="307"/>
      <c r="N416" s="219"/>
    </row>
    <row r="417" spans="1:14" s="221" customFormat="1" x14ac:dyDescent="0.2">
      <c r="A417" s="303"/>
      <c r="B417" s="304"/>
      <c r="C417" s="306"/>
      <c r="D417" s="306"/>
      <c r="E417" s="306"/>
      <c r="F417" s="306"/>
      <c r="G417" s="306"/>
      <c r="H417" s="306"/>
      <c r="I417" s="306"/>
      <c r="J417" s="306"/>
      <c r="K417" s="305"/>
      <c r="L417" s="305"/>
      <c r="M417" s="307"/>
      <c r="N417" s="219"/>
    </row>
    <row r="418" spans="1:14" s="221" customFormat="1" x14ac:dyDescent="0.2">
      <c r="A418" s="303"/>
      <c r="B418" s="304"/>
      <c r="C418" s="306"/>
      <c r="D418" s="306"/>
      <c r="E418" s="306"/>
      <c r="F418" s="306"/>
      <c r="G418" s="306"/>
      <c r="H418" s="306"/>
      <c r="I418" s="306"/>
      <c r="J418" s="306"/>
      <c r="K418" s="305"/>
      <c r="L418" s="305"/>
      <c r="M418" s="307"/>
      <c r="N418" s="219"/>
    </row>
    <row r="419" spans="1:14" s="221" customFormat="1" x14ac:dyDescent="0.2">
      <c r="A419" s="303"/>
      <c r="B419" s="304"/>
      <c r="C419" s="306"/>
      <c r="D419" s="306"/>
      <c r="E419" s="306"/>
      <c r="F419" s="306"/>
      <c r="G419" s="306"/>
      <c r="H419" s="306"/>
      <c r="I419" s="306"/>
      <c r="J419" s="306"/>
      <c r="K419" s="305"/>
      <c r="L419" s="305"/>
      <c r="M419" s="307"/>
      <c r="N419" s="219"/>
    </row>
    <row r="420" spans="1:14" s="221" customFormat="1" x14ac:dyDescent="0.2">
      <c r="A420" s="303"/>
      <c r="B420" s="304"/>
      <c r="C420" s="306"/>
      <c r="D420" s="306"/>
      <c r="E420" s="306"/>
      <c r="F420" s="306"/>
      <c r="G420" s="306"/>
      <c r="H420" s="306"/>
      <c r="I420" s="306"/>
      <c r="J420" s="306"/>
      <c r="K420" s="305"/>
      <c r="L420" s="305"/>
      <c r="M420" s="307"/>
      <c r="N420" s="219"/>
    </row>
    <row r="421" spans="1:14" s="221" customFormat="1" x14ac:dyDescent="0.2">
      <c r="A421" s="303"/>
      <c r="B421" s="304"/>
      <c r="C421" s="306"/>
      <c r="D421" s="306"/>
      <c r="E421" s="306"/>
      <c r="F421" s="306"/>
      <c r="G421" s="306"/>
      <c r="H421" s="306"/>
      <c r="I421" s="306"/>
      <c r="J421" s="306"/>
      <c r="K421" s="305"/>
      <c r="L421" s="305"/>
      <c r="M421" s="307"/>
      <c r="N421" s="219"/>
    </row>
    <row r="422" spans="1:14" s="221" customFormat="1" x14ac:dyDescent="0.2">
      <c r="A422" s="303"/>
      <c r="B422" s="304"/>
      <c r="C422" s="306"/>
      <c r="D422" s="306"/>
      <c r="E422" s="306"/>
      <c r="F422" s="306"/>
      <c r="G422" s="306"/>
      <c r="H422" s="306"/>
      <c r="I422" s="306"/>
      <c r="J422" s="306"/>
      <c r="K422" s="305"/>
      <c r="L422" s="305"/>
      <c r="M422" s="307"/>
      <c r="N422" s="219"/>
    </row>
    <row r="423" spans="1:14" s="221" customFormat="1" x14ac:dyDescent="0.2">
      <c r="A423" s="303"/>
      <c r="B423" s="304"/>
      <c r="C423" s="306"/>
      <c r="D423" s="306"/>
      <c r="E423" s="306"/>
      <c r="F423" s="306"/>
      <c r="G423" s="306"/>
      <c r="H423" s="306"/>
      <c r="I423" s="306"/>
      <c r="J423" s="306"/>
      <c r="K423" s="305"/>
      <c r="L423" s="305"/>
      <c r="M423" s="307"/>
      <c r="N423" s="219"/>
    </row>
    <row r="424" spans="1:14" s="221" customFormat="1" x14ac:dyDescent="0.2">
      <c r="A424" s="303"/>
      <c r="B424" s="304"/>
      <c r="C424" s="306"/>
      <c r="D424" s="306"/>
      <c r="E424" s="306"/>
      <c r="F424" s="306"/>
      <c r="G424" s="306"/>
      <c r="H424" s="306"/>
      <c r="I424" s="306"/>
      <c r="J424" s="306"/>
      <c r="K424" s="305"/>
      <c r="L424" s="305"/>
      <c r="M424" s="307"/>
      <c r="N424" s="219"/>
    </row>
    <row r="425" spans="1:14" s="221" customFormat="1" x14ac:dyDescent="0.2">
      <c r="A425" s="303"/>
      <c r="B425" s="304"/>
      <c r="C425" s="306"/>
      <c r="D425" s="306"/>
      <c r="E425" s="306"/>
      <c r="F425" s="306"/>
      <c r="G425" s="306"/>
      <c r="H425" s="306"/>
      <c r="I425" s="306"/>
      <c r="J425" s="306"/>
      <c r="K425" s="305"/>
      <c r="L425" s="305"/>
      <c r="M425" s="307"/>
      <c r="N425" s="219"/>
    </row>
    <row r="426" spans="1:14" s="221" customFormat="1" x14ac:dyDescent="0.2">
      <c r="A426" s="303"/>
      <c r="B426" s="304"/>
      <c r="C426" s="306"/>
      <c r="D426" s="306"/>
      <c r="E426" s="306"/>
      <c r="F426" s="306"/>
      <c r="G426" s="306"/>
      <c r="H426" s="306"/>
      <c r="I426" s="306"/>
      <c r="J426" s="306"/>
      <c r="K426" s="305"/>
      <c r="L426" s="305"/>
      <c r="M426" s="307"/>
      <c r="N426" s="219"/>
    </row>
    <row r="427" spans="1:14" s="221" customFormat="1" x14ac:dyDescent="0.2">
      <c r="A427" s="303"/>
      <c r="B427" s="304"/>
      <c r="C427" s="306"/>
      <c r="D427" s="306"/>
      <c r="E427" s="306"/>
      <c r="F427" s="306"/>
      <c r="G427" s="306"/>
      <c r="H427" s="306"/>
      <c r="I427" s="306"/>
      <c r="J427" s="306"/>
      <c r="K427" s="305"/>
      <c r="L427" s="305"/>
      <c r="M427" s="307"/>
      <c r="N427" s="219"/>
    </row>
    <row r="428" spans="1:14" s="221" customFormat="1" x14ac:dyDescent="0.2">
      <c r="A428" s="303"/>
      <c r="B428" s="304"/>
      <c r="C428" s="306"/>
      <c r="D428" s="306"/>
      <c r="E428" s="306"/>
      <c r="F428" s="306"/>
      <c r="G428" s="306"/>
      <c r="H428" s="306"/>
      <c r="I428" s="306"/>
      <c r="J428" s="306"/>
      <c r="K428" s="305"/>
      <c r="L428" s="305"/>
      <c r="M428" s="307"/>
      <c r="N428" s="219"/>
    </row>
    <row r="429" spans="1:14" s="221" customFormat="1" x14ac:dyDescent="0.2">
      <c r="A429" s="303"/>
      <c r="B429" s="304"/>
      <c r="C429" s="306"/>
      <c r="D429" s="306"/>
      <c r="E429" s="306"/>
      <c r="F429" s="306"/>
      <c r="G429" s="306"/>
      <c r="H429" s="306"/>
      <c r="I429" s="306"/>
      <c r="J429" s="306"/>
      <c r="K429" s="305"/>
      <c r="L429" s="305"/>
      <c r="M429" s="307"/>
      <c r="N429" s="219"/>
    </row>
    <row r="430" spans="1:14" s="221" customFormat="1" x14ac:dyDescent="0.2">
      <c r="A430" s="303"/>
      <c r="B430" s="304"/>
      <c r="C430" s="306"/>
      <c r="D430" s="306"/>
      <c r="E430" s="306"/>
      <c r="F430" s="306"/>
      <c r="G430" s="306"/>
      <c r="H430" s="306"/>
      <c r="I430" s="306"/>
      <c r="J430" s="306"/>
      <c r="K430" s="305"/>
      <c r="L430" s="305"/>
      <c r="M430" s="307"/>
      <c r="N430" s="219"/>
    </row>
    <row r="431" spans="1:14" s="221" customFormat="1" x14ac:dyDescent="0.2">
      <c r="A431" s="303"/>
      <c r="B431" s="304"/>
      <c r="C431" s="306"/>
      <c r="D431" s="306"/>
      <c r="E431" s="306"/>
      <c r="F431" s="306"/>
      <c r="G431" s="306"/>
      <c r="H431" s="306"/>
      <c r="I431" s="306"/>
      <c r="J431" s="306"/>
      <c r="K431" s="305"/>
      <c r="L431" s="305"/>
      <c r="M431" s="307"/>
      <c r="N431" s="219"/>
    </row>
    <row r="432" spans="1:14" s="221" customFormat="1" x14ac:dyDescent="0.2">
      <c r="A432" s="303"/>
      <c r="B432" s="304"/>
      <c r="C432" s="306"/>
      <c r="D432" s="306"/>
      <c r="E432" s="306"/>
      <c r="F432" s="306"/>
      <c r="G432" s="306"/>
      <c r="H432" s="306"/>
      <c r="I432" s="306"/>
      <c r="J432" s="306"/>
      <c r="K432" s="305"/>
      <c r="L432" s="305"/>
      <c r="M432" s="307"/>
      <c r="N432" s="219"/>
    </row>
    <row r="433" spans="1:33" s="222" customFormat="1" x14ac:dyDescent="0.2">
      <c r="A433" s="303"/>
      <c r="B433" s="304"/>
      <c r="C433" s="306"/>
      <c r="D433" s="306"/>
      <c r="E433" s="306"/>
      <c r="F433" s="306"/>
      <c r="G433" s="306"/>
      <c r="H433" s="306"/>
      <c r="I433" s="306"/>
      <c r="J433" s="306"/>
      <c r="K433" s="305"/>
      <c r="L433" s="305"/>
      <c r="M433" s="307"/>
      <c r="N433" s="219"/>
      <c r="O433" s="221"/>
      <c r="P433" s="221"/>
      <c r="Q433" s="221"/>
      <c r="R433" s="221"/>
      <c r="S433" s="221"/>
      <c r="T433" s="221"/>
      <c r="U433" s="221"/>
      <c r="V433" s="221"/>
      <c r="W433" s="221"/>
      <c r="X433" s="221"/>
      <c r="Y433" s="221"/>
      <c r="Z433" s="221"/>
      <c r="AA433" s="221"/>
      <c r="AB433" s="221"/>
      <c r="AC433" s="221"/>
      <c r="AD433" s="221"/>
      <c r="AE433" s="221"/>
      <c r="AF433" s="221"/>
      <c r="AG433" s="221"/>
    </row>
    <row r="434" spans="1:33" s="222" customFormat="1" x14ac:dyDescent="0.2">
      <c r="A434" s="303"/>
      <c r="B434" s="304"/>
      <c r="C434" s="306"/>
      <c r="D434" s="306"/>
      <c r="E434" s="306"/>
      <c r="F434" s="306"/>
      <c r="G434" s="306"/>
      <c r="H434" s="306"/>
      <c r="I434" s="306"/>
      <c r="J434" s="306"/>
      <c r="K434" s="305"/>
      <c r="L434" s="305"/>
      <c r="M434" s="307"/>
      <c r="N434" s="219"/>
      <c r="O434" s="221"/>
      <c r="P434" s="221"/>
      <c r="Q434" s="221"/>
      <c r="R434" s="221"/>
      <c r="S434" s="221"/>
      <c r="T434" s="221"/>
      <c r="U434" s="221"/>
      <c r="V434" s="221"/>
      <c r="W434" s="221"/>
      <c r="X434" s="221"/>
      <c r="Y434" s="221"/>
      <c r="Z434" s="221"/>
      <c r="AA434" s="221"/>
      <c r="AB434" s="221"/>
      <c r="AC434" s="221"/>
      <c r="AD434" s="221"/>
      <c r="AE434" s="221"/>
      <c r="AF434" s="221"/>
      <c r="AG434" s="221"/>
    </row>
    <row r="435" spans="1:33" s="222" customFormat="1" x14ac:dyDescent="0.2">
      <c r="A435" s="303"/>
      <c r="B435" s="304"/>
      <c r="C435" s="306"/>
      <c r="D435" s="306"/>
      <c r="E435" s="306"/>
      <c r="F435" s="306"/>
      <c r="G435" s="306"/>
      <c r="H435" s="306"/>
      <c r="I435" s="306"/>
      <c r="J435" s="306"/>
      <c r="K435" s="305"/>
      <c r="L435" s="305"/>
      <c r="M435" s="307"/>
      <c r="N435" s="219"/>
      <c r="O435" s="221"/>
      <c r="P435" s="221"/>
      <c r="Q435" s="221"/>
      <c r="R435" s="221"/>
      <c r="S435" s="221"/>
      <c r="T435" s="221"/>
      <c r="U435" s="221"/>
      <c r="V435" s="221"/>
      <c r="W435" s="221"/>
      <c r="X435" s="221"/>
      <c r="Y435" s="221"/>
      <c r="Z435" s="221"/>
      <c r="AA435" s="221"/>
      <c r="AB435" s="221"/>
      <c r="AC435" s="221"/>
      <c r="AD435" s="221"/>
      <c r="AE435" s="221"/>
      <c r="AF435" s="221"/>
      <c r="AG435" s="221"/>
    </row>
    <row r="436" spans="1:33" s="224" customFormat="1" x14ac:dyDescent="0.2">
      <c r="A436" s="303"/>
      <c r="B436" s="304"/>
      <c r="C436" s="306"/>
      <c r="D436" s="306"/>
      <c r="E436" s="306"/>
      <c r="F436" s="306"/>
      <c r="G436" s="306"/>
      <c r="H436" s="306"/>
      <c r="I436" s="306"/>
      <c r="J436" s="306"/>
      <c r="K436" s="305"/>
      <c r="L436" s="305"/>
      <c r="M436" s="307"/>
      <c r="N436" s="219"/>
      <c r="O436" s="223"/>
      <c r="P436" s="223"/>
      <c r="Q436" s="223"/>
      <c r="R436" s="223"/>
      <c r="S436" s="223"/>
      <c r="T436" s="223"/>
      <c r="U436" s="223"/>
      <c r="V436" s="223"/>
      <c r="W436" s="223"/>
      <c r="X436" s="223"/>
      <c r="Y436" s="223"/>
      <c r="Z436" s="223"/>
      <c r="AA436" s="223"/>
      <c r="AB436" s="223"/>
      <c r="AC436" s="223"/>
      <c r="AD436" s="223"/>
      <c r="AE436" s="223"/>
      <c r="AF436" s="223"/>
      <c r="AG436" s="223"/>
    </row>
    <row r="437" spans="1:33" x14ac:dyDescent="0.2">
      <c r="A437" s="303"/>
      <c r="B437" s="304"/>
      <c r="C437" s="306"/>
      <c r="D437" s="306"/>
      <c r="E437" s="306"/>
      <c r="F437" s="306"/>
      <c r="G437" s="306"/>
      <c r="H437" s="306"/>
      <c r="I437" s="306"/>
      <c r="J437" s="306"/>
      <c r="K437" s="305"/>
      <c r="L437" s="305"/>
      <c r="M437" s="307"/>
      <c r="N437" s="219"/>
    </row>
    <row r="438" spans="1:33" s="220" customFormat="1" ht="48.75" customHeight="1" x14ac:dyDescent="0.2">
      <c r="A438" s="303"/>
      <c r="B438" s="304"/>
      <c r="C438" s="306"/>
      <c r="D438" s="306"/>
      <c r="E438" s="306"/>
      <c r="F438" s="306"/>
      <c r="G438" s="306"/>
      <c r="H438" s="306"/>
      <c r="I438" s="306"/>
      <c r="J438" s="306"/>
      <c r="K438" s="305"/>
      <c r="L438" s="305"/>
      <c r="M438" s="307"/>
      <c r="N438" s="219"/>
      <c r="O438" s="219"/>
      <c r="P438" s="219"/>
      <c r="Q438" s="219"/>
      <c r="R438" s="219"/>
      <c r="S438" s="219"/>
      <c r="T438" s="219"/>
      <c r="U438" s="219"/>
      <c r="V438" s="219"/>
      <c r="W438" s="219"/>
      <c r="X438" s="219"/>
      <c r="Y438" s="219"/>
      <c r="Z438" s="219"/>
      <c r="AA438" s="219"/>
      <c r="AB438" s="219"/>
      <c r="AC438" s="219"/>
      <c r="AD438" s="219"/>
      <c r="AE438" s="219"/>
      <c r="AF438" s="219"/>
      <c r="AG438" s="219"/>
    </row>
    <row r="439" spans="1:33" s="220" customFormat="1" x14ac:dyDescent="0.2">
      <c r="A439" s="303"/>
      <c r="B439" s="304"/>
      <c r="C439" s="306"/>
      <c r="D439" s="306"/>
      <c r="E439" s="306"/>
      <c r="F439" s="306"/>
      <c r="G439" s="306"/>
      <c r="H439" s="306"/>
      <c r="I439" s="306"/>
      <c r="J439" s="306"/>
      <c r="K439" s="305"/>
      <c r="L439" s="305"/>
      <c r="M439" s="307"/>
      <c r="N439" s="219"/>
      <c r="O439" s="219"/>
      <c r="P439" s="219"/>
      <c r="Q439" s="219"/>
      <c r="R439" s="219"/>
      <c r="S439" s="219"/>
      <c r="T439" s="219"/>
      <c r="U439" s="219"/>
      <c r="V439" s="219"/>
      <c r="W439" s="219"/>
      <c r="X439" s="219"/>
      <c r="Y439" s="219"/>
      <c r="Z439" s="219"/>
      <c r="AA439" s="219"/>
      <c r="AB439" s="219"/>
      <c r="AC439" s="219"/>
      <c r="AD439" s="219"/>
      <c r="AE439" s="219"/>
      <c r="AF439" s="219"/>
      <c r="AG439" s="219"/>
    </row>
    <row r="440" spans="1:33" s="312" customFormat="1" x14ac:dyDescent="0.2">
      <c r="A440" s="303"/>
      <c r="B440" s="304"/>
      <c r="C440" s="306"/>
      <c r="D440" s="306"/>
      <c r="E440" s="306"/>
      <c r="F440" s="306"/>
      <c r="G440" s="306"/>
      <c r="H440" s="306"/>
      <c r="I440" s="306"/>
      <c r="J440" s="306"/>
      <c r="K440" s="305"/>
      <c r="L440" s="305"/>
      <c r="M440" s="307"/>
      <c r="N440" s="219"/>
      <c r="O440" s="311"/>
      <c r="P440" s="311"/>
      <c r="Q440" s="311"/>
      <c r="R440" s="311"/>
      <c r="S440" s="311"/>
      <c r="T440" s="311"/>
      <c r="U440" s="311"/>
      <c r="V440" s="311"/>
      <c r="W440" s="311"/>
      <c r="X440" s="311"/>
      <c r="Y440" s="311"/>
      <c r="Z440" s="311"/>
      <c r="AA440" s="311"/>
      <c r="AB440" s="311"/>
      <c r="AC440" s="311"/>
      <c r="AD440" s="311"/>
      <c r="AE440" s="311"/>
      <c r="AF440" s="311"/>
      <c r="AG440" s="311"/>
    </row>
    <row r="441" spans="1:33" x14ac:dyDescent="0.2">
      <c r="A441" s="303"/>
      <c r="B441" s="304"/>
      <c r="C441" s="306"/>
      <c r="D441" s="306"/>
      <c r="E441" s="306"/>
      <c r="F441" s="306"/>
      <c r="G441" s="306"/>
      <c r="H441" s="306"/>
      <c r="I441" s="306"/>
      <c r="J441" s="306"/>
      <c r="K441" s="305"/>
      <c r="L441" s="305"/>
      <c r="M441" s="307"/>
      <c r="N441" s="219"/>
    </row>
    <row r="442" spans="1:33" x14ac:dyDescent="0.2">
      <c r="A442" s="303"/>
      <c r="B442" s="304"/>
      <c r="C442" s="306"/>
      <c r="D442" s="306"/>
      <c r="E442" s="306"/>
      <c r="F442" s="306"/>
      <c r="G442" s="306"/>
      <c r="H442" s="306"/>
      <c r="I442" s="306"/>
      <c r="J442" s="306"/>
      <c r="K442" s="305"/>
      <c r="L442" s="305"/>
      <c r="M442" s="307"/>
      <c r="N442" s="219"/>
    </row>
    <row r="443" spans="1:33" x14ac:dyDescent="0.2">
      <c r="A443" s="303"/>
      <c r="B443" s="304"/>
      <c r="C443" s="306"/>
      <c r="D443" s="306"/>
      <c r="E443" s="306"/>
      <c r="F443" s="306"/>
      <c r="G443" s="306"/>
      <c r="H443" s="306"/>
      <c r="I443" s="306"/>
      <c r="J443" s="306"/>
      <c r="K443" s="305"/>
      <c r="L443" s="305"/>
      <c r="M443" s="307"/>
      <c r="N443" s="219"/>
    </row>
    <row r="444" spans="1:33" x14ac:dyDescent="0.2">
      <c r="A444" s="303"/>
      <c r="B444" s="304"/>
      <c r="C444" s="306"/>
      <c r="D444" s="306"/>
      <c r="E444" s="306"/>
      <c r="F444" s="306"/>
      <c r="G444" s="306"/>
      <c r="H444" s="306"/>
      <c r="I444" s="306"/>
      <c r="J444" s="306"/>
      <c r="K444" s="305"/>
      <c r="L444" s="305"/>
      <c r="M444" s="307"/>
      <c r="N444" s="219"/>
    </row>
    <row r="445" spans="1:33" x14ac:dyDescent="0.2">
      <c r="A445" s="303"/>
      <c r="B445" s="304"/>
      <c r="C445" s="306"/>
      <c r="D445" s="306"/>
      <c r="E445" s="306"/>
      <c r="F445" s="306"/>
      <c r="G445" s="306"/>
      <c r="H445" s="306"/>
      <c r="I445" s="306"/>
      <c r="J445" s="306"/>
      <c r="K445" s="305"/>
      <c r="L445" s="305"/>
      <c r="M445" s="307"/>
      <c r="N445" s="219"/>
    </row>
    <row r="446" spans="1:33" x14ac:dyDescent="0.2">
      <c r="A446" s="303"/>
      <c r="B446" s="304"/>
      <c r="C446" s="306"/>
      <c r="D446" s="306"/>
      <c r="E446" s="306"/>
      <c r="F446" s="306"/>
      <c r="G446" s="306"/>
      <c r="H446" s="306"/>
      <c r="I446" s="306"/>
      <c r="J446" s="306"/>
      <c r="K446" s="305"/>
      <c r="L446" s="305"/>
      <c r="M446" s="307"/>
      <c r="N446" s="219"/>
    </row>
    <row r="447" spans="1:33" x14ac:dyDescent="0.2">
      <c r="A447" s="303"/>
      <c r="B447" s="304"/>
      <c r="C447" s="306"/>
      <c r="D447" s="306"/>
      <c r="E447" s="306"/>
      <c r="F447" s="306"/>
      <c r="G447" s="306"/>
      <c r="H447" s="306"/>
      <c r="I447" s="306"/>
      <c r="J447" s="306"/>
      <c r="K447" s="305"/>
      <c r="L447" s="305"/>
      <c r="M447" s="307"/>
      <c r="N447" s="219"/>
    </row>
    <row r="448" spans="1:33" x14ac:dyDescent="0.2">
      <c r="A448" s="303"/>
      <c r="B448" s="304"/>
      <c r="C448" s="306"/>
      <c r="D448" s="306"/>
      <c r="E448" s="306"/>
      <c r="F448" s="306"/>
      <c r="G448" s="306"/>
      <c r="H448" s="306"/>
      <c r="I448" s="306"/>
      <c r="J448" s="306"/>
      <c r="K448" s="305"/>
      <c r="L448" s="305"/>
      <c r="M448" s="307"/>
      <c r="N448" s="219"/>
    </row>
    <row r="449" spans="1:14" x14ac:dyDescent="0.2">
      <c r="A449" s="303"/>
      <c r="B449" s="304"/>
      <c r="C449" s="306"/>
      <c r="D449" s="306"/>
      <c r="E449" s="306"/>
      <c r="F449" s="306"/>
      <c r="G449" s="306"/>
      <c r="H449" s="306"/>
      <c r="I449" s="306"/>
      <c r="J449" s="306"/>
      <c r="K449" s="305"/>
      <c r="L449" s="305"/>
      <c r="M449" s="307"/>
      <c r="N449" s="219"/>
    </row>
    <row r="450" spans="1:14" x14ac:dyDescent="0.2">
      <c r="A450" s="303"/>
      <c r="B450" s="304"/>
      <c r="C450" s="306"/>
      <c r="D450" s="306"/>
      <c r="E450" s="306"/>
      <c r="F450" s="306"/>
      <c r="G450" s="306"/>
      <c r="H450" s="306"/>
      <c r="I450" s="306"/>
      <c r="J450" s="306"/>
      <c r="K450" s="305"/>
      <c r="L450" s="305"/>
      <c r="M450" s="307"/>
      <c r="N450" s="219"/>
    </row>
    <row r="451" spans="1:14" x14ac:dyDescent="0.2">
      <c r="A451" s="303"/>
      <c r="B451" s="304"/>
      <c r="C451" s="306"/>
      <c r="D451" s="306"/>
      <c r="E451" s="306"/>
      <c r="F451" s="306"/>
      <c r="G451" s="306"/>
      <c r="H451" s="306"/>
      <c r="I451" s="306"/>
      <c r="J451" s="306"/>
      <c r="K451" s="305"/>
      <c r="L451" s="305"/>
      <c r="M451" s="307"/>
      <c r="N451" s="219"/>
    </row>
    <row r="452" spans="1:14" x14ac:dyDescent="0.2">
      <c r="A452" s="303"/>
      <c r="B452" s="304"/>
      <c r="C452" s="306"/>
      <c r="D452" s="306"/>
      <c r="E452" s="306"/>
      <c r="F452" s="306"/>
      <c r="G452" s="306"/>
      <c r="H452" s="306"/>
      <c r="I452" s="306"/>
      <c r="J452" s="306"/>
      <c r="K452" s="305"/>
      <c r="L452" s="305"/>
      <c r="M452" s="307"/>
      <c r="N452" s="219"/>
    </row>
    <row r="453" spans="1:14" x14ac:dyDescent="0.2">
      <c r="A453" s="303"/>
      <c r="B453" s="304"/>
      <c r="C453" s="306"/>
      <c r="D453" s="306"/>
      <c r="E453" s="306"/>
      <c r="F453" s="306"/>
      <c r="G453" s="306"/>
      <c r="H453" s="306"/>
      <c r="I453" s="306"/>
      <c r="J453" s="306"/>
      <c r="K453" s="305"/>
      <c r="L453" s="305"/>
      <c r="M453" s="307"/>
      <c r="N453" s="219"/>
    </row>
    <row r="454" spans="1:14" x14ac:dyDescent="0.2">
      <c r="A454" s="303"/>
      <c r="B454" s="304"/>
      <c r="C454" s="306"/>
      <c r="D454" s="306"/>
      <c r="E454" s="306"/>
      <c r="F454" s="306"/>
      <c r="G454" s="306"/>
      <c r="H454" s="306"/>
      <c r="I454" s="306"/>
      <c r="J454" s="306"/>
      <c r="K454" s="305"/>
      <c r="L454" s="305"/>
      <c r="M454" s="307"/>
      <c r="N454" s="219"/>
    </row>
  </sheetData>
  <autoFilter ref="A6:N454"/>
  <mergeCells count="27">
    <mergeCell ref="M4:M5"/>
    <mergeCell ref="O5:O6"/>
    <mergeCell ref="A1:B1"/>
    <mergeCell ref="A2:M2"/>
    <mergeCell ref="A3:M3"/>
    <mergeCell ref="A4:A5"/>
    <mergeCell ref="B4:B5"/>
    <mergeCell ref="C4:C5"/>
    <mergeCell ref="D4:D5"/>
    <mergeCell ref="E4:J4"/>
    <mergeCell ref="K4:K5"/>
    <mergeCell ref="L4:L5"/>
    <mergeCell ref="B39:B40"/>
    <mergeCell ref="A39:A40"/>
    <mergeCell ref="M39:M40"/>
    <mergeCell ref="B63:B65"/>
    <mergeCell ref="A63:A65"/>
    <mergeCell ref="M63:M65"/>
    <mergeCell ref="B77:B79"/>
    <mergeCell ref="A77:A79"/>
    <mergeCell ref="M77:M79"/>
    <mergeCell ref="B68:B71"/>
    <mergeCell ref="A68:A71"/>
    <mergeCell ref="M68:M71"/>
    <mergeCell ref="B73:B75"/>
    <mergeCell ref="A73:A75"/>
    <mergeCell ref="M73:M75"/>
  </mergeCells>
  <printOptions horizontalCentered="1"/>
  <pageMargins left="0.5" right="0.5" top="0.5" bottom="0.5" header="0" footer="0.3"/>
  <pageSetup paperSize="9" scale="96" fitToHeight="0" orientation="landscape"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1"/>
  <sheetViews>
    <sheetView showZeros="0" zoomScale="70" zoomScaleNormal="70" workbookViewId="0">
      <pane xSplit="3" ySplit="8" topLeftCell="D9" activePane="bottomRight" state="frozen"/>
      <selection pane="topRight" activeCell="D1" sqref="D1"/>
      <selection pane="bottomLeft" activeCell="A8" sqref="A8"/>
      <selection pane="bottomRight" activeCell="V65" sqref="V65"/>
    </sheetView>
  </sheetViews>
  <sheetFormatPr defaultColWidth="8.85546875" defaultRowHeight="15.75" x14ac:dyDescent="0.25"/>
  <cols>
    <col min="1" max="1" width="5.42578125" style="23" customWidth="1"/>
    <col min="2" max="2" width="24.42578125" style="23" customWidth="1"/>
    <col min="3" max="5" width="8.85546875" style="23"/>
    <col min="6" max="6" width="11.42578125" style="23" bestFit="1" customWidth="1"/>
    <col min="7" max="7" width="8.85546875" style="23"/>
    <col min="8" max="9" width="8.85546875" style="23" customWidth="1"/>
    <col min="10" max="10" width="11.28515625" style="23" customWidth="1"/>
    <col min="11" max="11" width="8.85546875" style="23" customWidth="1"/>
    <col min="12" max="12" width="10.7109375" style="23" customWidth="1"/>
    <col min="13" max="13" width="9.7109375" style="23" bestFit="1" customWidth="1"/>
    <col min="14" max="14" width="11.5703125" style="23" bestFit="1" customWidth="1"/>
    <col min="15" max="15" width="9.7109375" style="23" bestFit="1" customWidth="1"/>
    <col min="16" max="16" width="11.5703125" style="23" bestFit="1" customWidth="1"/>
    <col min="17" max="17" width="9.7109375" style="23" bestFit="1" customWidth="1"/>
    <col min="18" max="18" width="11.5703125" style="23" bestFit="1" customWidth="1"/>
    <col min="19" max="19" width="9.7109375" style="23" bestFit="1" customWidth="1"/>
    <col min="20" max="20" width="11.5703125" style="23" bestFit="1" customWidth="1"/>
    <col min="21" max="21" width="9.7109375" style="23" bestFit="1" customWidth="1"/>
    <col min="22" max="22" width="11.5703125" style="23" bestFit="1" customWidth="1"/>
    <col min="23" max="23" width="9.7109375" style="23" bestFit="1" customWidth="1"/>
    <col min="24" max="24" width="11.5703125" style="23" bestFit="1" customWidth="1"/>
    <col min="25" max="25" width="9.7109375" style="23" bestFit="1" customWidth="1"/>
    <col min="26" max="26" width="11.5703125" style="23" bestFit="1" customWidth="1"/>
    <col min="27" max="27" width="9.7109375" style="23" bestFit="1" customWidth="1"/>
    <col min="28" max="28" width="11.5703125" style="23" bestFit="1" customWidth="1"/>
    <col min="29" max="29" width="8.85546875" style="23" customWidth="1"/>
    <col min="30" max="30" width="9.85546875" style="24" bestFit="1" customWidth="1"/>
    <col min="31" max="31" width="9" style="24" bestFit="1" customWidth="1"/>
    <col min="32" max="16384" width="8.85546875" style="23"/>
  </cols>
  <sheetData>
    <row r="1" spans="1:31" x14ac:dyDescent="0.25">
      <c r="A1" s="22" t="s">
        <v>211</v>
      </c>
      <c r="T1" s="24"/>
    </row>
    <row r="2" spans="1:31" x14ac:dyDescent="0.25">
      <c r="A2" s="403" t="s">
        <v>338</v>
      </c>
      <c r="B2" s="403"/>
      <c r="C2" s="403"/>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row>
    <row r="3" spans="1:31" x14ac:dyDescent="0.25">
      <c r="H3" s="24"/>
      <c r="J3" s="24"/>
      <c r="L3" s="24"/>
      <c r="N3" s="24"/>
      <c r="P3" s="44"/>
      <c r="Q3" s="44"/>
      <c r="R3" s="44"/>
      <c r="S3" s="44"/>
      <c r="T3" s="44"/>
      <c r="U3" s="44"/>
      <c r="V3" s="44"/>
      <c r="W3" s="44"/>
      <c r="X3" s="24"/>
      <c r="Z3" s="24"/>
      <c r="AB3" s="24"/>
    </row>
    <row r="4" spans="1:31" ht="92.45" customHeight="1" x14ac:dyDescent="0.25">
      <c r="A4" s="447" t="s">
        <v>0</v>
      </c>
      <c r="B4" s="447" t="s">
        <v>145</v>
      </c>
      <c r="C4" s="447" t="s">
        <v>41</v>
      </c>
      <c r="D4" s="447" t="s">
        <v>170</v>
      </c>
      <c r="E4" s="447"/>
      <c r="F4" s="447" t="s">
        <v>171</v>
      </c>
      <c r="G4" s="447"/>
      <c r="H4" s="447" t="s">
        <v>172</v>
      </c>
      <c r="I4" s="447"/>
      <c r="J4" s="447" t="s">
        <v>570</v>
      </c>
      <c r="K4" s="447"/>
      <c r="L4" s="447" t="s">
        <v>571</v>
      </c>
      <c r="M4" s="447"/>
      <c r="N4" s="447" t="s">
        <v>173</v>
      </c>
      <c r="O4" s="447"/>
      <c r="P4" s="447" t="s">
        <v>572</v>
      </c>
      <c r="Q4" s="447"/>
      <c r="R4" s="447" t="s">
        <v>573</v>
      </c>
      <c r="S4" s="447"/>
      <c r="T4" s="447" t="s">
        <v>574</v>
      </c>
      <c r="U4" s="447"/>
      <c r="V4" s="447" t="s">
        <v>206</v>
      </c>
      <c r="W4" s="447"/>
      <c r="X4" s="447" t="s">
        <v>575</v>
      </c>
      <c r="Y4" s="447"/>
      <c r="Z4" s="447" t="s">
        <v>576</v>
      </c>
      <c r="AA4" s="447"/>
      <c r="AB4" s="447" t="s">
        <v>208</v>
      </c>
      <c r="AC4" s="447"/>
    </row>
    <row r="5" spans="1:31" ht="25.5" x14ac:dyDescent="0.25">
      <c r="A5" s="447"/>
      <c r="B5" s="447"/>
      <c r="C5" s="447"/>
      <c r="D5" s="65" t="s">
        <v>120</v>
      </c>
      <c r="E5" s="65" t="s">
        <v>146</v>
      </c>
      <c r="F5" s="65" t="s">
        <v>120</v>
      </c>
      <c r="G5" s="65" t="s">
        <v>146</v>
      </c>
      <c r="H5" s="65" t="s">
        <v>120</v>
      </c>
      <c r="I5" s="65" t="s">
        <v>146</v>
      </c>
      <c r="J5" s="65" t="s">
        <v>120</v>
      </c>
      <c r="K5" s="65" t="s">
        <v>146</v>
      </c>
      <c r="L5" s="65" t="s">
        <v>120</v>
      </c>
      <c r="M5" s="65" t="s">
        <v>146</v>
      </c>
      <c r="N5" s="65" t="s">
        <v>120</v>
      </c>
      <c r="O5" s="65" t="s">
        <v>146</v>
      </c>
      <c r="P5" s="65" t="s">
        <v>120</v>
      </c>
      <c r="Q5" s="65" t="s">
        <v>146</v>
      </c>
      <c r="R5" s="65" t="s">
        <v>120</v>
      </c>
      <c r="S5" s="65" t="s">
        <v>146</v>
      </c>
      <c r="T5" s="65" t="s">
        <v>120</v>
      </c>
      <c r="U5" s="65" t="s">
        <v>146</v>
      </c>
      <c r="V5" s="65" t="s">
        <v>120</v>
      </c>
      <c r="W5" s="65" t="s">
        <v>146</v>
      </c>
      <c r="X5" s="65" t="s">
        <v>120</v>
      </c>
      <c r="Y5" s="65" t="s">
        <v>146</v>
      </c>
      <c r="Z5" s="65" t="s">
        <v>120</v>
      </c>
      <c r="AA5" s="65" t="s">
        <v>146</v>
      </c>
      <c r="AB5" s="65" t="s">
        <v>120</v>
      </c>
      <c r="AC5" s="65" t="s">
        <v>146</v>
      </c>
    </row>
    <row r="6" spans="1:31" s="111" customFormat="1" x14ac:dyDescent="0.25">
      <c r="A6" s="107"/>
      <c r="B6" s="107" t="s">
        <v>212</v>
      </c>
      <c r="C6" s="107"/>
      <c r="D6" s="108">
        <v>0</v>
      </c>
      <c r="E6" s="107"/>
      <c r="F6" s="108">
        <v>0</v>
      </c>
      <c r="G6" s="107"/>
      <c r="H6" s="108">
        <v>508.03</v>
      </c>
      <c r="I6" s="109">
        <v>99.97999999999999</v>
      </c>
      <c r="J6" s="108">
        <v>4202.0415200000007</v>
      </c>
      <c r="K6" s="109">
        <v>95.100000000000009</v>
      </c>
      <c r="L6" s="108">
        <v>5356.32</v>
      </c>
      <c r="M6" s="109">
        <v>100</v>
      </c>
      <c r="N6" s="108">
        <v>1340.896</v>
      </c>
      <c r="O6" s="109">
        <v>100</v>
      </c>
      <c r="P6" s="108">
        <v>0</v>
      </c>
      <c r="Q6" s="109">
        <v>0</v>
      </c>
      <c r="R6" s="108">
        <v>0</v>
      </c>
      <c r="S6" s="109">
        <v>0</v>
      </c>
      <c r="T6" s="108">
        <v>240.87</v>
      </c>
      <c r="U6" s="109">
        <v>99.95</v>
      </c>
      <c r="V6" s="108">
        <v>103.014</v>
      </c>
      <c r="W6" s="109">
        <v>99.91</v>
      </c>
      <c r="X6" s="108">
        <v>223.41</v>
      </c>
      <c r="Y6" s="109">
        <v>100</v>
      </c>
      <c r="Z6" s="108">
        <v>2470.6999999999998</v>
      </c>
      <c r="AA6" s="109">
        <v>100</v>
      </c>
      <c r="AB6" s="108">
        <v>196.483</v>
      </c>
      <c r="AC6" s="109">
        <v>100.02000000000001</v>
      </c>
      <c r="AD6" s="110"/>
      <c r="AE6" s="110"/>
    </row>
    <row r="7" spans="1:31" s="22" customFormat="1" x14ac:dyDescent="0.25">
      <c r="A7" s="349">
        <v>1</v>
      </c>
      <c r="B7" s="350" t="s">
        <v>17</v>
      </c>
      <c r="C7" s="349" t="s">
        <v>46</v>
      </c>
      <c r="D7" s="103"/>
      <c r="E7" s="103"/>
      <c r="F7" s="345"/>
      <c r="G7" s="103"/>
      <c r="H7" s="103">
        <v>305.84999999999997</v>
      </c>
      <c r="I7" s="103">
        <v>60.21</v>
      </c>
      <c r="J7" s="103">
        <v>2916.299</v>
      </c>
      <c r="K7" s="103">
        <v>69.400000000000006</v>
      </c>
      <c r="L7" s="103">
        <v>5356.32</v>
      </c>
      <c r="M7" s="103">
        <v>100</v>
      </c>
      <c r="N7" s="103">
        <v>1336.4125000000004</v>
      </c>
      <c r="O7" s="103">
        <v>99.67</v>
      </c>
      <c r="P7" s="103">
        <v>0</v>
      </c>
      <c r="Q7" s="103">
        <v>0</v>
      </c>
      <c r="R7" s="103">
        <v>0</v>
      </c>
      <c r="S7" s="103">
        <v>0</v>
      </c>
      <c r="T7" s="103">
        <v>144.13119999999998</v>
      </c>
      <c r="U7" s="103">
        <v>59.84</v>
      </c>
      <c r="V7" s="103">
        <v>0.18589999999994689</v>
      </c>
      <c r="W7" s="103">
        <v>0.18</v>
      </c>
      <c r="X7" s="103">
        <v>217.80469999999997</v>
      </c>
      <c r="Y7" s="103">
        <v>97.49</v>
      </c>
      <c r="Z7" s="103">
        <v>1153.2729999999999</v>
      </c>
      <c r="AA7" s="103">
        <v>46.68</v>
      </c>
      <c r="AB7" s="103">
        <v>61.547670000000117</v>
      </c>
      <c r="AC7" s="103">
        <v>31.32</v>
      </c>
      <c r="AD7" s="348"/>
      <c r="AE7" s="348"/>
    </row>
    <row r="8" spans="1:31" x14ac:dyDescent="0.25">
      <c r="A8" s="351"/>
      <c r="B8" s="352" t="s">
        <v>23</v>
      </c>
      <c r="C8" s="351"/>
      <c r="D8" s="104"/>
      <c r="E8" s="104"/>
      <c r="F8" s="105"/>
      <c r="G8" s="104"/>
      <c r="H8" s="104"/>
      <c r="I8" s="104">
        <v>0</v>
      </c>
      <c r="J8" s="104"/>
      <c r="K8" s="104">
        <v>0</v>
      </c>
      <c r="L8" s="104"/>
      <c r="M8" s="104">
        <v>0</v>
      </c>
      <c r="N8" s="104"/>
      <c r="O8" s="104">
        <v>0</v>
      </c>
      <c r="P8" s="104"/>
      <c r="Q8" s="104">
        <v>0</v>
      </c>
      <c r="R8" s="104"/>
      <c r="S8" s="104">
        <v>0</v>
      </c>
      <c r="T8" s="104"/>
      <c r="U8" s="104">
        <v>0</v>
      </c>
      <c r="V8" s="104"/>
      <c r="W8" s="104">
        <v>0</v>
      </c>
      <c r="X8" s="104"/>
      <c r="Y8" s="104">
        <v>0</v>
      </c>
      <c r="Z8" s="104"/>
      <c r="AA8" s="104">
        <v>0</v>
      </c>
      <c r="AB8" s="104"/>
      <c r="AC8" s="104">
        <v>0</v>
      </c>
    </row>
    <row r="9" spans="1:31" x14ac:dyDescent="0.25">
      <c r="A9" s="351" t="s">
        <v>1</v>
      </c>
      <c r="B9" s="352" t="s">
        <v>63</v>
      </c>
      <c r="C9" s="351" t="s">
        <v>65</v>
      </c>
      <c r="D9" s="104"/>
      <c r="E9" s="104"/>
      <c r="F9" s="105"/>
      <c r="G9" s="104"/>
      <c r="H9" s="104">
        <v>0</v>
      </c>
      <c r="I9" s="104">
        <v>0</v>
      </c>
      <c r="J9" s="104">
        <v>2491.4749999999999</v>
      </c>
      <c r="K9" s="104">
        <v>59.29</v>
      </c>
      <c r="L9" s="104"/>
      <c r="M9" s="104">
        <v>0</v>
      </c>
      <c r="N9" s="104"/>
      <c r="O9" s="104">
        <v>0</v>
      </c>
      <c r="P9" s="104"/>
      <c r="Q9" s="104">
        <v>0</v>
      </c>
      <c r="R9" s="104"/>
      <c r="S9" s="104">
        <v>0</v>
      </c>
      <c r="T9" s="104"/>
      <c r="U9" s="104">
        <v>0</v>
      </c>
      <c r="V9" s="104">
        <v>0</v>
      </c>
      <c r="W9" s="104">
        <v>0</v>
      </c>
      <c r="X9" s="104"/>
      <c r="Y9" s="104">
        <v>0</v>
      </c>
      <c r="Z9" s="104">
        <v>711.85</v>
      </c>
      <c r="AA9" s="104">
        <v>28.81</v>
      </c>
      <c r="AB9" s="104"/>
      <c r="AC9" s="104">
        <v>0</v>
      </c>
    </row>
    <row r="10" spans="1:31" x14ac:dyDescent="0.25">
      <c r="A10" s="351" t="s">
        <v>141</v>
      </c>
      <c r="B10" s="352" t="s">
        <v>497</v>
      </c>
      <c r="C10" s="351" t="s">
        <v>64</v>
      </c>
      <c r="D10" s="104"/>
      <c r="E10" s="104"/>
      <c r="F10" s="105"/>
      <c r="G10" s="104"/>
      <c r="H10" s="104">
        <v>0</v>
      </c>
      <c r="I10" s="104">
        <v>0</v>
      </c>
      <c r="J10" s="104">
        <v>1638.3429999999998</v>
      </c>
      <c r="K10" s="104">
        <v>38.99</v>
      </c>
      <c r="L10" s="104"/>
      <c r="M10" s="104">
        <v>0</v>
      </c>
      <c r="N10" s="104"/>
      <c r="O10" s="104">
        <v>0</v>
      </c>
      <c r="P10" s="104"/>
      <c r="Q10" s="104">
        <v>0</v>
      </c>
      <c r="R10" s="104"/>
      <c r="S10" s="104">
        <v>0</v>
      </c>
      <c r="T10" s="104"/>
      <c r="U10" s="104">
        <v>0</v>
      </c>
      <c r="V10" s="104">
        <v>0</v>
      </c>
      <c r="W10" s="104">
        <v>0</v>
      </c>
      <c r="X10" s="104"/>
      <c r="Y10" s="104">
        <v>0</v>
      </c>
      <c r="Z10" s="104">
        <v>58.512249999999995</v>
      </c>
      <c r="AA10" s="104">
        <v>2.37</v>
      </c>
      <c r="AB10" s="104"/>
      <c r="AC10" s="104">
        <v>0</v>
      </c>
    </row>
    <row r="11" spans="1:31" x14ac:dyDescent="0.25">
      <c r="A11" s="351" t="s">
        <v>141</v>
      </c>
      <c r="B11" s="352" t="s">
        <v>498</v>
      </c>
      <c r="C11" s="351" t="s">
        <v>499</v>
      </c>
      <c r="D11" s="104"/>
      <c r="E11" s="104"/>
      <c r="F11" s="105"/>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row>
    <row r="12" spans="1:31" x14ac:dyDescent="0.25">
      <c r="A12" s="351" t="s">
        <v>2</v>
      </c>
      <c r="B12" s="352" t="s">
        <v>435</v>
      </c>
      <c r="C12" s="351" t="s">
        <v>100</v>
      </c>
      <c r="D12" s="104"/>
      <c r="E12" s="104"/>
      <c r="F12" s="105"/>
      <c r="G12" s="104"/>
      <c r="H12" s="104">
        <v>6.59</v>
      </c>
      <c r="I12" s="104">
        <v>1.3</v>
      </c>
      <c r="J12" s="104"/>
      <c r="K12" s="104">
        <v>0</v>
      </c>
      <c r="L12" s="104"/>
      <c r="M12" s="104">
        <v>0</v>
      </c>
      <c r="N12" s="104"/>
      <c r="O12" s="104">
        <v>0</v>
      </c>
      <c r="P12" s="104"/>
      <c r="Q12" s="104">
        <v>0</v>
      </c>
      <c r="R12" s="104"/>
      <c r="S12" s="104">
        <v>0</v>
      </c>
      <c r="T12" s="104"/>
      <c r="U12" s="104">
        <v>0</v>
      </c>
      <c r="V12" s="104">
        <v>0</v>
      </c>
      <c r="W12" s="104">
        <v>0</v>
      </c>
      <c r="X12" s="104"/>
      <c r="Y12" s="104">
        <v>0</v>
      </c>
      <c r="Z12" s="104">
        <v>176.178</v>
      </c>
      <c r="AA12" s="104">
        <v>7.13</v>
      </c>
      <c r="AB12" s="104">
        <v>9.6897900000000003</v>
      </c>
      <c r="AC12" s="104">
        <v>4.93</v>
      </c>
    </row>
    <row r="13" spans="1:31" x14ac:dyDescent="0.25">
      <c r="A13" s="351" t="s">
        <v>3</v>
      </c>
      <c r="B13" s="352" t="s">
        <v>18</v>
      </c>
      <c r="C13" s="351" t="s">
        <v>27</v>
      </c>
      <c r="D13" s="104"/>
      <c r="E13" s="104"/>
      <c r="F13" s="105"/>
      <c r="G13" s="104"/>
      <c r="H13" s="104">
        <v>28.68</v>
      </c>
      <c r="I13" s="104">
        <v>5.65</v>
      </c>
      <c r="J13" s="104">
        <v>424.82400000000001</v>
      </c>
      <c r="K13" s="104">
        <v>10.11</v>
      </c>
      <c r="L13" s="104"/>
      <c r="M13" s="104">
        <v>0</v>
      </c>
      <c r="N13" s="104">
        <v>532.96450000000038</v>
      </c>
      <c r="O13" s="104">
        <v>39.75</v>
      </c>
      <c r="P13" s="104"/>
      <c r="Q13" s="104">
        <v>0</v>
      </c>
      <c r="R13" s="104"/>
      <c r="S13" s="104">
        <v>0</v>
      </c>
      <c r="T13" s="104">
        <v>144.13119999999998</v>
      </c>
      <c r="U13" s="104">
        <v>59.84</v>
      </c>
      <c r="V13" s="104">
        <v>0.18589999999994689</v>
      </c>
      <c r="W13" s="104">
        <v>0.18</v>
      </c>
      <c r="X13" s="104">
        <v>217.80469999999997</v>
      </c>
      <c r="Y13" s="104">
        <v>97.49</v>
      </c>
      <c r="Z13" s="104">
        <v>265.24499999999995</v>
      </c>
      <c r="AA13" s="104">
        <v>10.74</v>
      </c>
      <c r="AB13" s="104">
        <v>51.857880000000115</v>
      </c>
      <c r="AC13" s="104">
        <v>26.39</v>
      </c>
    </row>
    <row r="14" spans="1:31" x14ac:dyDescent="0.25">
      <c r="A14" s="351" t="s">
        <v>4</v>
      </c>
      <c r="B14" s="352" t="s">
        <v>19</v>
      </c>
      <c r="C14" s="351" t="s">
        <v>28</v>
      </c>
      <c r="D14" s="104"/>
      <c r="E14" s="104"/>
      <c r="F14" s="105"/>
      <c r="G14" s="104"/>
      <c r="H14" s="104">
        <v>0</v>
      </c>
      <c r="I14" s="104">
        <v>0</v>
      </c>
      <c r="J14" s="104"/>
      <c r="K14" s="104">
        <v>0</v>
      </c>
      <c r="L14" s="104">
        <v>2715.14</v>
      </c>
      <c r="M14" s="104">
        <v>50.69</v>
      </c>
      <c r="N14" s="104">
        <v>407.27099999999996</v>
      </c>
      <c r="O14" s="104">
        <v>30.37</v>
      </c>
      <c r="P14" s="104"/>
      <c r="Q14" s="104">
        <v>0</v>
      </c>
      <c r="R14" s="104"/>
      <c r="S14" s="104">
        <v>0</v>
      </c>
      <c r="T14" s="104"/>
      <c r="U14" s="104">
        <v>0</v>
      </c>
      <c r="V14" s="104">
        <v>0</v>
      </c>
      <c r="W14" s="104">
        <v>0</v>
      </c>
      <c r="X14" s="104"/>
      <c r="Y14" s="104">
        <v>0</v>
      </c>
      <c r="Z14" s="104"/>
      <c r="AA14" s="104">
        <v>0</v>
      </c>
      <c r="AB14" s="104"/>
      <c r="AC14" s="104">
        <v>0</v>
      </c>
    </row>
    <row r="15" spans="1:31" x14ac:dyDescent="0.25">
      <c r="A15" s="351" t="s">
        <v>5</v>
      </c>
      <c r="B15" s="352" t="s">
        <v>20</v>
      </c>
      <c r="C15" s="351" t="s">
        <v>29</v>
      </c>
      <c r="D15" s="104"/>
      <c r="E15" s="104"/>
      <c r="F15" s="105"/>
      <c r="G15" s="104"/>
      <c r="H15" s="104">
        <v>0</v>
      </c>
      <c r="I15" s="104">
        <v>0</v>
      </c>
      <c r="J15" s="104"/>
      <c r="K15" s="104">
        <v>0</v>
      </c>
      <c r="L15" s="104">
        <v>0</v>
      </c>
      <c r="M15" s="104">
        <v>0</v>
      </c>
      <c r="N15" s="104">
        <v>0</v>
      </c>
      <c r="O15" s="104">
        <v>0</v>
      </c>
      <c r="P15" s="104">
        <v>0</v>
      </c>
      <c r="Q15" s="104">
        <v>0</v>
      </c>
      <c r="R15" s="104"/>
      <c r="S15" s="104">
        <v>0</v>
      </c>
      <c r="T15" s="104"/>
      <c r="U15" s="104">
        <v>0</v>
      </c>
      <c r="V15" s="104">
        <v>0</v>
      </c>
      <c r="W15" s="104">
        <v>0</v>
      </c>
      <c r="X15" s="104"/>
      <c r="Y15" s="104">
        <v>0</v>
      </c>
      <c r="Z15" s="104"/>
      <c r="AA15" s="104">
        <v>0</v>
      </c>
      <c r="AB15" s="104"/>
      <c r="AC15" s="104">
        <v>0</v>
      </c>
    </row>
    <row r="16" spans="1:31" x14ac:dyDescent="0.25">
      <c r="A16" s="351" t="s">
        <v>6</v>
      </c>
      <c r="B16" s="352" t="s">
        <v>21</v>
      </c>
      <c r="C16" s="351" t="s">
        <v>30</v>
      </c>
      <c r="D16" s="104"/>
      <c r="E16" s="104"/>
      <c r="F16" s="105"/>
      <c r="G16" s="104"/>
      <c r="H16" s="104">
        <v>0</v>
      </c>
      <c r="I16" s="104">
        <v>0</v>
      </c>
      <c r="J16" s="104"/>
      <c r="K16" s="104">
        <v>0</v>
      </c>
      <c r="L16" s="104">
        <v>2641.18</v>
      </c>
      <c r="M16" s="104">
        <v>49.31</v>
      </c>
      <c r="N16" s="104">
        <v>396.17699999999996</v>
      </c>
      <c r="O16" s="104">
        <v>29.55</v>
      </c>
      <c r="P16" s="104"/>
      <c r="Q16" s="104">
        <v>0</v>
      </c>
      <c r="R16" s="104"/>
      <c r="S16" s="104">
        <v>0</v>
      </c>
      <c r="T16" s="104"/>
      <c r="U16" s="104">
        <v>0</v>
      </c>
      <c r="V16" s="104">
        <v>0</v>
      </c>
      <c r="W16" s="104">
        <v>0</v>
      </c>
      <c r="X16" s="104"/>
      <c r="Y16" s="104">
        <v>0</v>
      </c>
      <c r="Z16" s="104"/>
      <c r="AA16" s="104">
        <v>0</v>
      </c>
      <c r="AB16" s="104"/>
      <c r="AC16" s="104">
        <v>0</v>
      </c>
    </row>
    <row r="17" spans="1:31" ht="25.5" x14ac:dyDescent="0.25">
      <c r="A17" s="351"/>
      <c r="B17" s="352" t="s">
        <v>569</v>
      </c>
      <c r="C17" s="351" t="s">
        <v>162</v>
      </c>
      <c r="D17" s="104"/>
      <c r="E17" s="104"/>
      <c r="F17" s="105"/>
      <c r="G17" s="104"/>
      <c r="H17" s="104">
        <v>0</v>
      </c>
      <c r="I17" s="104">
        <v>0</v>
      </c>
      <c r="J17" s="104"/>
      <c r="K17" s="104">
        <v>0</v>
      </c>
      <c r="L17" s="104">
        <v>2650.89</v>
      </c>
      <c r="M17" s="104">
        <v>49.49</v>
      </c>
      <c r="N17" s="104">
        <v>397.63349999999997</v>
      </c>
      <c r="O17" s="104">
        <v>29.65</v>
      </c>
      <c r="P17" s="104"/>
      <c r="Q17" s="104">
        <v>0</v>
      </c>
      <c r="R17" s="104"/>
      <c r="S17" s="104">
        <v>0</v>
      </c>
      <c r="T17" s="104"/>
      <c r="U17" s="104">
        <v>0</v>
      </c>
      <c r="V17" s="104">
        <v>0</v>
      </c>
      <c r="W17" s="104">
        <v>0</v>
      </c>
      <c r="X17" s="104"/>
      <c r="Y17" s="104">
        <v>0</v>
      </c>
      <c r="Z17" s="104"/>
      <c r="AA17" s="104">
        <v>0</v>
      </c>
      <c r="AB17" s="104"/>
      <c r="AC17" s="104">
        <v>0</v>
      </c>
    </row>
    <row r="18" spans="1:31" x14ac:dyDescent="0.25">
      <c r="A18" s="351" t="s">
        <v>73</v>
      </c>
      <c r="B18" s="352" t="s">
        <v>62</v>
      </c>
      <c r="C18" s="351" t="s">
        <v>31</v>
      </c>
      <c r="D18" s="104"/>
      <c r="E18" s="104"/>
      <c r="F18" s="105"/>
      <c r="G18" s="104"/>
      <c r="H18" s="104">
        <v>270.58</v>
      </c>
      <c r="I18" s="104">
        <v>53.26</v>
      </c>
      <c r="J18" s="104"/>
      <c r="K18" s="104">
        <v>0</v>
      </c>
      <c r="L18" s="104"/>
      <c r="M18" s="104">
        <v>0</v>
      </c>
      <c r="N18" s="104"/>
      <c r="O18" s="104">
        <v>0</v>
      </c>
      <c r="P18" s="104"/>
      <c r="Q18" s="104">
        <v>0</v>
      </c>
      <c r="R18" s="104"/>
      <c r="S18" s="104">
        <v>0</v>
      </c>
      <c r="T18" s="104"/>
      <c r="U18" s="104">
        <v>0</v>
      </c>
      <c r="V18" s="104">
        <v>0</v>
      </c>
      <c r="W18" s="104">
        <v>0</v>
      </c>
      <c r="X18" s="104"/>
      <c r="Y18" s="104">
        <v>0</v>
      </c>
      <c r="Z18" s="104"/>
      <c r="AA18" s="104">
        <v>0</v>
      </c>
      <c r="AB18" s="104"/>
      <c r="AC18" s="104">
        <v>0</v>
      </c>
    </row>
    <row r="19" spans="1:31" x14ac:dyDescent="0.25">
      <c r="A19" s="351" t="s">
        <v>79</v>
      </c>
      <c r="B19" s="352" t="s">
        <v>501</v>
      </c>
      <c r="C19" s="351" t="s">
        <v>502</v>
      </c>
      <c r="D19" s="104"/>
      <c r="E19" s="104"/>
      <c r="F19" s="105"/>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row>
    <row r="20" spans="1:31" x14ac:dyDescent="0.25">
      <c r="A20" s="351" t="s">
        <v>185</v>
      </c>
      <c r="B20" s="352" t="s">
        <v>74</v>
      </c>
      <c r="C20" s="351" t="s">
        <v>75</v>
      </c>
      <c r="D20" s="104"/>
      <c r="E20" s="104"/>
      <c r="F20" s="105"/>
      <c r="G20" s="104"/>
      <c r="H20" s="104">
        <v>0</v>
      </c>
      <c r="I20" s="104">
        <v>0</v>
      </c>
      <c r="J20" s="104"/>
      <c r="K20" s="104">
        <v>0</v>
      </c>
      <c r="L20" s="104"/>
      <c r="M20" s="104">
        <v>0</v>
      </c>
      <c r="N20" s="104"/>
      <c r="O20" s="104">
        <v>0</v>
      </c>
      <c r="P20" s="104"/>
      <c r="Q20" s="104">
        <v>0</v>
      </c>
      <c r="R20" s="104"/>
      <c r="S20" s="104">
        <v>0</v>
      </c>
      <c r="T20" s="104"/>
      <c r="U20" s="104">
        <v>0</v>
      </c>
      <c r="V20" s="104">
        <v>0</v>
      </c>
      <c r="W20" s="104">
        <v>0</v>
      </c>
      <c r="X20" s="104"/>
      <c r="Y20" s="104">
        <v>0</v>
      </c>
      <c r="Z20" s="104"/>
      <c r="AA20" s="104">
        <v>0</v>
      </c>
      <c r="AB20" s="104"/>
      <c r="AC20" s="104">
        <v>0</v>
      </c>
    </row>
    <row r="21" spans="1:31" x14ac:dyDescent="0.25">
      <c r="A21" s="351" t="s">
        <v>503</v>
      </c>
      <c r="B21" s="352" t="s">
        <v>78</v>
      </c>
      <c r="C21" s="351" t="s">
        <v>101</v>
      </c>
      <c r="D21" s="104"/>
      <c r="E21" s="104"/>
      <c r="F21" s="105"/>
      <c r="G21" s="104"/>
      <c r="H21" s="104">
        <v>0</v>
      </c>
      <c r="I21" s="104">
        <v>0</v>
      </c>
      <c r="J21" s="104"/>
      <c r="K21" s="104">
        <v>0</v>
      </c>
      <c r="L21" s="104"/>
      <c r="M21" s="104">
        <v>0</v>
      </c>
      <c r="N21" s="104"/>
      <c r="O21" s="104">
        <v>0</v>
      </c>
      <c r="P21" s="104"/>
      <c r="Q21" s="104">
        <v>0</v>
      </c>
      <c r="R21" s="104"/>
      <c r="S21" s="104">
        <v>0</v>
      </c>
      <c r="T21" s="104"/>
      <c r="U21" s="104">
        <v>0</v>
      </c>
      <c r="V21" s="104">
        <v>0</v>
      </c>
      <c r="W21" s="104">
        <v>0</v>
      </c>
      <c r="X21" s="104"/>
      <c r="Y21" s="104">
        <v>0</v>
      </c>
      <c r="Z21" s="104"/>
      <c r="AA21" s="104">
        <v>0</v>
      </c>
      <c r="AB21" s="104"/>
      <c r="AC21" s="104">
        <v>0</v>
      </c>
    </row>
    <row r="22" spans="1:31" s="22" customFormat="1" x14ac:dyDescent="0.25">
      <c r="A22" s="353">
        <v>2</v>
      </c>
      <c r="B22" s="354" t="s">
        <v>22</v>
      </c>
      <c r="C22" s="353" t="s">
        <v>32</v>
      </c>
      <c r="D22" s="106"/>
      <c r="E22" s="106"/>
      <c r="F22" s="346"/>
      <c r="G22" s="106"/>
      <c r="H22" s="106">
        <v>147.71</v>
      </c>
      <c r="I22" s="106">
        <v>29.049999999999997</v>
      </c>
      <c r="J22" s="106">
        <v>1285.9079999999999</v>
      </c>
      <c r="K22" s="106">
        <v>25.69</v>
      </c>
      <c r="L22" s="106">
        <v>0</v>
      </c>
      <c r="M22" s="106">
        <v>0</v>
      </c>
      <c r="N22" s="106">
        <v>4.4880000000000004</v>
      </c>
      <c r="O22" s="106">
        <v>0.33</v>
      </c>
      <c r="P22" s="106">
        <v>0</v>
      </c>
      <c r="Q22" s="106">
        <v>0</v>
      </c>
      <c r="R22" s="106">
        <v>0</v>
      </c>
      <c r="S22" s="106">
        <v>0</v>
      </c>
      <c r="T22" s="106">
        <v>96.640699999999995</v>
      </c>
      <c r="U22" s="106">
        <v>40.11</v>
      </c>
      <c r="V22" s="106">
        <v>102.7328</v>
      </c>
      <c r="W22" s="106">
        <v>99.72999999999999</v>
      </c>
      <c r="X22" s="106">
        <v>5.61</v>
      </c>
      <c r="Y22" s="106">
        <v>2.5099999999999998</v>
      </c>
      <c r="Z22" s="106">
        <v>1317.32295</v>
      </c>
      <c r="AA22" s="106">
        <v>53.319999999999993</v>
      </c>
      <c r="AB22" s="106">
        <v>134.983384</v>
      </c>
      <c r="AC22" s="106">
        <v>68.7</v>
      </c>
      <c r="AD22" s="348"/>
      <c r="AE22" s="348"/>
    </row>
    <row r="23" spans="1:31" x14ac:dyDescent="0.25">
      <c r="A23" s="351"/>
      <c r="B23" s="352" t="s">
        <v>23</v>
      </c>
      <c r="C23" s="351"/>
      <c r="D23" s="104"/>
      <c r="E23" s="104"/>
      <c r="F23" s="105"/>
      <c r="G23" s="104"/>
      <c r="H23" s="104">
        <v>0</v>
      </c>
      <c r="I23" s="104">
        <v>0</v>
      </c>
      <c r="J23" s="104"/>
      <c r="K23" s="104">
        <v>0</v>
      </c>
      <c r="L23" s="104"/>
      <c r="M23" s="104">
        <v>0</v>
      </c>
      <c r="N23" s="104"/>
      <c r="O23" s="104">
        <v>0</v>
      </c>
      <c r="P23" s="104"/>
      <c r="Q23" s="104">
        <v>0</v>
      </c>
      <c r="R23" s="104"/>
      <c r="S23" s="104">
        <v>0</v>
      </c>
      <c r="T23" s="104"/>
      <c r="U23" s="104">
        <v>0</v>
      </c>
      <c r="V23" s="104"/>
      <c r="W23" s="104">
        <v>0</v>
      </c>
      <c r="X23" s="104"/>
      <c r="Y23" s="104">
        <v>0</v>
      </c>
      <c r="Z23" s="104"/>
      <c r="AA23" s="104">
        <v>0</v>
      </c>
      <c r="AB23" s="104"/>
      <c r="AC23" s="104">
        <v>0</v>
      </c>
    </row>
    <row r="24" spans="1:31" x14ac:dyDescent="0.25">
      <c r="A24" s="351" t="s">
        <v>7</v>
      </c>
      <c r="B24" s="352" t="s">
        <v>86</v>
      </c>
      <c r="C24" s="351" t="s">
        <v>109</v>
      </c>
      <c r="D24" s="104"/>
      <c r="E24" s="104"/>
      <c r="F24" s="105"/>
      <c r="G24" s="104"/>
      <c r="H24" s="104">
        <v>0</v>
      </c>
      <c r="I24" s="104">
        <v>0</v>
      </c>
      <c r="J24" s="104"/>
      <c r="K24" s="104">
        <v>0</v>
      </c>
      <c r="L24" s="104"/>
      <c r="M24" s="104">
        <v>0</v>
      </c>
      <c r="N24" s="104"/>
      <c r="O24" s="104">
        <v>0</v>
      </c>
      <c r="P24" s="104"/>
      <c r="Q24" s="104">
        <v>0</v>
      </c>
      <c r="R24" s="104"/>
      <c r="S24" s="104">
        <v>0</v>
      </c>
      <c r="T24" s="104"/>
      <c r="U24" s="104">
        <v>0</v>
      </c>
      <c r="V24" s="104">
        <v>0</v>
      </c>
      <c r="W24" s="104">
        <v>0</v>
      </c>
      <c r="X24" s="104"/>
      <c r="Y24" s="104">
        <v>0</v>
      </c>
      <c r="Z24" s="104">
        <v>347.95840000000004</v>
      </c>
      <c r="AA24" s="104">
        <v>14.08</v>
      </c>
      <c r="AB24" s="104">
        <v>16.50112</v>
      </c>
      <c r="AC24" s="104">
        <v>8.4</v>
      </c>
    </row>
    <row r="25" spans="1:31" x14ac:dyDescent="0.25">
      <c r="A25" s="351" t="s">
        <v>8</v>
      </c>
      <c r="B25" s="352" t="s">
        <v>57</v>
      </c>
      <c r="C25" s="351" t="s">
        <v>58</v>
      </c>
      <c r="D25" s="104"/>
      <c r="E25" s="104"/>
      <c r="F25" s="105"/>
      <c r="G25" s="104"/>
      <c r="H25" s="104">
        <v>56.3</v>
      </c>
      <c r="I25" s="104">
        <v>11.08</v>
      </c>
      <c r="J25" s="104"/>
      <c r="K25" s="104">
        <v>0</v>
      </c>
      <c r="L25" s="104"/>
      <c r="M25" s="104">
        <v>0</v>
      </c>
      <c r="N25" s="104"/>
      <c r="O25" s="104">
        <v>0</v>
      </c>
      <c r="P25" s="104"/>
      <c r="Q25" s="104">
        <v>0</v>
      </c>
      <c r="R25" s="104"/>
      <c r="S25" s="104">
        <v>0</v>
      </c>
      <c r="T25" s="104">
        <v>45.04</v>
      </c>
      <c r="U25" s="104">
        <v>18.7</v>
      </c>
      <c r="V25" s="104">
        <v>45.55</v>
      </c>
      <c r="W25" s="104">
        <v>44.22</v>
      </c>
      <c r="X25" s="104"/>
      <c r="Y25" s="104">
        <v>0</v>
      </c>
      <c r="Z25" s="104"/>
      <c r="AA25" s="104">
        <v>0</v>
      </c>
      <c r="AB25" s="104"/>
      <c r="AC25" s="104">
        <v>0</v>
      </c>
    </row>
    <row r="26" spans="1:31" x14ac:dyDescent="0.25">
      <c r="A26" s="351" t="s">
        <v>9</v>
      </c>
      <c r="B26" s="352" t="s">
        <v>87</v>
      </c>
      <c r="C26" s="351" t="s">
        <v>110</v>
      </c>
      <c r="D26" s="104"/>
      <c r="E26" s="104"/>
      <c r="F26" s="105"/>
      <c r="G26" s="104"/>
      <c r="H26" s="104">
        <v>2.2000000000000002</v>
      </c>
      <c r="I26" s="104">
        <v>0.43</v>
      </c>
      <c r="J26" s="104"/>
      <c r="K26" s="104">
        <v>0</v>
      </c>
      <c r="L26" s="104"/>
      <c r="M26" s="104">
        <v>0</v>
      </c>
      <c r="N26" s="104"/>
      <c r="O26" s="104">
        <v>0</v>
      </c>
      <c r="P26" s="104"/>
      <c r="Q26" s="104">
        <v>0</v>
      </c>
      <c r="R26" s="104"/>
      <c r="S26" s="104">
        <v>0</v>
      </c>
      <c r="T26" s="104">
        <v>1.7600000000000002</v>
      </c>
      <c r="U26" s="104">
        <v>0.73</v>
      </c>
      <c r="V26" s="104">
        <v>1.7600000000000002</v>
      </c>
      <c r="W26" s="104">
        <v>1.71</v>
      </c>
      <c r="X26" s="104"/>
      <c r="Y26" s="104">
        <v>0</v>
      </c>
      <c r="Z26" s="104">
        <v>22.009</v>
      </c>
      <c r="AA26" s="104">
        <v>0.89</v>
      </c>
      <c r="AB26" s="104"/>
      <c r="AC26" s="104">
        <v>0</v>
      </c>
    </row>
    <row r="27" spans="1:31" x14ac:dyDescent="0.25">
      <c r="A27" s="351" t="s">
        <v>10</v>
      </c>
      <c r="B27" s="352" t="s">
        <v>24</v>
      </c>
      <c r="C27" s="351" t="s">
        <v>33</v>
      </c>
      <c r="D27" s="104"/>
      <c r="E27" s="104"/>
      <c r="F27" s="105"/>
      <c r="G27" s="104"/>
      <c r="H27" s="104">
        <v>0</v>
      </c>
      <c r="I27" s="104">
        <v>0</v>
      </c>
      <c r="J27" s="104"/>
      <c r="K27" s="104">
        <v>0</v>
      </c>
      <c r="L27" s="104"/>
      <c r="M27" s="104">
        <v>0</v>
      </c>
      <c r="N27" s="104"/>
      <c r="O27" s="104">
        <v>0</v>
      </c>
      <c r="P27" s="104"/>
      <c r="Q27" s="104">
        <v>0</v>
      </c>
      <c r="R27" s="104"/>
      <c r="S27" s="104">
        <v>0</v>
      </c>
      <c r="T27" s="104"/>
      <c r="U27" s="104">
        <v>0</v>
      </c>
      <c r="V27" s="104">
        <v>0</v>
      </c>
      <c r="W27" s="104">
        <v>0</v>
      </c>
      <c r="X27" s="104"/>
      <c r="Y27" s="104">
        <v>0</v>
      </c>
      <c r="Z27" s="104"/>
      <c r="AA27" s="104">
        <v>0</v>
      </c>
      <c r="AB27" s="104"/>
      <c r="AC27" s="104">
        <v>0</v>
      </c>
    </row>
    <row r="28" spans="1:31" x14ac:dyDescent="0.25">
      <c r="A28" s="351" t="s">
        <v>11</v>
      </c>
      <c r="B28" s="352" t="s">
        <v>25</v>
      </c>
      <c r="C28" s="351" t="s">
        <v>34</v>
      </c>
      <c r="D28" s="104"/>
      <c r="E28" s="104"/>
      <c r="F28" s="105"/>
      <c r="G28" s="104"/>
      <c r="H28" s="104">
        <v>0.97</v>
      </c>
      <c r="I28" s="104">
        <v>0.19</v>
      </c>
      <c r="J28" s="104"/>
      <c r="K28" s="104">
        <v>0</v>
      </c>
      <c r="L28" s="104"/>
      <c r="M28" s="104">
        <v>0</v>
      </c>
      <c r="N28" s="104"/>
      <c r="O28" s="104">
        <v>0</v>
      </c>
      <c r="P28" s="104"/>
      <c r="Q28" s="104">
        <v>0</v>
      </c>
      <c r="R28" s="104"/>
      <c r="S28" s="104">
        <v>0</v>
      </c>
      <c r="T28" s="104"/>
      <c r="U28" s="104">
        <v>0</v>
      </c>
      <c r="V28" s="104">
        <v>0</v>
      </c>
      <c r="W28" s="104">
        <v>0</v>
      </c>
      <c r="X28" s="104"/>
      <c r="Y28" s="104">
        <v>0</v>
      </c>
      <c r="Z28" s="104"/>
      <c r="AA28" s="104">
        <v>0</v>
      </c>
      <c r="AB28" s="104"/>
      <c r="AC28" s="104">
        <v>0</v>
      </c>
    </row>
    <row r="29" spans="1:31" s="347" customFormat="1" ht="25.5" x14ac:dyDescent="0.2">
      <c r="A29" s="355" t="s">
        <v>12</v>
      </c>
      <c r="B29" s="356" t="s">
        <v>504</v>
      </c>
      <c r="C29" s="357" t="s">
        <v>505</v>
      </c>
      <c r="D29" s="358">
        <f>SUM(D31:D40)</f>
        <v>0</v>
      </c>
      <c r="E29" s="358">
        <f t="shared" ref="E29:AC29" si="0">SUM(E31:E40)</f>
        <v>0</v>
      </c>
      <c r="F29" s="358">
        <f t="shared" si="0"/>
        <v>0</v>
      </c>
      <c r="G29" s="358">
        <f t="shared" si="0"/>
        <v>0</v>
      </c>
      <c r="H29" s="358">
        <f t="shared" si="0"/>
        <v>4.43</v>
      </c>
      <c r="I29" s="358">
        <f t="shared" si="0"/>
        <v>0.87000000000000011</v>
      </c>
      <c r="J29" s="358">
        <f t="shared" si="0"/>
        <v>0</v>
      </c>
      <c r="K29" s="358">
        <f t="shared" si="0"/>
        <v>0</v>
      </c>
      <c r="L29" s="358">
        <f t="shared" si="0"/>
        <v>0</v>
      </c>
      <c r="M29" s="358">
        <f t="shared" si="0"/>
        <v>0</v>
      </c>
      <c r="N29" s="358">
        <f t="shared" si="0"/>
        <v>0</v>
      </c>
      <c r="O29" s="358">
        <f t="shared" si="0"/>
        <v>0</v>
      </c>
      <c r="P29" s="358">
        <f t="shared" si="0"/>
        <v>0</v>
      </c>
      <c r="Q29" s="358">
        <f t="shared" si="0"/>
        <v>0</v>
      </c>
      <c r="R29" s="358">
        <f t="shared" si="0"/>
        <v>0</v>
      </c>
      <c r="S29" s="358">
        <f t="shared" si="0"/>
        <v>0</v>
      </c>
      <c r="T29" s="358">
        <f t="shared" si="0"/>
        <v>3.5628000000000002</v>
      </c>
      <c r="U29" s="358">
        <f t="shared" si="0"/>
        <v>1.48</v>
      </c>
      <c r="V29" s="358">
        <f t="shared" si="0"/>
        <v>3.5628000000000002</v>
      </c>
      <c r="W29" s="358">
        <f t="shared" si="0"/>
        <v>3.46</v>
      </c>
      <c r="X29" s="358">
        <f t="shared" si="0"/>
        <v>0</v>
      </c>
      <c r="Y29" s="358">
        <f t="shared" si="0"/>
        <v>0</v>
      </c>
      <c r="Z29" s="358">
        <f t="shared" si="0"/>
        <v>22.220700000000001</v>
      </c>
      <c r="AA29" s="358">
        <f t="shared" si="0"/>
        <v>0.90000000000000013</v>
      </c>
      <c r="AB29" s="358">
        <f t="shared" si="0"/>
        <v>0</v>
      </c>
      <c r="AC29" s="358">
        <f t="shared" si="0"/>
        <v>0</v>
      </c>
    </row>
    <row r="30" spans="1:31" s="347" customFormat="1" ht="12.75" x14ac:dyDescent="0.2">
      <c r="A30" s="355"/>
      <c r="B30" s="356" t="s">
        <v>23</v>
      </c>
      <c r="C30" s="357"/>
      <c r="D30" s="359"/>
      <c r="E30" s="359">
        <v>0</v>
      </c>
      <c r="F30" s="359"/>
      <c r="G30" s="359">
        <v>0</v>
      </c>
      <c r="H30" s="359"/>
      <c r="I30" s="359">
        <v>0</v>
      </c>
      <c r="J30" s="359"/>
      <c r="K30" s="359">
        <v>0</v>
      </c>
      <c r="L30" s="359"/>
      <c r="M30" s="359">
        <v>0</v>
      </c>
      <c r="N30" s="359"/>
      <c r="O30" s="359">
        <v>0</v>
      </c>
      <c r="P30" s="359"/>
      <c r="Q30" s="359">
        <v>0</v>
      </c>
      <c r="R30" s="359"/>
      <c r="S30" s="359">
        <v>0</v>
      </c>
      <c r="T30" s="359"/>
      <c r="U30" s="359">
        <v>0</v>
      </c>
      <c r="V30" s="359"/>
      <c r="W30" s="359">
        <v>0</v>
      </c>
      <c r="X30" s="359"/>
      <c r="Y30" s="359">
        <v>0</v>
      </c>
      <c r="Z30" s="360"/>
      <c r="AA30" s="360"/>
      <c r="AB30" s="360"/>
      <c r="AC30" s="360"/>
    </row>
    <row r="31" spans="1:31" x14ac:dyDescent="0.25">
      <c r="A31" s="351" t="s">
        <v>141</v>
      </c>
      <c r="B31" s="352" t="s">
        <v>506</v>
      </c>
      <c r="C31" s="351" t="s">
        <v>129</v>
      </c>
      <c r="D31" s="104"/>
      <c r="E31" s="104"/>
      <c r="F31" s="105"/>
      <c r="G31" s="104"/>
      <c r="H31" s="104">
        <v>0.36</v>
      </c>
      <c r="I31" s="104">
        <v>7.0000000000000007E-2</v>
      </c>
      <c r="J31" s="104"/>
      <c r="K31" s="104">
        <v>0</v>
      </c>
      <c r="L31" s="104"/>
      <c r="M31" s="104">
        <v>0</v>
      </c>
      <c r="N31" s="104"/>
      <c r="O31" s="104">
        <v>0</v>
      </c>
      <c r="P31" s="104"/>
      <c r="Q31" s="104">
        <v>0</v>
      </c>
      <c r="R31" s="104"/>
      <c r="S31" s="104">
        <v>0</v>
      </c>
      <c r="T31" s="104">
        <v>0.36</v>
      </c>
      <c r="U31" s="104">
        <v>0.15</v>
      </c>
      <c r="V31" s="104">
        <v>0.36</v>
      </c>
      <c r="W31" s="104">
        <v>0.35</v>
      </c>
      <c r="X31" s="104"/>
      <c r="Y31" s="104">
        <v>0</v>
      </c>
      <c r="Z31" s="104">
        <v>4.2700000000000002E-2</v>
      </c>
      <c r="AA31" s="104">
        <v>0</v>
      </c>
      <c r="AB31" s="104"/>
      <c r="AC31" s="104">
        <v>0</v>
      </c>
    </row>
    <row r="32" spans="1:31" x14ac:dyDescent="0.25">
      <c r="A32" s="351" t="s">
        <v>141</v>
      </c>
      <c r="B32" s="352" t="s">
        <v>507</v>
      </c>
      <c r="C32" s="351" t="s">
        <v>134</v>
      </c>
      <c r="D32" s="104"/>
      <c r="E32" s="104"/>
      <c r="F32" s="105"/>
      <c r="G32" s="104"/>
      <c r="H32" s="104">
        <v>0</v>
      </c>
      <c r="I32" s="104">
        <v>0</v>
      </c>
      <c r="J32" s="104"/>
      <c r="K32" s="104">
        <v>0</v>
      </c>
      <c r="L32" s="104"/>
      <c r="M32" s="104">
        <v>0</v>
      </c>
      <c r="N32" s="104"/>
      <c r="O32" s="104">
        <v>0</v>
      </c>
      <c r="P32" s="104"/>
      <c r="Q32" s="104">
        <v>0</v>
      </c>
      <c r="R32" s="104"/>
      <c r="S32" s="104">
        <v>0</v>
      </c>
      <c r="T32" s="104"/>
      <c r="U32" s="104">
        <v>0</v>
      </c>
      <c r="V32" s="104">
        <v>0</v>
      </c>
      <c r="W32" s="104">
        <v>0</v>
      </c>
      <c r="X32" s="104"/>
      <c r="Y32" s="104">
        <v>0</v>
      </c>
      <c r="Z32" s="104"/>
      <c r="AA32" s="104">
        <v>0</v>
      </c>
      <c r="AB32" s="104"/>
      <c r="AC32" s="104">
        <v>0</v>
      </c>
    </row>
    <row r="33" spans="1:31" x14ac:dyDescent="0.25">
      <c r="A33" s="351" t="s">
        <v>141</v>
      </c>
      <c r="B33" s="352" t="s">
        <v>164</v>
      </c>
      <c r="C33" s="351" t="s">
        <v>130</v>
      </c>
      <c r="D33" s="104"/>
      <c r="E33" s="104"/>
      <c r="F33" s="105"/>
      <c r="G33" s="104"/>
      <c r="H33" s="104">
        <v>1.36</v>
      </c>
      <c r="I33" s="104">
        <v>0.27</v>
      </c>
      <c r="J33" s="104"/>
      <c r="K33" s="104">
        <v>0</v>
      </c>
      <c r="L33" s="104"/>
      <c r="M33" s="104">
        <v>0</v>
      </c>
      <c r="N33" s="104"/>
      <c r="O33" s="104">
        <v>0</v>
      </c>
      <c r="P33" s="104"/>
      <c r="Q33" s="104">
        <v>0</v>
      </c>
      <c r="R33" s="104"/>
      <c r="S33" s="104">
        <v>0</v>
      </c>
      <c r="T33" s="104">
        <v>1.36</v>
      </c>
      <c r="U33" s="104">
        <v>0.56000000000000005</v>
      </c>
      <c r="V33" s="104">
        <v>1.36</v>
      </c>
      <c r="W33" s="104">
        <v>1.32</v>
      </c>
      <c r="X33" s="104"/>
      <c r="Y33" s="104">
        <v>0</v>
      </c>
      <c r="Z33" s="104">
        <v>1.2284999999999999</v>
      </c>
      <c r="AA33" s="104">
        <v>0.05</v>
      </c>
      <c r="AB33" s="104"/>
      <c r="AC33" s="104">
        <v>0</v>
      </c>
    </row>
    <row r="34" spans="1:31" ht="25.5" x14ac:dyDescent="0.25">
      <c r="A34" s="351" t="s">
        <v>141</v>
      </c>
      <c r="B34" s="352" t="s">
        <v>165</v>
      </c>
      <c r="C34" s="351" t="s">
        <v>131</v>
      </c>
      <c r="D34" s="104"/>
      <c r="E34" s="104"/>
      <c r="F34" s="105"/>
      <c r="G34" s="104"/>
      <c r="H34" s="104">
        <v>2.71</v>
      </c>
      <c r="I34" s="104">
        <v>0.53</v>
      </c>
      <c r="J34" s="104"/>
      <c r="K34" s="104">
        <v>0</v>
      </c>
      <c r="L34" s="104"/>
      <c r="M34" s="104">
        <v>0</v>
      </c>
      <c r="N34" s="104"/>
      <c r="O34" s="104">
        <v>0</v>
      </c>
      <c r="P34" s="104"/>
      <c r="Q34" s="104">
        <v>0</v>
      </c>
      <c r="R34" s="104"/>
      <c r="S34" s="104">
        <v>0</v>
      </c>
      <c r="T34" s="104">
        <v>1.8428000000000002</v>
      </c>
      <c r="U34" s="104">
        <v>0.77</v>
      </c>
      <c r="V34" s="104">
        <v>1.8428000000000002</v>
      </c>
      <c r="W34" s="104">
        <v>1.79</v>
      </c>
      <c r="X34" s="104"/>
      <c r="Y34" s="104">
        <v>0</v>
      </c>
      <c r="Z34" s="104">
        <v>16.224</v>
      </c>
      <c r="AA34" s="104">
        <v>0.66</v>
      </c>
      <c r="AB34" s="104"/>
      <c r="AC34" s="104">
        <v>0</v>
      </c>
    </row>
    <row r="35" spans="1:31" ht="25.5" x14ac:dyDescent="0.25">
      <c r="A35" s="351" t="s">
        <v>141</v>
      </c>
      <c r="B35" s="352" t="s">
        <v>508</v>
      </c>
      <c r="C35" s="351" t="s">
        <v>132</v>
      </c>
      <c r="D35" s="104"/>
      <c r="E35" s="104"/>
      <c r="F35" s="105"/>
      <c r="G35" s="104"/>
      <c r="H35" s="104">
        <v>0</v>
      </c>
      <c r="I35" s="104">
        <v>0</v>
      </c>
      <c r="J35" s="104"/>
      <c r="K35" s="104">
        <v>0</v>
      </c>
      <c r="L35" s="104"/>
      <c r="M35" s="104">
        <v>0</v>
      </c>
      <c r="N35" s="104"/>
      <c r="O35" s="104">
        <v>0</v>
      </c>
      <c r="P35" s="104"/>
      <c r="Q35" s="104">
        <v>0</v>
      </c>
      <c r="R35" s="104"/>
      <c r="S35" s="104">
        <v>0</v>
      </c>
      <c r="T35" s="104">
        <v>0</v>
      </c>
      <c r="U35" s="104">
        <v>0</v>
      </c>
      <c r="V35" s="104">
        <v>0</v>
      </c>
      <c r="W35" s="104">
        <v>0</v>
      </c>
      <c r="X35" s="104"/>
      <c r="Y35" s="104">
        <v>0</v>
      </c>
      <c r="Z35" s="104">
        <v>4.7255000000000003</v>
      </c>
      <c r="AA35" s="104">
        <v>0.19</v>
      </c>
      <c r="AB35" s="104"/>
      <c r="AC35" s="104">
        <v>0</v>
      </c>
    </row>
    <row r="36" spans="1:31" ht="25.5" x14ac:dyDescent="0.25">
      <c r="A36" s="351" t="s">
        <v>141</v>
      </c>
      <c r="B36" s="352" t="s">
        <v>509</v>
      </c>
      <c r="C36" s="351" t="s">
        <v>133</v>
      </c>
      <c r="D36" s="104"/>
      <c r="E36" s="104">
        <v>0</v>
      </c>
      <c r="F36" s="105"/>
      <c r="G36" s="104">
        <v>0</v>
      </c>
      <c r="H36" s="104"/>
      <c r="I36" s="104">
        <v>0</v>
      </c>
      <c r="J36" s="104"/>
      <c r="K36" s="104">
        <v>0</v>
      </c>
      <c r="L36" s="104"/>
      <c r="M36" s="104">
        <v>0</v>
      </c>
      <c r="N36" s="104"/>
      <c r="O36" s="104">
        <v>0</v>
      </c>
      <c r="P36" s="104"/>
      <c r="Q36" s="104">
        <v>0</v>
      </c>
      <c r="R36" s="104"/>
      <c r="S36" s="104">
        <v>0</v>
      </c>
      <c r="T36" s="104"/>
      <c r="U36" s="104">
        <v>0</v>
      </c>
      <c r="V36" s="104"/>
      <c r="W36" s="104">
        <v>0</v>
      </c>
      <c r="X36" s="104"/>
      <c r="Y36" s="104">
        <v>0</v>
      </c>
      <c r="Z36" s="104"/>
      <c r="AA36" s="104"/>
      <c r="AB36" s="104"/>
      <c r="AC36" s="104"/>
    </row>
    <row r="37" spans="1:31" ht="25.5" x14ac:dyDescent="0.25">
      <c r="A37" s="351" t="s">
        <v>141</v>
      </c>
      <c r="B37" s="352" t="s">
        <v>510</v>
      </c>
      <c r="C37" s="351" t="s">
        <v>511</v>
      </c>
      <c r="D37" s="104"/>
      <c r="E37" s="104">
        <v>0</v>
      </c>
      <c r="F37" s="105"/>
      <c r="G37" s="104">
        <v>0</v>
      </c>
      <c r="H37" s="104"/>
      <c r="I37" s="104">
        <v>0</v>
      </c>
      <c r="J37" s="104"/>
      <c r="K37" s="104">
        <v>0</v>
      </c>
      <c r="L37" s="104"/>
      <c r="M37" s="104">
        <v>0</v>
      </c>
      <c r="N37" s="104"/>
      <c r="O37" s="104">
        <v>0</v>
      </c>
      <c r="P37" s="104"/>
      <c r="Q37" s="104">
        <v>0</v>
      </c>
      <c r="R37" s="104"/>
      <c r="S37" s="104">
        <v>0</v>
      </c>
      <c r="T37" s="104"/>
      <c r="U37" s="104">
        <v>0</v>
      </c>
      <c r="V37" s="104"/>
      <c r="W37" s="104">
        <v>0</v>
      </c>
      <c r="X37" s="104"/>
      <c r="Y37" s="104">
        <v>0</v>
      </c>
      <c r="Z37" s="104"/>
      <c r="AA37" s="104"/>
      <c r="AB37" s="104"/>
      <c r="AC37" s="104"/>
    </row>
    <row r="38" spans="1:31" ht="25.5" x14ac:dyDescent="0.25">
      <c r="A38" s="351" t="s">
        <v>141</v>
      </c>
      <c r="B38" s="352" t="s">
        <v>512</v>
      </c>
      <c r="C38" s="351" t="s">
        <v>513</v>
      </c>
      <c r="D38" s="104"/>
      <c r="E38" s="104">
        <v>0</v>
      </c>
      <c r="F38" s="105"/>
      <c r="G38" s="104">
        <v>0</v>
      </c>
      <c r="H38" s="104"/>
      <c r="I38" s="104">
        <v>0</v>
      </c>
      <c r="J38" s="104"/>
      <c r="K38" s="104">
        <v>0</v>
      </c>
      <c r="L38" s="104"/>
      <c r="M38" s="104">
        <v>0</v>
      </c>
      <c r="N38" s="104"/>
      <c r="O38" s="104">
        <v>0</v>
      </c>
      <c r="P38" s="104"/>
      <c r="Q38" s="104">
        <v>0</v>
      </c>
      <c r="R38" s="104"/>
      <c r="S38" s="104">
        <v>0</v>
      </c>
      <c r="T38" s="104"/>
      <c r="U38" s="104">
        <v>0</v>
      </c>
      <c r="V38" s="104"/>
      <c r="W38" s="104">
        <v>0</v>
      </c>
      <c r="X38" s="104"/>
      <c r="Y38" s="104">
        <v>0</v>
      </c>
      <c r="Z38" s="104"/>
      <c r="AA38" s="104"/>
      <c r="AB38" s="104"/>
      <c r="AC38" s="104"/>
    </row>
    <row r="39" spans="1:31" ht="25.5" x14ac:dyDescent="0.25">
      <c r="A39" s="351" t="s">
        <v>141</v>
      </c>
      <c r="B39" s="352" t="s">
        <v>89</v>
      </c>
      <c r="C39" s="351" t="s">
        <v>112</v>
      </c>
      <c r="D39" s="104"/>
      <c r="E39" s="104">
        <v>0</v>
      </c>
      <c r="F39" s="105"/>
      <c r="G39" s="104">
        <v>0</v>
      </c>
      <c r="H39" s="104"/>
      <c r="I39" s="104">
        <v>0</v>
      </c>
      <c r="J39" s="104"/>
      <c r="K39" s="104">
        <v>0</v>
      </c>
      <c r="L39" s="104"/>
      <c r="M39" s="104">
        <v>0</v>
      </c>
      <c r="N39" s="104"/>
      <c r="O39" s="104">
        <v>0</v>
      </c>
      <c r="P39" s="104"/>
      <c r="Q39" s="104">
        <v>0</v>
      </c>
      <c r="R39" s="104"/>
      <c r="S39" s="104">
        <v>0</v>
      </c>
      <c r="T39" s="104"/>
      <c r="U39" s="104">
        <v>0</v>
      </c>
      <c r="V39" s="104"/>
      <c r="W39" s="104">
        <v>0</v>
      </c>
      <c r="X39" s="104"/>
      <c r="Y39" s="104">
        <v>0</v>
      </c>
      <c r="Z39" s="104"/>
      <c r="AA39" s="104"/>
      <c r="AB39" s="104"/>
      <c r="AC39" s="104"/>
    </row>
    <row r="40" spans="1:31" ht="25.5" x14ac:dyDescent="0.25">
      <c r="A40" s="351" t="s">
        <v>141</v>
      </c>
      <c r="B40" s="352" t="s">
        <v>514</v>
      </c>
      <c r="C40" s="351" t="s">
        <v>515</v>
      </c>
      <c r="D40" s="104"/>
      <c r="E40" s="104">
        <v>0</v>
      </c>
      <c r="F40" s="105"/>
      <c r="G40" s="104">
        <v>0</v>
      </c>
      <c r="H40" s="104"/>
      <c r="I40" s="104">
        <v>0</v>
      </c>
      <c r="J40" s="104"/>
      <c r="K40" s="104">
        <v>0</v>
      </c>
      <c r="L40" s="104"/>
      <c r="M40" s="104">
        <v>0</v>
      </c>
      <c r="N40" s="104"/>
      <c r="O40" s="104">
        <v>0</v>
      </c>
      <c r="P40" s="104"/>
      <c r="Q40" s="104">
        <v>0</v>
      </c>
      <c r="R40" s="104"/>
      <c r="S40" s="104">
        <v>0</v>
      </c>
      <c r="T40" s="104"/>
      <c r="U40" s="104">
        <v>0</v>
      </c>
      <c r="V40" s="104"/>
      <c r="W40" s="104">
        <v>0</v>
      </c>
      <c r="X40" s="104"/>
      <c r="Y40" s="104">
        <v>0</v>
      </c>
      <c r="Z40" s="104"/>
      <c r="AA40" s="104"/>
      <c r="AB40" s="104"/>
      <c r="AC40" s="104"/>
    </row>
    <row r="41" spans="1:31" s="344" customFormat="1" ht="25.5" x14ac:dyDescent="0.25">
      <c r="A41" s="351" t="s">
        <v>13</v>
      </c>
      <c r="B41" s="352" t="s">
        <v>568</v>
      </c>
      <c r="C41" s="351" t="s">
        <v>517</v>
      </c>
      <c r="D41" s="104">
        <f>SUM(D42:D47)</f>
        <v>0</v>
      </c>
      <c r="E41" s="104">
        <f t="shared" ref="E41:AC41" si="1">SUM(E42:E47)</f>
        <v>0</v>
      </c>
      <c r="F41" s="104">
        <f t="shared" si="1"/>
        <v>0</v>
      </c>
      <c r="G41" s="104">
        <f t="shared" si="1"/>
        <v>0</v>
      </c>
      <c r="H41" s="104">
        <f t="shared" si="1"/>
        <v>1.26</v>
      </c>
      <c r="I41" s="104">
        <f t="shared" si="1"/>
        <v>0.24</v>
      </c>
      <c r="J41" s="104">
        <f t="shared" si="1"/>
        <v>0</v>
      </c>
      <c r="K41" s="104">
        <f t="shared" si="1"/>
        <v>0</v>
      </c>
      <c r="L41" s="104">
        <f t="shared" si="1"/>
        <v>0</v>
      </c>
      <c r="M41" s="104">
        <f t="shared" si="1"/>
        <v>0</v>
      </c>
      <c r="N41" s="104">
        <f t="shared" si="1"/>
        <v>4.4880000000000004</v>
      </c>
      <c r="O41" s="104">
        <f t="shared" si="1"/>
        <v>0.33</v>
      </c>
      <c r="P41" s="104">
        <f t="shared" si="1"/>
        <v>0</v>
      </c>
      <c r="Q41" s="104">
        <f t="shared" si="1"/>
        <v>0</v>
      </c>
      <c r="R41" s="104">
        <f t="shared" si="1"/>
        <v>0</v>
      </c>
      <c r="S41" s="104">
        <f t="shared" si="1"/>
        <v>0</v>
      </c>
      <c r="T41" s="104">
        <f t="shared" si="1"/>
        <v>0.17640000000000003</v>
      </c>
      <c r="U41" s="104">
        <f t="shared" si="1"/>
        <v>6.9999999999999993E-2</v>
      </c>
      <c r="V41" s="104">
        <f t="shared" si="1"/>
        <v>5.7585000000000006</v>
      </c>
      <c r="W41" s="104">
        <f t="shared" si="1"/>
        <v>5.59</v>
      </c>
      <c r="X41" s="104">
        <f t="shared" si="1"/>
        <v>5.61</v>
      </c>
      <c r="Y41" s="104">
        <f t="shared" si="1"/>
        <v>2.5099999999999998</v>
      </c>
      <c r="Z41" s="104">
        <f t="shared" si="1"/>
        <v>57.187999999999995</v>
      </c>
      <c r="AA41" s="104">
        <f t="shared" si="1"/>
        <v>2.3199999999999998</v>
      </c>
      <c r="AB41" s="104">
        <f t="shared" si="1"/>
        <v>107.41541599999999</v>
      </c>
      <c r="AC41" s="104">
        <f t="shared" si="1"/>
        <v>54.67</v>
      </c>
      <c r="AD41" s="44"/>
      <c r="AE41" s="44"/>
    </row>
    <row r="42" spans="1:31" x14ac:dyDescent="0.25">
      <c r="A42" s="351" t="s">
        <v>141</v>
      </c>
      <c r="B42" s="352" t="s">
        <v>26</v>
      </c>
      <c r="C42" s="351" t="s">
        <v>35</v>
      </c>
      <c r="D42" s="104"/>
      <c r="E42" s="104">
        <v>0</v>
      </c>
      <c r="F42" s="105"/>
      <c r="G42" s="104">
        <v>0</v>
      </c>
      <c r="H42" s="104"/>
      <c r="I42" s="104">
        <v>0</v>
      </c>
      <c r="J42" s="104"/>
      <c r="K42" s="104">
        <v>0</v>
      </c>
      <c r="L42" s="104"/>
      <c r="M42" s="104">
        <v>0</v>
      </c>
      <c r="N42" s="104"/>
      <c r="O42" s="104">
        <v>0</v>
      </c>
      <c r="P42" s="104"/>
      <c r="Q42" s="104">
        <v>0</v>
      </c>
      <c r="R42" s="104"/>
      <c r="S42" s="104">
        <v>0</v>
      </c>
      <c r="T42" s="104"/>
      <c r="U42" s="104">
        <v>0</v>
      </c>
      <c r="V42" s="104"/>
      <c r="W42" s="104">
        <v>0</v>
      </c>
      <c r="X42" s="104"/>
      <c r="Y42" s="104">
        <v>0</v>
      </c>
      <c r="Z42" s="104"/>
      <c r="AA42" s="104"/>
      <c r="AB42" s="104"/>
      <c r="AC42" s="104"/>
    </row>
    <row r="43" spans="1:31" x14ac:dyDescent="0.25">
      <c r="A43" s="351" t="s">
        <v>141</v>
      </c>
      <c r="B43" s="352" t="s">
        <v>80</v>
      </c>
      <c r="C43" s="351" t="s">
        <v>107</v>
      </c>
      <c r="D43" s="104"/>
      <c r="E43" s="104">
        <v>0</v>
      </c>
      <c r="F43" s="105"/>
      <c r="G43" s="104">
        <v>0</v>
      </c>
      <c r="H43" s="104"/>
      <c r="I43" s="104">
        <v>0</v>
      </c>
      <c r="J43" s="104"/>
      <c r="K43" s="104">
        <v>0</v>
      </c>
      <c r="L43" s="104"/>
      <c r="M43" s="104">
        <v>0</v>
      </c>
      <c r="N43" s="104"/>
      <c r="O43" s="104">
        <v>0</v>
      </c>
      <c r="P43" s="104"/>
      <c r="Q43" s="104">
        <v>0</v>
      </c>
      <c r="R43" s="104"/>
      <c r="S43" s="104">
        <v>0</v>
      </c>
      <c r="T43" s="104"/>
      <c r="U43" s="104">
        <v>0</v>
      </c>
      <c r="V43" s="104"/>
      <c r="W43" s="104">
        <v>0</v>
      </c>
      <c r="X43" s="104"/>
      <c r="Y43" s="104">
        <v>0</v>
      </c>
      <c r="Z43" s="104"/>
      <c r="AA43" s="104"/>
      <c r="AB43" s="104"/>
      <c r="AC43" s="104"/>
    </row>
    <row r="44" spans="1:31" ht="25.5" x14ac:dyDescent="0.25">
      <c r="A44" s="351" t="s">
        <v>141</v>
      </c>
      <c r="B44" s="352" t="s">
        <v>518</v>
      </c>
      <c r="C44" s="351" t="s">
        <v>519</v>
      </c>
      <c r="D44" s="104"/>
      <c r="E44" s="104">
        <v>0</v>
      </c>
      <c r="F44" s="105"/>
      <c r="G44" s="104">
        <v>0</v>
      </c>
      <c r="H44" s="104"/>
      <c r="I44" s="104">
        <v>0</v>
      </c>
      <c r="J44" s="104"/>
      <c r="K44" s="104">
        <v>0</v>
      </c>
      <c r="L44" s="104"/>
      <c r="M44" s="104">
        <v>0</v>
      </c>
      <c r="N44" s="104"/>
      <c r="O44" s="104">
        <v>0</v>
      </c>
      <c r="P44" s="104"/>
      <c r="Q44" s="104">
        <v>0</v>
      </c>
      <c r="R44" s="104"/>
      <c r="S44" s="104">
        <v>0</v>
      </c>
      <c r="T44" s="104"/>
      <c r="U44" s="104">
        <v>0</v>
      </c>
      <c r="V44" s="104"/>
      <c r="W44" s="104">
        <v>0</v>
      </c>
      <c r="X44" s="104"/>
      <c r="Y44" s="104">
        <v>0</v>
      </c>
      <c r="Z44" s="104"/>
      <c r="AA44" s="104"/>
      <c r="AB44" s="104"/>
      <c r="AC44" s="104"/>
    </row>
    <row r="45" spans="1:31" x14ac:dyDescent="0.25">
      <c r="A45" s="351" t="s">
        <v>141</v>
      </c>
      <c r="B45" s="352" t="s">
        <v>81</v>
      </c>
      <c r="C45" s="351" t="s">
        <v>108</v>
      </c>
      <c r="D45" s="104"/>
      <c r="E45" s="104"/>
      <c r="F45" s="105"/>
      <c r="G45" s="104"/>
      <c r="H45" s="104">
        <v>0.93</v>
      </c>
      <c r="I45" s="104">
        <v>0.18</v>
      </c>
      <c r="J45" s="104"/>
      <c r="K45" s="104">
        <v>0</v>
      </c>
      <c r="L45" s="104"/>
      <c r="M45" s="104">
        <v>0</v>
      </c>
      <c r="N45" s="104">
        <v>4.4880000000000004</v>
      </c>
      <c r="O45" s="104">
        <v>0.33</v>
      </c>
      <c r="P45" s="104"/>
      <c r="Q45" s="104">
        <v>0</v>
      </c>
      <c r="R45" s="104"/>
      <c r="S45" s="104">
        <v>0</v>
      </c>
      <c r="T45" s="104">
        <v>2.7900000000000001E-2</v>
      </c>
      <c r="U45" s="104">
        <v>0.01</v>
      </c>
      <c r="V45" s="104">
        <v>5.61</v>
      </c>
      <c r="W45" s="104">
        <v>5.45</v>
      </c>
      <c r="X45" s="104">
        <v>5.61</v>
      </c>
      <c r="Y45" s="104">
        <v>2.5099999999999998</v>
      </c>
      <c r="Z45" s="104">
        <v>0.14025000000000001</v>
      </c>
      <c r="AA45" s="104">
        <v>0.01</v>
      </c>
      <c r="AB45" s="104">
        <v>3.1416000000000006E-2</v>
      </c>
      <c r="AC45" s="104">
        <v>0.02</v>
      </c>
    </row>
    <row r="46" spans="1:31" ht="25.5" x14ac:dyDescent="0.25">
      <c r="A46" s="351" t="s">
        <v>141</v>
      </c>
      <c r="B46" s="352" t="s">
        <v>82</v>
      </c>
      <c r="C46" s="351" t="s">
        <v>54</v>
      </c>
      <c r="D46" s="104"/>
      <c r="E46" s="104"/>
      <c r="F46" s="105"/>
      <c r="G46" s="104"/>
      <c r="H46" s="104">
        <v>0.33</v>
      </c>
      <c r="I46" s="104">
        <v>0.06</v>
      </c>
      <c r="J46" s="104"/>
      <c r="K46" s="104">
        <v>0</v>
      </c>
      <c r="L46" s="104"/>
      <c r="M46" s="104">
        <v>0</v>
      </c>
      <c r="N46" s="104"/>
      <c r="O46" s="104">
        <v>0</v>
      </c>
      <c r="P46" s="104"/>
      <c r="Q46" s="104">
        <v>0</v>
      </c>
      <c r="R46" s="104"/>
      <c r="S46" s="104">
        <v>0</v>
      </c>
      <c r="T46" s="104">
        <v>0.14850000000000002</v>
      </c>
      <c r="U46" s="104">
        <v>0.06</v>
      </c>
      <c r="V46" s="104">
        <v>0.14850000000000002</v>
      </c>
      <c r="W46" s="104">
        <v>0.14000000000000001</v>
      </c>
      <c r="X46" s="104"/>
      <c r="Y46" s="104">
        <v>0</v>
      </c>
      <c r="Z46" s="104">
        <v>57.047749999999994</v>
      </c>
      <c r="AA46" s="104">
        <v>2.31</v>
      </c>
      <c r="AB46" s="104">
        <v>107.384</v>
      </c>
      <c r="AC46" s="104">
        <v>54.65</v>
      </c>
    </row>
    <row r="47" spans="1:31" ht="25.5" x14ac:dyDescent="0.25">
      <c r="A47" s="351" t="s">
        <v>141</v>
      </c>
      <c r="B47" s="352" t="s">
        <v>83</v>
      </c>
      <c r="C47" s="351" t="s">
        <v>36</v>
      </c>
      <c r="D47" s="104"/>
      <c r="E47" s="104">
        <v>0</v>
      </c>
      <c r="F47" s="105"/>
      <c r="G47" s="104">
        <v>0</v>
      </c>
      <c r="H47" s="104"/>
      <c r="I47" s="104">
        <v>0</v>
      </c>
      <c r="J47" s="104"/>
      <c r="K47" s="104">
        <v>0</v>
      </c>
      <c r="L47" s="104"/>
      <c r="M47" s="104">
        <v>0</v>
      </c>
      <c r="N47" s="104"/>
      <c r="O47" s="104">
        <v>0</v>
      </c>
      <c r="P47" s="104"/>
      <c r="Q47" s="104">
        <v>0</v>
      </c>
      <c r="R47" s="104"/>
      <c r="S47" s="104">
        <v>0</v>
      </c>
      <c r="T47" s="104"/>
      <c r="U47" s="104">
        <v>0</v>
      </c>
      <c r="V47" s="104"/>
      <c r="W47" s="104">
        <v>0</v>
      </c>
      <c r="X47" s="104"/>
      <c r="Y47" s="104">
        <v>0</v>
      </c>
      <c r="Z47" s="104"/>
      <c r="AA47" s="104"/>
      <c r="AB47" s="104"/>
      <c r="AC47" s="104"/>
    </row>
    <row r="48" spans="1:31" ht="25.5" x14ac:dyDescent="0.25">
      <c r="A48" s="351" t="s">
        <v>14</v>
      </c>
      <c r="B48" s="352" t="s">
        <v>520</v>
      </c>
      <c r="C48" s="351" t="s">
        <v>521</v>
      </c>
      <c r="D48" s="104">
        <f>SUM(D50:D59)</f>
        <v>0</v>
      </c>
      <c r="E48" s="104">
        <f t="shared" ref="E48:AC48" si="2">SUM(E50:E59)</f>
        <v>0</v>
      </c>
      <c r="F48" s="104">
        <f t="shared" si="2"/>
        <v>0</v>
      </c>
      <c r="G48" s="104">
        <f t="shared" si="2"/>
        <v>0</v>
      </c>
      <c r="H48" s="104">
        <f t="shared" si="2"/>
        <v>34.36</v>
      </c>
      <c r="I48" s="104">
        <f>SUM(I50:I59)</f>
        <v>6.7599999999999989</v>
      </c>
      <c r="J48" s="104">
        <f t="shared" si="2"/>
        <v>1079.5395000000001</v>
      </c>
      <c r="K48" s="104">
        <f t="shared" si="2"/>
        <v>25.69</v>
      </c>
      <c r="L48" s="104">
        <f t="shared" si="2"/>
        <v>0</v>
      </c>
      <c r="M48" s="104">
        <f t="shared" si="2"/>
        <v>0</v>
      </c>
      <c r="N48" s="104">
        <f t="shared" si="2"/>
        <v>0</v>
      </c>
      <c r="O48" s="104">
        <f t="shared" si="2"/>
        <v>0</v>
      </c>
      <c r="P48" s="104">
        <f t="shared" si="2"/>
        <v>0</v>
      </c>
      <c r="Q48" s="104">
        <f t="shared" si="2"/>
        <v>0</v>
      </c>
      <c r="R48" s="104">
        <f t="shared" si="2"/>
        <v>0</v>
      </c>
      <c r="S48" s="104">
        <f t="shared" si="2"/>
        <v>0</v>
      </c>
      <c r="T48" s="104">
        <f t="shared" si="2"/>
        <v>46.091500000000003</v>
      </c>
      <c r="U48" s="104">
        <f t="shared" si="2"/>
        <v>19.13</v>
      </c>
      <c r="V48" s="104">
        <f t="shared" si="2"/>
        <v>46.091500000000003</v>
      </c>
      <c r="W48" s="104">
        <f t="shared" si="2"/>
        <v>44.74</v>
      </c>
      <c r="X48" s="104">
        <f t="shared" si="2"/>
        <v>0</v>
      </c>
      <c r="Y48" s="104">
        <f t="shared" si="2"/>
        <v>0</v>
      </c>
      <c r="Z48" s="104">
        <f t="shared" si="2"/>
        <v>260.20754999999997</v>
      </c>
      <c r="AA48" s="104">
        <f t="shared" si="2"/>
        <v>10.529999999999998</v>
      </c>
      <c r="AB48" s="104">
        <f t="shared" si="2"/>
        <v>11.066848000000002</v>
      </c>
      <c r="AC48" s="104">
        <f t="shared" si="2"/>
        <v>5.63</v>
      </c>
    </row>
    <row r="49" spans="1:29" x14ac:dyDescent="0.25">
      <c r="A49" s="351"/>
      <c r="B49" s="352" t="s">
        <v>23</v>
      </c>
      <c r="C49" s="351"/>
      <c r="D49" s="104"/>
      <c r="E49" s="104">
        <v>0</v>
      </c>
      <c r="F49" s="105"/>
      <c r="G49" s="104">
        <v>0</v>
      </c>
      <c r="H49" s="104"/>
      <c r="I49" s="104">
        <v>0</v>
      </c>
      <c r="J49" s="104"/>
      <c r="K49" s="104">
        <v>0</v>
      </c>
      <c r="L49" s="104"/>
      <c r="M49" s="104">
        <v>0</v>
      </c>
      <c r="N49" s="104"/>
      <c r="O49" s="104">
        <v>0</v>
      </c>
      <c r="P49" s="104"/>
      <c r="Q49" s="104">
        <v>0</v>
      </c>
      <c r="R49" s="104"/>
      <c r="S49" s="104">
        <v>0</v>
      </c>
      <c r="T49" s="104"/>
      <c r="U49" s="104">
        <v>0</v>
      </c>
      <c r="V49" s="104"/>
      <c r="W49" s="104">
        <v>0</v>
      </c>
      <c r="X49" s="104"/>
      <c r="Y49" s="104">
        <v>0</v>
      </c>
      <c r="Z49" s="104"/>
      <c r="AA49" s="104"/>
      <c r="AB49" s="104"/>
      <c r="AC49" s="104"/>
    </row>
    <row r="50" spans="1:29" x14ac:dyDescent="0.25">
      <c r="A50" s="351" t="s">
        <v>141</v>
      </c>
      <c r="B50" s="352" t="s">
        <v>522</v>
      </c>
      <c r="C50" s="351" t="s">
        <v>135</v>
      </c>
      <c r="D50" s="104"/>
      <c r="E50" s="104"/>
      <c r="F50" s="105"/>
      <c r="G50" s="104"/>
      <c r="H50" s="104">
        <v>23.1</v>
      </c>
      <c r="I50" s="104">
        <v>4.55</v>
      </c>
      <c r="J50" s="104">
        <v>425.73700000000002</v>
      </c>
      <c r="K50" s="104">
        <v>10.130000000000001</v>
      </c>
      <c r="L50" s="104"/>
      <c r="M50" s="104">
        <v>0</v>
      </c>
      <c r="N50" s="104"/>
      <c r="O50" s="104">
        <v>0</v>
      </c>
      <c r="P50" s="104"/>
      <c r="Q50" s="104">
        <v>0</v>
      </c>
      <c r="R50" s="104"/>
      <c r="S50" s="104">
        <v>0</v>
      </c>
      <c r="T50" s="104">
        <v>45.145000000000003</v>
      </c>
      <c r="U50" s="104">
        <v>18.739999999999998</v>
      </c>
      <c r="V50" s="104">
        <v>45.145000000000003</v>
      </c>
      <c r="W50" s="104">
        <v>43.82</v>
      </c>
      <c r="X50" s="104"/>
      <c r="Y50" s="104">
        <v>0</v>
      </c>
      <c r="Z50" s="104">
        <v>241.8621</v>
      </c>
      <c r="AA50" s="104">
        <v>9.7899999999999991</v>
      </c>
      <c r="AB50" s="104">
        <v>9.4574880000000014</v>
      </c>
      <c r="AC50" s="104">
        <v>4.8099999999999996</v>
      </c>
    </row>
    <row r="51" spans="1:29" x14ac:dyDescent="0.25">
      <c r="A51" s="351" t="s">
        <v>141</v>
      </c>
      <c r="B51" s="352" t="s">
        <v>523</v>
      </c>
      <c r="C51" s="351" t="s">
        <v>136</v>
      </c>
      <c r="D51" s="104"/>
      <c r="E51" s="104"/>
      <c r="F51" s="105"/>
      <c r="G51" s="104"/>
      <c r="H51" s="104">
        <v>10.83</v>
      </c>
      <c r="I51" s="104">
        <v>2.13</v>
      </c>
      <c r="J51" s="104">
        <v>653.80250000000001</v>
      </c>
      <c r="K51" s="104">
        <v>15.56</v>
      </c>
      <c r="L51" s="104"/>
      <c r="M51" s="104">
        <v>0</v>
      </c>
      <c r="N51" s="104"/>
      <c r="O51" s="104">
        <v>0</v>
      </c>
      <c r="P51" s="104"/>
      <c r="Q51" s="104">
        <v>0</v>
      </c>
      <c r="R51" s="104"/>
      <c r="S51" s="104">
        <v>0</v>
      </c>
      <c r="T51" s="104">
        <v>0.54149999999999998</v>
      </c>
      <c r="U51" s="104">
        <v>0.22</v>
      </c>
      <c r="V51" s="104">
        <v>0.54149999999999998</v>
      </c>
      <c r="W51" s="104">
        <v>0.53</v>
      </c>
      <c r="X51" s="104"/>
      <c r="Y51" s="104">
        <v>0</v>
      </c>
      <c r="Z51" s="104">
        <v>15.08775</v>
      </c>
      <c r="AA51" s="104">
        <v>0.61</v>
      </c>
      <c r="AB51" s="104">
        <v>1.6093600000000001</v>
      </c>
      <c r="AC51" s="104">
        <v>0.82</v>
      </c>
    </row>
    <row r="52" spans="1:29" ht="25.5" x14ac:dyDescent="0.25">
      <c r="A52" s="351" t="s">
        <v>141</v>
      </c>
      <c r="B52" s="352" t="s">
        <v>524</v>
      </c>
      <c r="C52" s="351" t="s">
        <v>489</v>
      </c>
      <c r="D52" s="104"/>
      <c r="E52" s="104">
        <v>0</v>
      </c>
      <c r="F52" s="105"/>
      <c r="G52" s="104">
        <v>0</v>
      </c>
      <c r="H52" s="104"/>
      <c r="I52" s="104">
        <v>0</v>
      </c>
      <c r="J52" s="104"/>
      <c r="K52" s="104">
        <v>0</v>
      </c>
      <c r="L52" s="104"/>
      <c r="M52" s="104">
        <v>0</v>
      </c>
      <c r="N52" s="104"/>
      <c r="O52" s="104">
        <v>0</v>
      </c>
      <c r="P52" s="104"/>
      <c r="Q52" s="104">
        <v>0</v>
      </c>
      <c r="R52" s="104"/>
      <c r="S52" s="104">
        <v>0</v>
      </c>
      <c r="T52" s="104"/>
      <c r="U52" s="104">
        <v>0</v>
      </c>
      <c r="V52" s="104"/>
      <c r="W52" s="104">
        <v>0</v>
      </c>
      <c r="X52" s="104"/>
      <c r="Y52" s="104">
        <v>0</v>
      </c>
      <c r="Z52" s="104"/>
      <c r="AA52" s="104"/>
      <c r="AB52" s="104"/>
      <c r="AC52" s="104"/>
    </row>
    <row r="53" spans="1:29" ht="25.5" x14ac:dyDescent="0.25">
      <c r="A53" s="351" t="s">
        <v>141</v>
      </c>
      <c r="B53" s="352" t="s">
        <v>525</v>
      </c>
      <c r="C53" s="351" t="s">
        <v>526</v>
      </c>
      <c r="D53" s="104"/>
      <c r="E53" s="104">
        <v>0</v>
      </c>
      <c r="F53" s="105"/>
      <c r="G53" s="104">
        <v>0</v>
      </c>
      <c r="H53" s="104"/>
      <c r="I53" s="104">
        <v>0</v>
      </c>
      <c r="J53" s="104"/>
      <c r="K53" s="104">
        <v>0</v>
      </c>
      <c r="L53" s="104"/>
      <c r="M53" s="104">
        <v>0</v>
      </c>
      <c r="N53" s="104"/>
      <c r="O53" s="104">
        <v>0</v>
      </c>
      <c r="P53" s="104"/>
      <c r="Q53" s="104">
        <v>0</v>
      </c>
      <c r="R53" s="104"/>
      <c r="S53" s="104">
        <v>0</v>
      </c>
      <c r="T53" s="104"/>
      <c r="U53" s="104">
        <v>0</v>
      </c>
      <c r="V53" s="104"/>
      <c r="W53" s="104">
        <v>0</v>
      </c>
      <c r="X53" s="104"/>
      <c r="Y53" s="104">
        <v>0</v>
      </c>
      <c r="Z53" s="104"/>
      <c r="AA53" s="104"/>
      <c r="AB53" s="104"/>
      <c r="AC53" s="104"/>
    </row>
    <row r="54" spans="1:29" ht="38.25" x14ac:dyDescent="0.25">
      <c r="A54" s="351" t="s">
        <v>141</v>
      </c>
      <c r="B54" s="352" t="s">
        <v>527</v>
      </c>
      <c r="C54" s="351" t="s">
        <v>528</v>
      </c>
      <c r="D54" s="104"/>
      <c r="E54" s="104">
        <v>0</v>
      </c>
      <c r="F54" s="105"/>
      <c r="G54" s="104">
        <v>0</v>
      </c>
      <c r="H54" s="104"/>
      <c r="I54" s="104">
        <v>0</v>
      </c>
      <c r="J54" s="104"/>
      <c r="K54" s="104">
        <v>0</v>
      </c>
      <c r="L54" s="104"/>
      <c r="M54" s="104">
        <v>0</v>
      </c>
      <c r="N54" s="104"/>
      <c r="O54" s="104">
        <v>0</v>
      </c>
      <c r="P54" s="104"/>
      <c r="Q54" s="104">
        <v>0</v>
      </c>
      <c r="R54" s="104"/>
      <c r="S54" s="104">
        <v>0</v>
      </c>
      <c r="T54" s="104"/>
      <c r="U54" s="104">
        <v>0</v>
      </c>
      <c r="V54" s="104"/>
      <c r="W54" s="104">
        <v>0</v>
      </c>
      <c r="X54" s="104"/>
      <c r="Y54" s="104">
        <v>0</v>
      </c>
      <c r="Z54" s="104"/>
      <c r="AA54" s="104"/>
      <c r="AB54" s="104"/>
      <c r="AC54" s="104"/>
    </row>
    <row r="55" spans="1:29" x14ac:dyDescent="0.25">
      <c r="A55" s="351" t="s">
        <v>141</v>
      </c>
      <c r="B55" s="352" t="s">
        <v>529</v>
      </c>
      <c r="C55" s="351" t="s">
        <v>38</v>
      </c>
      <c r="D55" s="104"/>
      <c r="E55" s="104"/>
      <c r="F55" s="105"/>
      <c r="G55" s="104"/>
      <c r="H55" s="104">
        <v>0</v>
      </c>
      <c r="I55" s="104">
        <v>0</v>
      </c>
      <c r="J55" s="104"/>
      <c r="K55" s="104">
        <v>0</v>
      </c>
      <c r="L55" s="104"/>
      <c r="M55" s="104">
        <v>0</v>
      </c>
      <c r="N55" s="104"/>
      <c r="O55" s="104">
        <v>0</v>
      </c>
      <c r="P55" s="104"/>
      <c r="Q55" s="104">
        <v>0</v>
      </c>
      <c r="R55" s="104"/>
      <c r="S55" s="104">
        <v>0</v>
      </c>
      <c r="T55" s="104"/>
      <c r="U55" s="104">
        <v>0</v>
      </c>
      <c r="V55" s="104">
        <v>0</v>
      </c>
      <c r="W55" s="104">
        <v>0</v>
      </c>
      <c r="X55" s="104"/>
      <c r="Y55" s="104">
        <v>0</v>
      </c>
      <c r="Z55" s="104"/>
      <c r="AA55" s="104">
        <v>0</v>
      </c>
      <c r="AB55" s="104"/>
      <c r="AC55" s="104">
        <v>0</v>
      </c>
    </row>
    <row r="56" spans="1:29" ht="25.5" x14ac:dyDescent="0.25">
      <c r="A56" s="351" t="s">
        <v>141</v>
      </c>
      <c r="B56" s="352" t="s">
        <v>530</v>
      </c>
      <c r="C56" s="351" t="s">
        <v>137</v>
      </c>
      <c r="D56" s="104"/>
      <c r="E56" s="104"/>
      <c r="F56" s="105"/>
      <c r="G56" s="104"/>
      <c r="H56" s="104">
        <v>0.05</v>
      </c>
      <c r="I56" s="104">
        <v>0.01</v>
      </c>
      <c r="J56" s="104"/>
      <c r="K56" s="104">
        <v>0</v>
      </c>
      <c r="L56" s="104"/>
      <c r="M56" s="104">
        <v>0</v>
      </c>
      <c r="N56" s="104"/>
      <c r="O56" s="104">
        <v>0</v>
      </c>
      <c r="P56" s="104"/>
      <c r="Q56" s="104">
        <v>0</v>
      </c>
      <c r="R56" s="104"/>
      <c r="S56" s="104">
        <v>0</v>
      </c>
      <c r="T56" s="104">
        <v>2.5000000000000001E-2</v>
      </c>
      <c r="U56" s="104">
        <v>0.01</v>
      </c>
      <c r="V56" s="104">
        <v>2.5000000000000001E-2</v>
      </c>
      <c r="W56" s="104">
        <v>0.02</v>
      </c>
      <c r="X56" s="104"/>
      <c r="Y56" s="104">
        <v>0</v>
      </c>
      <c r="Z56" s="104">
        <v>0.26040000000000002</v>
      </c>
      <c r="AA56" s="104">
        <v>0.01</v>
      </c>
      <c r="AB56" s="104"/>
      <c r="AC56" s="104">
        <v>0</v>
      </c>
    </row>
    <row r="57" spans="1:29" ht="38.25" x14ac:dyDescent="0.25">
      <c r="A57" s="351" t="s">
        <v>141</v>
      </c>
      <c r="B57" s="352" t="s">
        <v>531</v>
      </c>
      <c r="C57" s="351" t="s">
        <v>138</v>
      </c>
      <c r="D57" s="104"/>
      <c r="E57" s="104"/>
      <c r="F57" s="105"/>
      <c r="G57" s="104"/>
      <c r="H57" s="104">
        <v>7.0000000000000007E-2</v>
      </c>
      <c r="I57" s="104">
        <v>0.01</v>
      </c>
      <c r="J57" s="104"/>
      <c r="K57" s="104">
        <v>0</v>
      </c>
      <c r="L57" s="104"/>
      <c r="M57" s="104">
        <v>0</v>
      </c>
      <c r="N57" s="104"/>
      <c r="O57" s="104">
        <v>0</v>
      </c>
      <c r="P57" s="104"/>
      <c r="Q57" s="104">
        <v>0</v>
      </c>
      <c r="R57" s="104"/>
      <c r="S57" s="104">
        <v>0</v>
      </c>
      <c r="T57" s="104">
        <v>7.0000000000000007E-2</v>
      </c>
      <c r="U57" s="104">
        <v>0.03</v>
      </c>
      <c r="V57" s="104">
        <v>7.0000000000000007E-2</v>
      </c>
      <c r="W57" s="104">
        <v>7.0000000000000007E-2</v>
      </c>
      <c r="X57" s="104"/>
      <c r="Y57" s="104">
        <v>0</v>
      </c>
      <c r="Z57" s="104">
        <v>0.35100000000000003</v>
      </c>
      <c r="AA57" s="104">
        <v>0.01</v>
      </c>
      <c r="AB57" s="104"/>
      <c r="AC57" s="104">
        <v>0</v>
      </c>
    </row>
    <row r="58" spans="1:29" x14ac:dyDescent="0.25">
      <c r="A58" s="351" t="s">
        <v>141</v>
      </c>
      <c r="B58" s="352" t="s">
        <v>532</v>
      </c>
      <c r="C58" s="351" t="s">
        <v>139</v>
      </c>
      <c r="D58" s="104"/>
      <c r="E58" s="104"/>
      <c r="F58" s="105"/>
      <c r="G58" s="104"/>
      <c r="H58" s="104">
        <v>0.31</v>
      </c>
      <c r="I58" s="104">
        <v>0.06</v>
      </c>
      <c r="J58" s="104"/>
      <c r="K58" s="104">
        <v>0</v>
      </c>
      <c r="L58" s="104"/>
      <c r="M58" s="104">
        <v>0</v>
      </c>
      <c r="N58" s="104"/>
      <c r="O58" s="104">
        <v>0</v>
      </c>
      <c r="P58" s="104"/>
      <c r="Q58" s="104">
        <v>0</v>
      </c>
      <c r="R58" s="104"/>
      <c r="S58" s="104">
        <v>0</v>
      </c>
      <c r="T58" s="104">
        <v>0.31</v>
      </c>
      <c r="U58" s="104">
        <v>0.13</v>
      </c>
      <c r="V58" s="104">
        <v>0.31</v>
      </c>
      <c r="W58" s="104">
        <v>0.3</v>
      </c>
      <c r="X58" s="104"/>
      <c r="Y58" s="104">
        <v>0</v>
      </c>
      <c r="Z58" s="104">
        <v>2.6260000000000003</v>
      </c>
      <c r="AA58" s="104">
        <v>0.11</v>
      </c>
      <c r="AB58" s="104"/>
      <c r="AC58" s="104">
        <v>0</v>
      </c>
    </row>
    <row r="59" spans="1:29" ht="25.5" x14ac:dyDescent="0.25">
      <c r="A59" s="351" t="s">
        <v>141</v>
      </c>
      <c r="B59" s="352" t="s">
        <v>533</v>
      </c>
      <c r="C59" s="351" t="s">
        <v>115</v>
      </c>
      <c r="D59" s="104"/>
      <c r="E59" s="104"/>
      <c r="F59" s="105"/>
      <c r="G59" s="104"/>
      <c r="H59" s="104">
        <v>0</v>
      </c>
      <c r="I59" s="104">
        <v>0</v>
      </c>
      <c r="J59" s="104"/>
      <c r="K59" s="104">
        <v>0</v>
      </c>
      <c r="L59" s="104"/>
      <c r="M59" s="104">
        <v>0</v>
      </c>
      <c r="N59" s="104"/>
      <c r="O59" s="104">
        <v>0</v>
      </c>
      <c r="P59" s="104"/>
      <c r="Q59" s="104">
        <v>0</v>
      </c>
      <c r="R59" s="104"/>
      <c r="S59" s="104">
        <v>0</v>
      </c>
      <c r="T59" s="104">
        <v>0</v>
      </c>
      <c r="U59" s="104">
        <v>0</v>
      </c>
      <c r="V59" s="104">
        <v>0</v>
      </c>
      <c r="W59" s="104">
        <v>0</v>
      </c>
      <c r="X59" s="104"/>
      <c r="Y59" s="104">
        <v>0</v>
      </c>
      <c r="Z59" s="104">
        <v>2.0300000000000002E-2</v>
      </c>
      <c r="AA59" s="104">
        <v>0</v>
      </c>
      <c r="AB59" s="104"/>
      <c r="AC59" s="104">
        <v>0</v>
      </c>
    </row>
    <row r="60" spans="1:29" x14ac:dyDescent="0.25">
      <c r="A60" s="351" t="s">
        <v>15</v>
      </c>
      <c r="B60" s="352" t="s">
        <v>90</v>
      </c>
      <c r="C60" s="351" t="s">
        <v>113</v>
      </c>
      <c r="D60" s="104"/>
      <c r="E60" s="104"/>
      <c r="F60" s="105"/>
      <c r="G60" s="104"/>
      <c r="H60" s="104">
        <v>3.25</v>
      </c>
      <c r="I60" s="104">
        <v>0.64</v>
      </c>
      <c r="J60" s="104"/>
      <c r="K60" s="104">
        <v>0</v>
      </c>
      <c r="L60" s="104"/>
      <c r="M60" s="104">
        <v>0</v>
      </c>
      <c r="N60" s="104"/>
      <c r="O60" s="104">
        <v>0</v>
      </c>
      <c r="P60" s="104"/>
      <c r="Q60" s="104">
        <v>0</v>
      </c>
      <c r="R60" s="104"/>
      <c r="S60" s="104">
        <v>0</v>
      </c>
      <c r="T60" s="104"/>
      <c r="U60" s="104">
        <v>0</v>
      </c>
      <c r="V60" s="104">
        <v>0</v>
      </c>
      <c r="W60" s="104">
        <v>0</v>
      </c>
      <c r="X60" s="104"/>
      <c r="Y60" s="104">
        <v>0</v>
      </c>
      <c r="Z60" s="104"/>
      <c r="AA60" s="104">
        <v>0</v>
      </c>
      <c r="AB60" s="104"/>
      <c r="AC60" s="104">
        <v>0</v>
      </c>
    </row>
    <row r="61" spans="1:29" x14ac:dyDescent="0.25">
      <c r="A61" s="351" t="s">
        <v>16</v>
      </c>
      <c r="B61" s="352" t="s">
        <v>189</v>
      </c>
      <c r="C61" s="351" t="s">
        <v>116</v>
      </c>
      <c r="D61" s="104"/>
      <c r="E61" s="104"/>
      <c r="F61" s="105"/>
      <c r="G61" s="104"/>
      <c r="H61" s="104">
        <v>0.01</v>
      </c>
      <c r="I61" s="104">
        <v>0</v>
      </c>
      <c r="J61" s="104"/>
      <c r="K61" s="104">
        <v>0</v>
      </c>
      <c r="L61" s="104"/>
      <c r="M61" s="104">
        <v>0</v>
      </c>
      <c r="N61" s="104"/>
      <c r="O61" s="104">
        <v>0</v>
      </c>
      <c r="P61" s="104"/>
      <c r="Q61" s="104">
        <v>0</v>
      </c>
      <c r="R61" s="104"/>
      <c r="S61" s="104">
        <v>0</v>
      </c>
      <c r="T61" s="104">
        <v>0.01</v>
      </c>
      <c r="U61" s="104">
        <v>0</v>
      </c>
      <c r="V61" s="104">
        <v>0.01</v>
      </c>
      <c r="W61" s="104">
        <v>0.01</v>
      </c>
      <c r="X61" s="104"/>
      <c r="Y61" s="104">
        <v>0</v>
      </c>
      <c r="Z61" s="104">
        <v>2.0175000000000001</v>
      </c>
      <c r="AA61" s="104">
        <v>0.08</v>
      </c>
      <c r="AB61" s="104"/>
      <c r="AC61" s="104">
        <v>0</v>
      </c>
    </row>
    <row r="62" spans="1:29" ht="25.5" x14ac:dyDescent="0.25">
      <c r="A62" s="351" t="s">
        <v>59</v>
      </c>
      <c r="B62" s="352" t="s">
        <v>177</v>
      </c>
      <c r="C62" s="351" t="s">
        <v>39</v>
      </c>
      <c r="D62" s="104"/>
      <c r="E62" s="104"/>
      <c r="F62" s="105"/>
      <c r="G62" s="104"/>
      <c r="H62" s="104">
        <v>2.84</v>
      </c>
      <c r="I62" s="104">
        <v>0.56000000000000005</v>
      </c>
      <c r="J62" s="104"/>
      <c r="K62" s="104">
        <v>0</v>
      </c>
      <c r="L62" s="104"/>
      <c r="M62" s="104">
        <v>0</v>
      </c>
      <c r="N62" s="104"/>
      <c r="O62" s="104">
        <v>0</v>
      </c>
      <c r="P62" s="104"/>
      <c r="Q62" s="104">
        <v>0</v>
      </c>
      <c r="R62" s="104"/>
      <c r="S62" s="104">
        <v>0</v>
      </c>
      <c r="T62" s="104"/>
      <c r="U62" s="104">
        <v>0</v>
      </c>
      <c r="V62" s="104">
        <v>0</v>
      </c>
      <c r="W62" s="104">
        <v>0</v>
      </c>
      <c r="X62" s="104"/>
      <c r="Y62" s="104">
        <v>0</v>
      </c>
      <c r="Z62" s="104">
        <v>1.0892999999999999</v>
      </c>
      <c r="AA62" s="104">
        <v>0.04</v>
      </c>
      <c r="AB62" s="104"/>
      <c r="AC62" s="104">
        <v>0</v>
      </c>
    </row>
    <row r="63" spans="1:29" x14ac:dyDescent="0.25">
      <c r="A63" s="351" t="s">
        <v>60</v>
      </c>
      <c r="B63" s="352" t="s">
        <v>95</v>
      </c>
      <c r="C63" s="351" t="s">
        <v>117</v>
      </c>
      <c r="D63" s="104"/>
      <c r="E63" s="104"/>
      <c r="F63" s="105"/>
      <c r="G63" s="104"/>
      <c r="H63" s="104">
        <v>42.09</v>
      </c>
      <c r="I63" s="104">
        <v>8.2799999999999994</v>
      </c>
      <c r="J63" s="104"/>
      <c r="K63" s="104">
        <v>0</v>
      </c>
      <c r="L63" s="104"/>
      <c r="M63" s="104">
        <v>0</v>
      </c>
      <c r="N63" s="104"/>
      <c r="O63" s="104">
        <v>0</v>
      </c>
      <c r="P63" s="104"/>
      <c r="Q63" s="104">
        <v>0</v>
      </c>
      <c r="R63" s="104"/>
      <c r="S63" s="104">
        <v>0</v>
      </c>
      <c r="T63" s="104"/>
      <c r="U63" s="104">
        <v>0</v>
      </c>
      <c r="V63" s="104">
        <v>0</v>
      </c>
      <c r="W63" s="104">
        <v>0</v>
      </c>
      <c r="X63" s="104"/>
      <c r="Y63" s="104">
        <v>0</v>
      </c>
      <c r="Z63" s="104">
        <v>604.01099999999997</v>
      </c>
      <c r="AA63" s="104">
        <v>24.45</v>
      </c>
      <c r="AB63" s="104"/>
      <c r="AC63" s="104">
        <v>0</v>
      </c>
    </row>
    <row r="64" spans="1:29" x14ac:dyDescent="0.25">
      <c r="A64" s="351" t="s">
        <v>61</v>
      </c>
      <c r="B64" s="352" t="s">
        <v>96</v>
      </c>
      <c r="C64" s="351" t="s">
        <v>118</v>
      </c>
      <c r="D64" s="104"/>
      <c r="E64" s="104">
        <v>0</v>
      </c>
      <c r="F64" s="105"/>
      <c r="G64" s="104">
        <v>0</v>
      </c>
      <c r="H64" s="104"/>
      <c r="I64" s="104">
        <v>0</v>
      </c>
      <c r="J64" s="104"/>
      <c r="K64" s="104">
        <v>0</v>
      </c>
      <c r="L64" s="104"/>
      <c r="M64" s="104">
        <v>0</v>
      </c>
      <c r="N64" s="104"/>
      <c r="O64" s="104">
        <v>0</v>
      </c>
      <c r="P64" s="104"/>
      <c r="Q64" s="104">
        <v>0</v>
      </c>
      <c r="R64" s="104"/>
      <c r="S64" s="104">
        <v>0</v>
      </c>
      <c r="T64" s="104"/>
      <c r="U64" s="104">
        <v>0</v>
      </c>
      <c r="V64" s="104"/>
      <c r="W64" s="104">
        <v>0</v>
      </c>
      <c r="X64" s="104"/>
      <c r="Y64" s="104">
        <v>0</v>
      </c>
      <c r="Z64" s="104"/>
      <c r="AA64" s="104"/>
      <c r="AB64" s="104"/>
      <c r="AC64" s="104"/>
    </row>
    <row r="65" spans="1:31" s="22" customFormat="1" x14ac:dyDescent="0.25">
      <c r="A65" s="361">
        <v>3</v>
      </c>
      <c r="B65" s="362" t="s">
        <v>56</v>
      </c>
      <c r="C65" s="361" t="s">
        <v>76</v>
      </c>
      <c r="D65" s="363"/>
      <c r="E65" s="363"/>
      <c r="F65" s="364"/>
      <c r="G65" s="363"/>
      <c r="H65" s="363">
        <v>54.47</v>
      </c>
      <c r="I65" s="363">
        <v>10.72</v>
      </c>
      <c r="J65" s="363"/>
      <c r="K65" s="363">
        <v>0</v>
      </c>
      <c r="L65" s="363"/>
      <c r="M65" s="363">
        <v>0</v>
      </c>
      <c r="N65" s="363"/>
      <c r="O65" s="363">
        <v>0</v>
      </c>
      <c r="P65" s="363"/>
      <c r="Q65" s="363">
        <v>0</v>
      </c>
      <c r="R65" s="363"/>
      <c r="S65" s="363">
        <v>0</v>
      </c>
      <c r="T65" s="363"/>
      <c r="U65" s="363">
        <v>0</v>
      </c>
      <c r="V65" s="363">
        <v>0</v>
      </c>
      <c r="W65" s="363">
        <v>0</v>
      </c>
      <c r="X65" s="363"/>
      <c r="Y65" s="363">
        <v>0</v>
      </c>
      <c r="Z65" s="363"/>
      <c r="AA65" s="363">
        <v>0</v>
      </c>
      <c r="AB65" s="363"/>
      <c r="AC65" s="363">
        <v>0</v>
      </c>
      <c r="AD65" s="348"/>
      <c r="AE65" s="348"/>
    </row>
    <row r="66" spans="1:31" x14ac:dyDescent="0.25">
      <c r="B66" s="45"/>
    </row>
    <row r="71" spans="1:31" x14ac:dyDescent="0.25">
      <c r="J71" s="24"/>
    </row>
  </sheetData>
  <mergeCells count="17">
    <mergeCell ref="X4:Y4"/>
    <mergeCell ref="Z4:AA4"/>
    <mergeCell ref="A2:AC2"/>
    <mergeCell ref="A4:A5"/>
    <mergeCell ref="B4:B5"/>
    <mergeCell ref="C4:C5"/>
    <mergeCell ref="D4:E4"/>
    <mergeCell ref="F4:G4"/>
    <mergeCell ref="H4:I4"/>
    <mergeCell ref="J4:K4"/>
    <mergeCell ref="L4:M4"/>
    <mergeCell ref="N4:O4"/>
    <mergeCell ref="AB4:AC4"/>
    <mergeCell ref="P4:Q4"/>
    <mergeCell ref="R4:S4"/>
    <mergeCell ref="T4:U4"/>
    <mergeCell ref="V4:W4"/>
  </mergeCells>
  <printOptions horizontalCentered="1"/>
  <pageMargins left="0.19685039370078741" right="0.19685039370078741" top="0.19685039370078741" bottom="0.39370078740157483" header="0.11811023622047245" footer="0.11811023622047245"/>
  <pageSetup paperSize="8" scale="59"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72"/>
  <sheetViews>
    <sheetView showZeros="0" zoomScale="70" zoomScaleNormal="70" workbookViewId="0">
      <pane xSplit="4" ySplit="5" topLeftCell="E6" activePane="bottomRight" state="frozen"/>
      <selection pane="topRight" activeCell="E1" sqref="E1"/>
      <selection pane="bottomLeft" activeCell="A6" sqref="A6"/>
      <selection pane="bottomRight" activeCell="U6" sqref="U6"/>
    </sheetView>
  </sheetViews>
  <sheetFormatPr defaultRowHeight="12" x14ac:dyDescent="0.2"/>
  <cols>
    <col min="1" max="1" width="4.5703125" style="46" customWidth="1"/>
    <col min="2" max="2" width="22.42578125" style="46" customWidth="1"/>
    <col min="3" max="3" width="5" style="46" bestFit="1" customWidth="1"/>
    <col min="4" max="4" width="11.140625" style="46" customWidth="1"/>
    <col min="5" max="5" width="7.85546875" style="47" bestFit="1" customWidth="1"/>
    <col min="6" max="8" width="7" style="46" bestFit="1" customWidth="1"/>
    <col min="9" max="9" width="5.7109375" style="46" bestFit="1" customWidth="1"/>
    <col min="10" max="11" width="7" style="46" bestFit="1" customWidth="1"/>
    <col min="12" max="12" width="4.42578125" style="46" bestFit="1" customWidth="1"/>
    <col min="13" max="14" width="7" style="46" bestFit="1" customWidth="1"/>
    <col min="15" max="15" width="7.85546875" style="46" bestFit="1" customWidth="1"/>
    <col min="16" max="16" width="4.28515625" style="46" bestFit="1" customWidth="1"/>
    <col min="17" max="17" width="5.7109375" style="47" bestFit="1" customWidth="1"/>
    <col min="18" max="18" width="4.5703125" style="46" bestFit="1" customWidth="1"/>
    <col min="19" max="19" width="7" style="46" bestFit="1" customWidth="1"/>
    <col min="20" max="20" width="5.7109375" style="46" bestFit="1" customWidth="1"/>
    <col min="21" max="23" width="4.85546875" style="46" bestFit="1" customWidth="1"/>
    <col min="24" max="24" width="4.5703125" style="46" bestFit="1" customWidth="1"/>
    <col min="25" max="25" width="4.85546875" style="46" bestFit="1" customWidth="1"/>
    <col min="26" max="26" width="4.5703125" style="47" bestFit="1" customWidth="1"/>
    <col min="27" max="27" width="4.42578125" style="46" bestFit="1" customWidth="1"/>
    <col min="28" max="28" width="4.140625" style="46" bestFit="1" customWidth="1"/>
    <col min="29" max="29" width="4.85546875" style="46" bestFit="1" customWidth="1"/>
    <col min="30" max="30" width="4" style="46" bestFit="1" customWidth="1"/>
    <col min="31" max="31" width="4.5703125" style="46" bestFit="1" customWidth="1"/>
    <col min="32" max="32" width="4.42578125" style="46" bestFit="1" customWidth="1"/>
    <col min="33" max="33" width="4.140625" style="46" bestFit="1" customWidth="1"/>
    <col min="34" max="34" width="4.5703125" style="46" customWidth="1"/>
    <col min="35" max="35" width="4.28515625" style="46" bestFit="1" customWidth="1"/>
    <col min="36" max="36" width="5.7109375" style="46" bestFit="1" customWidth="1"/>
    <col min="37" max="38" width="4.28515625" style="46" bestFit="1" customWidth="1"/>
    <col min="39" max="39" width="4.140625" style="46" bestFit="1" customWidth="1"/>
    <col min="40" max="40" width="4.42578125" style="46" bestFit="1" customWidth="1"/>
    <col min="41" max="41" width="5.7109375" style="46" bestFit="1" customWidth="1"/>
    <col min="42" max="42" width="4.140625" style="46" bestFit="1" customWidth="1"/>
    <col min="43" max="43" width="7" style="46" bestFit="1" customWidth="1"/>
    <col min="44" max="44" width="5.7109375" style="46" bestFit="1" customWidth="1"/>
    <col min="45" max="45" width="7" style="46" bestFit="1" customWidth="1"/>
    <col min="46" max="46" width="4.28515625" style="46" bestFit="1" customWidth="1"/>
    <col min="47" max="49" width="4.42578125" style="46" bestFit="1" customWidth="1"/>
    <col min="50" max="50" width="5.7109375" style="46" bestFit="1" customWidth="1"/>
    <col min="51" max="51" width="4.42578125" style="46" bestFit="1" customWidth="1"/>
    <col min="52" max="52" width="4.7109375" style="46" bestFit="1" customWidth="1"/>
    <col min="53" max="53" width="4.42578125" style="46" bestFit="1" customWidth="1"/>
    <col min="54" max="54" width="4" style="46" bestFit="1" customWidth="1"/>
    <col min="55" max="56" width="4.85546875" style="46" bestFit="1" customWidth="1"/>
    <col min="57" max="57" width="7" style="46" bestFit="1" customWidth="1"/>
    <col min="58" max="58" width="4.28515625" style="46" bestFit="1" customWidth="1"/>
    <col min="59" max="61" width="5.7109375" style="46" bestFit="1" customWidth="1"/>
    <col min="62" max="63" width="4.42578125" style="46" bestFit="1" customWidth="1"/>
    <col min="64" max="64" width="4.7109375" style="46" bestFit="1" customWidth="1"/>
    <col min="65" max="65" width="9" style="46" bestFit="1" customWidth="1"/>
    <col min="66" max="66" width="10.28515625" style="46" customWidth="1"/>
    <col min="67" max="67" width="9.140625" style="46"/>
    <col min="68" max="68" width="9.42578125" style="46" bestFit="1" customWidth="1"/>
    <col min="69" max="69" width="10.140625" style="46" customWidth="1"/>
    <col min="70" max="261" width="9.140625" style="46"/>
    <col min="262" max="262" width="4.5703125" style="46" customWidth="1"/>
    <col min="263" max="263" width="22.42578125" style="46" customWidth="1"/>
    <col min="264" max="264" width="5" style="46" bestFit="1" customWidth="1"/>
    <col min="265" max="265" width="8.5703125" style="46" customWidth="1"/>
    <col min="266" max="268" width="7.85546875" style="46" bestFit="1" customWidth="1"/>
    <col min="269" max="269" width="5.7109375" style="46" customWidth="1"/>
    <col min="270" max="270" width="7" style="46" bestFit="1" customWidth="1"/>
    <col min="271" max="273" width="0" style="46" hidden="1" customWidth="1"/>
    <col min="274" max="274" width="7" style="46" bestFit="1" customWidth="1"/>
    <col min="275" max="275" width="0" style="46" hidden="1" customWidth="1"/>
    <col min="276" max="276" width="4.85546875" style="46" bestFit="1" customWidth="1"/>
    <col min="277" max="277" width="7" style="46" bestFit="1" customWidth="1"/>
    <col min="278" max="278" width="4.5703125" style="46" bestFit="1" customWidth="1"/>
    <col min="279" max="279" width="4.85546875" style="46" bestFit="1" customWidth="1"/>
    <col min="280" max="281" width="0" style="46" hidden="1" customWidth="1"/>
    <col min="282" max="282" width="4.85546875" style="46" bestFit="1" customWidth="1"/>
    <col min="283" max="283" width="4.7109375" style="46" bestFit="1" customWidth="1"/>
    <col min="284" max="284" width="4.85546875" style="46" bestFit="1" customWidth="1"/>
    <col min="285" max="285" width="0" style="46" hidden="1" customWidth="1"/>
    <col min="286" max="286" width="7.5703125" style="46" bestFit="1" customWidth="1"/>
    <col min="287" max="287" width="4.7109375" style="46" bestFit="1" customWidth="1"/>
    <col min="288" max="288" width="4.5703125" style="46" bestFit="1" customWidth="1"/>
    <col min="289" max="289" width="5.42578125" style="46" bestFit="1" customWidth="1"/>
    <col min="290" max="290" width="4.5703125" style="46" bestFit="1" customWidth="1"/>
    <col min="291" max="292" width="0" style="46" hidden="1" customWidth="1"/>
    <col min="293" max="293" width="5.85546875" style="46" customWidth="1"/>
    <col min="294" max="294" width="5.28515625" style="46" customWidth="1"/>
    <col min="295" max="296" width="4.5703125" style="46" bestFit="1" customWidth="1"/>
    <col min="297" max="297" width="4.85546875" style="46" bestFit="1" customWidth="1"/>
    <col min="298" max="298" width="4.42578125" style="46" bestFit="1" customWidth="1"/>
    <col min="299" max="299" width="0" style="46" hidden="1" customWidth="1"/>
    <col min="300" max="300" width="4.85546875" style="46" bestFit="1" customWidth="1"/>
    <col min="301" max="301" width="5.7109375" style="46" customWidth="1"/>
    <col min="302" max="303" width="4.85546875" style="46" bestFit="1" customWidth="1"/>
    <col min="304" max="304" width="5.7109375" style="46" customWidth="1"/>
    <col min="305" max="305" width="0" style="46" hidden="1" customWidth="1"/>
    <col min="306" max="306" width="4.85546875" style="46" bestFit="1" customWidth="1"/>
    <col min="307" max="307" width="5.7109375" style="46" customWidth="1"/>
    <col min="308" max="310" width="0" style="46" hidden="1" customWidth="1"/>
    <col min="311" max="311" width="4" style="46" bestFit="1" customWidth="1"/>
    <col min="312" max="312" width="6.28515625" style="46" customWidth="1"/>
    <col min="313" max="313" width="4.7109375" style="46" bestFit="1" customWidth="1"/>
    <col min="314" max="314" width="0" style="46" hidden="1" customWidth="1"/>
    <col min="315" max="315" width="5" style="46" customWidth="1"/>
    <col min="316" max="316" width="4.85546875" style="46" customWidth="1"/>
    <col min="317" max="317" width="7.140625" style="46" customWidth="1"/>
    <col min="318" max="318" width="7.5703125" style="46" customWidth="1"/>
    <col min="319" max="517" width="9.140625" style="46"/>
    <col min="518" max="518" width="4.5703125" style="46" customWidth="1"/>
    <col min="519" max="519" width="22.42578125" style="46" customWidth="1"/>
    <col min="520" max="520" width="5" style="46" bestFit="1" customWidth="1"/>
    <col min="521" max="521" width="8.5703125" style="46" customWidth="1"/>
    <col min="522" max="524" width="7.85546875" style="46" bestFit="1" customWidth="1"/>
    <col min="525" max="525" width="5.7109375" style="46" customWidth="1"/>
    <col min="526" max="526" width="7" style="46" bestFit="1" customWidth="1"/>
    <col min="527" max="529" width="0" style="46" hidden="1" customWidth="1"/>
    <col min="530" max="530" width="7" style="46" bestFit="1" customWidth="1"/>
    <col min="531" max="531" width="0" style="46" hidden="1" customWidth="1"/>
    <col min="532" max="532" width="4.85546875" style="46" bestFit="1" customWidth="1"/>
    <col min="533" max="533" width="7" style="46" bestFit="1" customWidth="1"/>
    <col min="534" max="534" width="4.5703125" style="46" bestFit="1" customWidth="1"/>
    <col min="535" max="535" width="4.85546875" style="46" bestFit="1" customWidth="1"/>
    <col min="536" max="537" width="0" style="46" hidden="1" customWidth="1"/>
    <col min="538" max="538" width="4.85546875" style="46" bestFit="1" customWidth="1"/>
    <col min="539" max="539" width="4.7109375" style="46" bestFit="1" customWidth="1"/>
    <col min="540" max="540" width="4.85546875" style="46" bestFit="1" customWidth="1"/>
    <col min="541" max="541" width="0" style="46" hidden="1" customWidth="1"/>
    <col min="542" max="542" width="7.5703125" style="46" bestFit="1" customWidth="1"/>
    <col min="543" max="543" width="4.7109375" style="46" bestFit="1" customWidth="1"/>
    <col min="544" max="544" width="4.5703125" style="46" bestFit="1" customWidth="1"/>
    <col min="545" max="545" width="5.42578125" style="46" bestFit="1" customWidth="1"/>
    <col min="546" max="546" width="4.5703125" style="46" bestFit="1" customWidth="1"/>
    <col min="547" max="548" width="0" style="46" hidden="1" customWidth="1"/>
    <col min="549" max="549" width="5.85546875" style="46" customWidth="1"/>
    <col min="550" max="550" width="5.28515625" style="46" customWidth="1"/>
    <col min="551" max="552" width="4.5703125" style="46" bestFit="1" customWidth="1"/>
    <col min="553" max="553" width="4.85546875" style="46" bestFit="1" customWidth="1"/>
    <col min="554" max="554" width="4.42578125" style="46" bestFit="1" customWidth="1"/>
    <col min="555" max="555" width="0" style="46" hidden="1" customWidth="1"/>
    <col min="556" max="556" width="4.85546875" style="46" bestFit="1" customWidth="1"/>
    <col min="557" max="557" width="5.7109375" style="46" customWidth="1"/>
    <col min="558" max="559" width="4.85546875" style="46" bestFit="1" customWidth="1"/>
    <col min="560" max="560" width="5.7109375" style="46" customWidth="1"/>
    <col min="561" max="561" width="0" style="46" hidden="1" customWidth="1"/>
    <col min="562" max="562" width="4.85546875" style="46" bestFit="1" customWidth="1"/>
    <col min="563" max="563" width="5.7109375" style="46" customWidth="1"/>
    <col min="564" max="566" width="0" style="46" hidden="1" customWidth="1"/>
    <col min="567" max="567" width="4" style="46" bestFit="1" customWidth="1"/>
    <col min="568" max="568" width="6.28515625" style="46" customWidth="1"/>
    <col min="569" max="569" width="4.7109375" style="46" bestFit="1" customWidth="1"/>
    <col min="570" max="570" width="0" style="46" hidden="1" customWidth="1"/>
    <col min="571" max="571" width="5" style="46" customWidth="1"/>
    <col min="572" max="572" width="4.85546875" style="46" customWidth="1"/>
    <col min="573" max="573" width="7.140625" style="46" customWidth="1"/>
    <col min="574" max="574" width="7.5703125" style="46" customWidth="1"/>
    <col min="575" max="773" width="9.140625" style="46"/>
    <col min="774" max="774" width="4.5703125" style="46" customWidth="1"/>
    <col min="775" max="775" width="22.42578125" style="46" customWidth="1"/>
    <col min="776" max="776" width="5" style="46" bestFit="1" customWidth="1"/>
    <col min="777" max="777" width="8.5703125" style="46" customWidth="1"/>
    <col min="778" max="780" width="7.85546875" style="46" bestFit="1" customWidth="1"/>
    <col min="781" max="781" width="5.7109375" style="46" customWidth="1"/>
    <col min="782" max="782" width="7" style="46" bestFit="1" customWidth="1"/>
    <col min="783" max="785" width="0" style="46" hidden="1" customWidth="1"/>
    <col min="786" max="786" width="7" style="46" bestFit="1" customWidth="1"/>
    <col min="787" max="787" width="0" style="46" hidden="1" customWidth="1"/>
    <col min="788" max="788" width="4.85546875" style="46" bestFit="1" customWidth="1"/>
    <col min="789" max="789" width="7" style="46" bestFit="1" customWidth="1"/>
    <col min="790" max="790" width="4.5703125" style="46" bestFit="1" customWidth="1"/>
    <col min="791" max="791" width="4.85546875" style="46" bestFit="1" customWidth="1"/>
    <col min="792" max="793" width="0" style="46" hidden="1" customWidth="1"/>
    <col min="794" max="794" width="4.85546875" style="46" bestFit="1" customWidth="1"/>
    <col min="795" max="795" width="4.7109375" style="46" bestFit="1" customWidth="1"/>
    <col min="796" max="796" width="4.85546875" style="46" bestFit="1" customWidth="1"/>
    <col min="797" max="797" width="0" style="46" hidden="1" customWidth="1"/>
    <col min="798" max="798" width="7.5703125" style="46" bestFit="1" customWidth="1"/>
    <col min="799" max="799" width="4.7109375" style="46" bestFit="1" customWidth="1"/>
    <col min="800" max="800" width="4.5703125" style="46" bestFit="1" customWidth="1"/>
    <col min="801" max="801" width="5.42578125" style="46" bestFit="1" customWidth="1"/>
    <col min="802" max="802" width="4.5703125" style="46" bestFit="1" customWidth="1"/>
    <col min="803" max="804" width="0" style="46" hidden="1" customWidth="1"/>
    <col min="805" max="805" width="5.85546875" style="46" customWidth="1"/>
    <col min="806" max="806" width="5.28515625" style="46" customWidth="1"/>
    <col min="807" max="808" width="4.5703125" style="46" bestFit="1" customWidth="1"/>
    <col min="809" max="809" width="4.85546875" style="46" bestFit="1" customWidth="1"/>
    <col min="810" max="810" width="4.42578125" style="46" bestFit="1" customWidth="1"/>
    <col min="811" max="811" width="0" style="46" hidden="1" customWidth="1"/>
    <col min="812" max="812" width="4.85546875" style="46" bestFit="1" customWidth="1"/>
    <col min="813" max="813" width="5.7109375" style="46" customWidth="1"/>
    <col min="814" max="815" width="4.85546875" style="46" bestFit="1" customWidth="1"/>
    <col min="816" max="816" width="5.7109375" style="46" customWidth="1"/>
    <col min="817" max="817" width="0" style="46" hidden="1" customWidth="1"/>
    <col min="818" max="818" width="4.85546875" style="46" bestFit="1" customWidth="1"/>
    <col min="819" max="819" width="5.7109375" style="46" customWidth="1"/>
    <col min="820" max="822" width="0" style="46" hidden="1" customWidth="1"/>
    <col min="823" max="823" width="4" style="46" bestFit="1" customWidth="1"/>
    <col min="824" max="824" width="6.28515625" style="46" customWidth="1"/>
    <col min="825" max="825" width="4.7109375" style="46" bestFit="1" customWidth="1"/>
    <col min="826" max="826" width="0" style="46" hidden="1" customWidth="1"/>
    <col min="827" max="827" width="5" style="46" customWidth="1"/>
    <col min="828" max="828" width="4.85546875" style="46" customWidth="1"/>
    <col min="829" max="829" width="7.140625" style="46" customWidth="1"/>
    <col min="830" max="830" width="7.5703125" style="46" customWidth="1"/>
    <col min="831" max="1029" width="9.140625" style="46"/>
    <col min="1030" max="1030" width="4.5703125" style="46" customWidth="1"/>
    <col min="1031" max="1031" width="22.42578125" style="46" customWidth="1"/>
    <col min="1032" max="1032" width="5" style="46" bestFit="1" customWidth="1"/>
    <col min="1033" max="1033" width="8.5703125" style="46" customWidth="1"/>
    <col min="1034" max="1036" width="7.85546875" style="46" bestFit="1" customWidth="1"/>
    <col min="1037" max="1037" width="5.7109375" style="46" customWidth="1"/>
    <col min="1038" max="1038" width="7" style="46" bestFit="1" customWidth="1"/>
    <col min="1039" max="1041" width="0" style="46" hidden="1" customWidth="1"/>
    <col min="1042" max="1042" width="7" style="46" bestFit="1" customWidth="1"/>
    <col min="1043" max="1043" width="0" style="46" hidden="1" customWidth="1"/>
    <col min="1044" max="1044" width="4.85546875" style="46" bestFit="1" customWidth="1"/>
    <col min="1045" max="1045" width="7" style="46" bestFit="1" customWidth="1"/>
    <col min="1046" max="1046" width="4.5703125" style="46" bestFit="1" customWidth="1"/>
    <col min="1047" max="1047" width="4.85546875" style="46" bestFit="1" customWidth="1"/>
    <col min="1048" max="1049" width="0" style="46" hidden="1" customWidth="1"/>
    <col min="1050" max="1050" width="4.85546875" style="46" bestFit="1" customWidth="1"/>
    <col min="1051" max="1051" width="4.7109375" style="46" bestFit="1" customWidth="1"/>
    <col min="1052" max="1052" width="4.85546875" style="46" bestFit="1" customWidth="1"/>
    <col min="1053" max="1053" width="0" style="46" hidden="1" customWidth="1"/>
    <col min="1054" max="1054" width="7.5703125" style="46" bestFit="1" customWidth="1"/>
    <col min="1055" max="1055" width="4.7109375" style="46" bestFit="1" customWidth="1"/>
    <col min="1056" max="1056" width="4.5703125" style="46" bestFit="1" customWidth="1"/>
    <col min="1057" max="1057" width="5.42578125" style="46" bestFit="1" customWidth="1"/>
    <col min="1058" max="1058" width="4.5703125" style="46" bestFit="1" customWidth="1"/>
    <col min="1059" max="1060" width="0" style="46" hidden="1" customWidth="1"/>
    <col min="1061" max="1061" width="5.85546875" style="46" customWidth="1"/>
    <col min="1062" max="1062" width="5.28515625" style="46" customWidth="1"/>
    <col min="1063" max="1064" width="4.5703125" style="46" bestFit="1" customWidth="1"/>
    <col min="1065" max="1065" width="4.85546875" style="46" bestFit="1" customWidth="1"/>
    <col min="1066" max="1066" width="4.42578125" style="46" bestFit="1" customWidth="1"/>
    <col min="1067" max="1067" width="0" style="46" hidden="1" customWidth="1"/>
    <col min="1068" max="1068" width="4.85546875" style="46" bestFit="1" customWidth="1"/>
    <col min="1069" max="1069" width="5.7109375" style="46" customWidth="1"/>
    <col min="1070" max="1071" width="4.85546875" style="46" bestFit="1" customWidth="1"/>
    <col min="1072" max="1072" width="5.7109375" style="46" customWidth="1"/>
    <col min="1073" max="1073" width="0" style="46" hidden="1" customWidth="1"/>
    <col min="1074" max="1074" width="4.85546875" style="46" bestFit="1" customWidth="1"/>
    <col min="1075" max="1075" width="5.7109375" style="46" customWidth="1"/>
    <col min="1076" max="1078" width="0" style="46" hidden="1" customWidth="1"/>
    <col min="1079" max="1079" width="4" style="46" bestFit="1" customWidth="1"/>
    <col min="1080" max="1080" width="6.28515625" style="46" customWidth="1"/>
    <col min="1081" max="1081" width="4.7109375" style="46" bestFit="1" customWidth="1"/>
    <col min="1082" max="1082" width="0" style="46" hidden="1" customWidth="1"/>
    <col min="1083" max="1083" width="5" style="46" customWidth="1"/>
    <col min="1084" max="1084" width="4.85546875" style="46" customWidth="1"/>
    <col min="1085" max="1085" width="7.140625" style="46" customWidth="1"/>
    <col min="1086" max="1086" width="7.5703125" style="46" customWidth="1"/>
    <col min="1087" max="1285" width="9.140625" style="46"/>
    <col min="1286" max="1286" width="4.5703125" style="46" customWidth="1"/>
    <col min="1287" max="1287" width="22.42578125" style="46" customWidth="1"/>
    <col min="1288" max="1288" width="5" style="46" bestFit="1" customWidth="1"/>
    <col min="1289" max="1289" width="8.5703125" style="46" customWidth="1"/>
    <col min="1290" max="1292" width="7.85546875" style="46" bestFit="1" customWidth="1"/>
    <col min="1293" max="1293" width="5.7109375" style="46" customWidth="1"/>
    <col min="1294" max="1294" width="7" style="46" bestFit="1" customWidth="1"/>
    <col min="1295" max="1297" width="0" style="46" hidden="1" customWidth="1"/>
    <col min="1298" max="1298" width="7" style="46" bestFit="1" customWidth="1"/>
    <col min="1299" max="1299" width="0" style="46" hidden="1" customWidth="1"/>
    <col min="1300" max="1300" width="4.85546875" style="46" bestFit="1" customWidth="1"/>
    <col min="1301" max="1301" width="7" style="46" bestFit="1" customWidth="1"/>
    <col min="1302" max="1302" width="4.5703125" style="46" bestFit="1" customWidth="1"/>
    <col min="1303" max="1303" width="4.85546875" style="46" bestFit="1" customWidth="1"/>
    <col min="1304" max="1305" width="0" style="46" hidden="1" customWidth="1"/>
    <col min="1306" max="1306" width="4.85546875" style="46" bestFit="1" customWidth="1"/>
    <col min="1307" max="1307" width="4.7109375" style="46" bestFit="1" customWidth="1"/>
    <col min="1308" max="1308" width="4.85546875" style="46" bestFit="1" customWidth="1"/>
    <col min="1309" max="1309" width="0" style="46" hidden="1" customWidth="1"/>
    <col min="1310" max="1310" width="7.5703125" style="46" bestFit="1" customWidth="1"/>
    <col min="1311" max="1311" width="4.7109375" style="46" bestFit="1" customWidth="1"/>
    <col min="1312" max="1312" width="4.5703125" style="46" bestFit="1" customWidth="1"/>
    <col min="1313" max="1313" width="5.42578125" style="46" bestFit="1" customWidth="1"/>
    <col min="1314" max="1314" width="4.5703125" style="46" bestFit="1" customWidth="1"/>
    <col min="1315" max="1316" width="0" style="46" hidden="1" customWidth="1"/>
    <col min="1317" max="1317" width="5.85546875" style="46" customWidth="1"/>
    <col min="1318" max="1318" width="5.28515625" style="46" customWidth="1"/>
    <col min="1319" max="1320" width="4.5703125" style="46" bestFit="1" customWidth="1"/>
    <col min="1321" max="1321" width="4.85546875" style="46" bestFit="1" customWidth="1"/>
    <col min="1322" max="1322" width="4.42578125" style="46" bestFit="1" customWidth="1"/>
    <col min="1323" max="1323" width="0" style="46" hidden="1" customWidth="1"/>
    <col min="1324" max="1324" width="4.85546875" style="46" bestFit="1" customWidth="1"/>
    <col min="1325" max="1325" width="5.7109375" style="46" customWidth="1"/>
    <col min="1326" max="1327" width="4.85546875" style="46" bestFit="1" customWidth="1"/>
    <col min="1328" max="1328" width="5.7109375" style="46" customWidth="1"/>
    <col min="1329" max="1329" width="0" style="46" hidden="1" customWidth="1"/>
    <col min="1330" max="1330" width="4.85546875" style="46" bestFit="1" customWidth="1"/>
    <col min="1331" max="1331" width="5.7109375" style="46" customWidth="1"/>
    <col min="1332" max="1334" width="0" style="46" hidden="1" customWidth="1"/>
    <col min="1335" max="1335" width="4" style="46" bestFit="1" customWidth="1"/>
    <col min="1336" max="1336" width="6.28515625" style="46" customWidth="1"/>
    <col min="1337" max="1337" width="4.7109375" style="46" bestFit="1" customWidth="1"/>
    <col min="1338" max="1338" width="0" style="46" hidden="1" customWidth="1"/>
    <col min="1339" max="1339" width="5" style="46" customWidth="1"/>
    <col min="1340" max="1340" width="4.85546875" style="46" customWidth="1"/>
    <col min="1341" max="1341" width="7.140625" style="46" customWidth="1"/>
    <col min="1342" max="1342" width="7.5703125" style="46" customWidth="1"/>
    <col min="1343" max="1541" width="9.140625" style="46"/>
    <col min="1542" max="1542" width="4.5703125" style="46" customWidth="1"/>
    <col min="1543" max="1543" width="22.42578125" style="46" customWidth="1"/>
    <col min="1544" max="1544" width="5" style="46" bestFit="1" customWidth="1"/>
    <col min="1545" max="1545" width="8.5703125" style="46" customWidth="1"/>
    <col min="1546" max="1548" width="7.85546875" style="46" bestFit="1" customWidth="1"/>
    <col min="1549" max="1549" width="5.7109375" style="46" customWidth="1"/>
    <col min="1550" max="1550" width="7" style="46" bestFit="1" customWidth="1"/>
    <col min="1551" max="1553" width="0" style="46" hidden="1" customWidth="1"/>
    <col min="1554" max="1554" width="7" style="46" bestFit="1" customWidth="1"/>
    <col min="1555" max="1555" width="0" style="46" hidden="1" customWidth="1"/>
    <col min="1556" max="1556" width="4.85546875" style="46" bestFit="1" customWidth="1"/>
    <col min="1557" max="1557" width="7" style="46" bestFit="1" customWidth="1"/>
    <col min="1558" max="1558" width="4.5703125" style="46" bestFit="1" customWidth="1"/>
    <col min="1559" max="1559" width="4.85546875" style="46" bestFit="1" customWidth="1"/>
    <col min="1560" max="1561" width="0" style="46" hidden="1" customWidth="1"/>
    <col min="1562" max="1562" width="4.85546875" style="46" bestFit="1" customWidth="1"/>
    <col min="1563" max="1563" width="4.7109375" style="46" bestFit="1" customWidth="1"/>
    <col min="1564" max="1564" width="4.85546875" style="46" bestFit="1" customWidth="1"/>
    <col min="1565" max="1565" width="0" style="46" hidden="1" customWidth="1"/>
    <col min="1566" max="1566" width="7.5703125" style="46" bestFit="1" customWidth="1"/>
    <col min="1567" max="1567" width="4.7109375" style="46" bestFit="1" customWidth="1"/>
    <col min="1568" max="1568" width="4.5703125" style="46" bestFit="1" customWidth="1"/>
    <col min="1569" max="1569" width="5.42578125" style="46" bestFit="1" customWidth="1"/>
    <col min="1570" max="1570" width="4.5703125" style="46" bestFit="1" customWidth="1"/>
    <col min="1571" max="1572" width="0" style="46" hidden="1" customWidth="1"/>
    <col min="1573" max="1573" width="5.85546875" style="46" customWidth="1"/>
    <col min="1574" max="1574" width="5.28515625" style="46" customWidth="1"/>
    <col min="1575" max="1576" width="4.5703125" style="46" bestFit="1" customWidth="1"/>
    <col min="1577" max="1577" width="4.85546875" style="46" bestFit="1" customWidth="1"/>
    <col min="1578" max="1578" width="4.42578125" style="46" bestFit="1" customWidth="1"/>
    <col min="1579" max="1579" width="0" style="46" hidden="1" customWidth="1"/>
    <col min="1580" max="1580" width="4.85546875" style="46" bestFit="1" customWidth="1"/>
    <col min="1581" max="1581" width="5.7109375" style="46" customWidth="1"/>
    <col min="1582" max="1583" width="4.85546875" style="46" bestFit="1" customWidth="1"/>
    <col min="1584" max="1584" width="5.7109375" style="46" customWidth="1"/>
    <col min="1585" max="1585" width="0" style="46" hidden="1" customWidth="1"/>
    <col min="1586" max="1586" width="4.85546875" style="46" bestFit="1" customWidth="1"/>
    <col min="1587" max="1587" width="5.7109375" style="46" customWidth="1"/>
    <col min="1588" max="1590" width="0" style="46" hidden="1" customWidth="1"/>
    <col min="1591" max="1591" width="4" style="46" bestFit="1" customWidth="1"/>
    <col min="1592" max="1592" width="6.28515625" style="46" customWidth="1"/>
    <col min="1593" max="1593" width="4.7109375" style="46" bestFit="1" customWidth="1"/>
    <col min="1594" max="1594" width="0" style="46" hidden="1" customWidth="1"/>
    <col min="1595" max="1595" width="5" style="46" customWidth="1"/>
    <col min="1596" max="1596" width="4.85546875" style="46" customWidth="1"/>
    <col min="1597" max="1597" width="7.140625" style="46" customWidth="1"/>
    <col min="1598" max="1598" width="7.5703125" style="46" customWidth="1"/>
    <col min="1599" max="1797" width="9.140625" style="46"/>
    <col min="1798" max="1798" width="4.5703125" style="46" customWidth="1"/>
    <col min="1799" max="1799" width="22.42578125" style="46" customWidth="1"/>
    <col min="1800" max="1800" width="5" style="46" bestFit="1" customWidth="1"/>
    <col min="1801" max="1801" width="8.5703125" style="46" customWidth="1"/>
    <col min="1802" max="1804" width="7.85546875" style="46" bestFit="1" customWidth="1"/>
    <col min="1805" max="1805" width="5.7109375" style="46" customWidth="1"/>
    <col min="1806" max="1806" width="7" style="46" bestFit="1" customWidth="1"/>
    <col min="1807" max="1809" width="0" style="46" hidden="1" customWidth="1"/>
    <col min="1810" max="1810" width="7" style="46" bestFit="1" customWidth="1"/>
    <col min="1811" max="1811" width="0" style="46" hidden="1" customWidth="1"/>
    <col min="1812" max="1812" width="4.85546875" style="46" bestFit="1" customWidth="1"/>
    <col min="1813" max="1813" width="7" style="46" bestFit="1" customWidth="1"/>
    <col min="1814" max="1814" width="4.5703125" style="46" bestFit="1" customWidth="1"/>
    <col min="1815" max="1815" width="4.85546875" style="46" bestFit="1" customWidth="1"/>
    <col min="1816" max="1817" width="0" style="46" hidden="1" customWidth="1"/>
    <col min="1818" max="1818" width="4.85546875" style="46" bestFit="1" customWidth="1"/>
    <col min="1819" max="1819" width="4.7109375" style="46" bestFit="1" customWidth="1"/>
    <col min="1820" max="1820" width="4.85546875" style="46" bestFit="1" customWidth="1"/>
    <col min="1821" max="1821" width="0" style="46" hidden="1" customWidth="1"/>
    <col min="1822" max="1822" width="7.5703125" style="46" bestFit="1" customWidth="1"/>
    <col min="1823" max="1823" width="4.7109375" style="46" bestFit="1" customWidth="1"/>
    <col min="1824" max="1824" width="4.5703125" style="46" bestFit="1" customWidth="1"/>
    <col min="1825" max="1825" width="5.42578125" style="46" bestFit="1" customWidth="1"/>
    <col min="1826" max="1826" width="4.5703125" style="46" bestFit="1" customWidth="1"/>
    <col min="1827" max="1828" width="0" style="46" hidden="1" customWidth="1"/>
    <col min="1829" max="1829" width="5.85546875" style="46" customWidth="1"/>
    <col min="1830" max="1830" width="5.28515625" style="46" customWidth="1"/>
    <col min="1831" max="1832" width="4.5703125" style="46" bestFit="1" customWidth="1"/>
    <col min="1833" max="1833" width="4.85546875" style="46" bestFit="1" customWidth="1"/>
    <col min="1834" max="1834" width="4.42578125" style="46" bestFit="1" customWidth="1"/>
    <col min="1835" max="1835" width="0" style="46" hidden="1" customWidth="1"/>
    <col min="1836" max="1836" width="4.85546875" style="46" bestFit="1" customWidth="1"/>
    <col min="1837" max="1837" width="5.7109375" style="46" customWidth="1"/>
    <col min="1838" max="1839" width="4.85546875" style="46" bestFit="1" customWidth="1"/>
    <col min="1840" max="1840" width="5.7109375" style="46" customWidth="1"/>
    <col min="1841" max="1841" width="0" style="46" hidden="1" customWidth="1"/>
    <col min="1842" max="1842" width="4.85546875" style="46" bestFit="1" customWidth="1"/>
    <col min="1843" max="1843" width="5.7109375" style="46" customWidth="1"/>
    <col min="1844" max="1846" width="0" style="46" hidden="1" customWidth="1"/>
    <col min="1847" max="1847" width="4" style="46" bestFit="1" customWidth="1"/>
    <col min="1848" max="1848" width="6.28515625" style="46" customWidth="1"/>
    <col min="1849" max="1849" width="4.7109375" style="46" bestFit="1" customWidth="1"/>
    <col min="1850" max="1850" width="0" style="46" hidden="1" customWidth="1"/>
    <col min="1851" max="1851" width="5" style="46" customWidth="1"/>
    <col min="1852" max="1852" width="4.85546875" style="46" customWidth="1"/>
    <col min="1853" max="1853" width="7.140625" style="46" customWidth="1"/>
    <col min="1854" max="1854" width="7.5703125" style="46" customWidth="1"/>
    <col min="1855" max="2053" width="9.140625" style="46"/>
    <col min="2054" max="2054" width="4.5703125" style="46" customWidth="1"/>
    <col min="2055" max="2055" width="22.42578125" style="46" customWidth="1"/>
    <col min="2056" max="2056" width="5" style="46" bestFit="1" customWidth="1"/>
    <col min="2057" max="2057" width="8.5703125" style="46" customWidth="1"/>
    <col min="2058" max="2060" width="7.85546875" style="46" bestFit="1" customWidth="1"/>
    <col min="2061" max="2061" width="5.7109375" style="46" customWidth="1"/>
    <col min="2062" max="2062" width="7" style="46" bestFit="1" customWidth="1"/>
    <col min="2063" max="2065" width="0" style="46" hidden="1" customWidth="1"/>
    <col min="2066" max="2066" width="7" style="46" bestFit="1" customWidth="1"/>
    <col min="2067" max="2067" width="0" style="46" hidden="1" customWidth="1"/>
    <col min="2068" max="2068" width="4.85546875" style="46" bestFit="1" customWidth="1"/>
    <col min="2069" max="2069" width="7" style="46" bestFit="1" customWidth="1"/>
    <col min="2070" max="2070" width="4.5703125" style="46" bestFit="1" customWidth="1"/>
    <col min="2071" max="2071" width="4.85546875" style="46" bestFit="1" customWidth="1"/>
    <col min="2072" max="2073" width="0" style="46" hidden="1" customWidth="1"/>
    <col min="2074" max="2074" width="4.85546875" style="46" bestFit="1" customWidth="1"/>
    <col min="2075" max="2075" width="4.7109375" style="46" bestFit="1" customWidth="1"/>
    <col min="2076" max="2076" width="4.85546875" style="46" bestFit="1" customWidth="1"/>
    <col min="2077" max="2077" width="0" style="46" hidden="1" customWidth="1"/>
    <col min="2078" max="2078" width="7.5703125" style="46" bestFit="1" customWidth="1"/>
    <col min="2079" max="2079" width="4.7109375" style="46" bestFit="1" customWidth="1"/>
    <col min="2080" max="2080" width="4.5703125" style="46" bestFit="1" customWidth="1"/>
    <col min="2081" max="2081" width="5.42578125" style="46" bestFit="1" customWidth="1"/>
    <col min="2082" max="2082" width="4.5703125" style="46" bestFit="1" customWidth="1"/>
    <col min="2083" max="2084" width="0" style="46" hidden="1" customWidth="1"/>
    <col min="2085" max="2085" width="5.85546875" style="46" customWidth="1"/>
    <col min="2086" max="2086" width="5.28515625" style="46" customWidth="1"/>
    <col min="2087" max="2088" width="4.5703125" style="46" bestFit="1" customWidth="1"/>
    <col min="2089" max="2089" width="4.85546875" style="46" bestFit="1" customWidth="1"/>
    <col min="2090" max="2090" width="4.42578125" style="46" bestFit="1" customWidth="1"/>
    <col min="2091" max="2091" width="0" style="46" hidden="1" customWidth="1"/>
    <col min="2092" max="2092" width="4.85546875" style="46" bestFit="1" customWidth="1"/>
    <col min="2093" max="2093" width="5.7109375" style="46" customWidth="1"/>
    <col min="2094" max="2095" width="4.85546875" style="46" bestFit="1" customWidth="1"/>
    <col min="2096" max="2096" width="5.7109375" style="46" customWidth="1"/>
    <col min="2097" max="2097" width="0" style="46" hidden="1" customWidth="1"/>
    <col min="2098" max="2098" width="4.85546875" style="46" bestFit="1" customWidth="1"/>
    <col min="2099" max="2099" width="5.7109375" style="46" customWidth="1"/>
    <col min="2100" max="2102" width="0" style="46" hidden="1" customWidth="1"/>
    <col min="2103" max="2103" width="4" style="46" bestFit="1" customWidth="1"/>
    <col min="2104" max="2104" width="6.28515625" style="46" customWidth="1"/>
    <col min="2105" max="2105" width="4.7109375" style="46" bestFit="1" customWidth="1"/>
    <col min="2106" max="2106" width="0" style="46" hidden="1" customWidth="1"/>
    <col min="2107" max="2107" width="5" style="46" customWidth="1"/>
    <col min="2108" max="2108" width="4.85546875" style="46" customWidth="1"/>
    <col min="2109" max="2109" width="7.140625" style="46" customWidth="1"/>
    <col min="2110" max="2110" width="7.5703125" style="46" customWidth="1"/>
    <col min="2111" max="2309" width="9.140625" style="46"/>
    <col min="2310" max="2310" width="4.5703125" style="46" customWidth="1"/>
    <col min="2311" max="2311" width="22.42578125" style="46" customWidth="1"/>
    <col min="2312" max="2312" width="5" style="46" bestFit="1" customWidth="1"/>
    <col min="2313" max="2313" width="8.5703125" style="46" customWidth="1"/>
    <col min="2314" max="2316" width="7.85546875" style="46" bestFit="1" customWidth="1"/>
    <col min="2317" max="2317" width="5.7109375" style="46" customWidth="1"/>
    <col min="2318" max="2318" width="7" style="46" bestFit="1" customWidth="1"/>
    <col min="2319" max="2321" width="0" style="46" hidden="1" customWidth="1"/>
    <col min="2322" max="2322" width="7" style="46" bestFit="1" customWidth="1"/>
    <col min="2323" max="2323" width="0" style="46" hidden="1" customWidth="1"/>
    <col min="2324" max="2324" width="4.85546875" style="46" bestFit="1" customWidth="1"/>
    <col min="2325" max="2325" width="7" style="46" bestFit="1" customWidth="1"/>
    <col min="2326" max="2326" width="4.5703125" style="46" bestFit="1" customWidth="1"/>
    <col min="2327" max="2327" width="4.85546875" style="46" bestFit="1" customWidth="1"/>
    <col min="2328" max="2329" width="0" style="46" hidden="1" customWidth="1"/>
    <col min="2330" max="2330" width="4.85546875" style="46" bestFit="1" customWidth="1"/>
    <col min="2331" max="2331" width="4.7109375" style="46" bestFit="1" customWidth="1"/>
    <col min="2332" max="2332" width="4.85546875" style="46" bestFit="1" customWidth="1"/>
    <col min="2333" max="2333" width="0" style="46" hidden="1" customWidth="1"/>
    <col min="2334" max="2334" width="7.5703125" style="46" bestFit="1" customWidth="1"/>
    <col min="2335" max="2335" width="4.7109375" style="46" bestFit="1" customWidth="1"/>
    <col min="2336" max="2336" width="4.5703125" style="46" bestFit="1" customWidth="1"/>
    <col min="2337" max="2337" width="5.42578125" style="46" bestFit="1" customWidth="1"/>
    <col min="2338" max="2338" width="4.5703125" style="46" bestFit="1" customWidth="1"/>
    <col min="2339" max="2340" width="0" style="46" hidden="1" customWidth="1"/>
    <col min="2341" max="2341" width="5.85546875" style="46" customWidth="1"/>
    <col min="2342" max="2342" width="5.28515625" style="46" customWidth="1"/>
    <col min="2343" max="2344" width="4.5703125" style="46" bestFit="1" customWidth="1"/>
    <col min="2345" max="2345" width="4.85546875" style="46" bestFit="1" customWidth="1"/>
    <col min="2346" max="2346" width="4.42578125" style="46" bestFit="1" customWidth="1"/>
    <col min="2347" max="2347" width="0" style="46" hidden="1" customWidth="1"/>
    <col min="2348" max="2348" width="4.85546875" style="46" bestFit="1" customWidth="1"/>
    <col min="2349" max="2349" width="5.7109375" style="46" customWidth="1"/>
    <col min="2350" max="2351" width="4.85546875" style="46" bestFit="1" customWidth="1"/>
    <col min="2352" max="2352" width="5.7109375" style="46" customWidth="1"/>
    <col min="2353" max="2353" width="0" style="46" hidden="1" customWidth="1"/>
    <col min="2354" max="2354" width="4.85546875" style="46" bestFit="1" customWidth="1"/>
    <col min="2355" max="2355" width="5.7109375" style="46" customWidth="1"/>
    <col min="2356" max="2358" width="0" style="46" hidden="1" customWidth="1"/>
    <col min="2359" max="2359" width="4" style="46" bestFit="1" customWidth="1"/>
    <col min="2360" max="2360" width="6.28515625" style="46" customWidth="1"/>
    <col min="2361" max="2361" width="4.7109375" style="46" bestFit="1" customWidth="1"/>
    <col min="2362" max="2362" width="0" style="46" hidden="1" customWidth="1"/>
    <col min="2363" max="2363" width="5" style="46" customWidth="1"/>
    <col min="2364" max="2364" width="4.85546875" style="46" customWidth="1"/>
    <col min="2365" max="2365" width="7.140625" style="46" customWidth="1"/>
    <col min="2366" max="2366" width="7.5703125" style="46" customWidth="1"/>
    <col min="2367" max="2565" width="9.140625" style="46"/>
    <col min="2566" max="2566" width="4.5703125" style="46" customWidth="1"/>
    <col min="2567" max="2567" width="22.42578125" style="46" customWidth="1"/>
    <col min="2568" max="2568" width="5" style="46" bestFit="1" customWidth="1"/>
    <col min="2569" max="2569" width="8.5703125" style="46" customWidth="1"/>
    <col min="2570" max="2572" width="7.85546875" style="46" bestFit="1" customWidth="1"/>
    <col min="2573" max="2573" width="5.7109375" style="46" customWidth="1"/>
    <col min="2574" max="2574" width="7" style="46" bestFit="1" customWidth="1"/>
    <col min="2575" max="2577" width="0" style="46" hidden="1" customWidth="1"/>
    <col min="2578" max="2578" width="7" style="46" bestFit="1" customWidth="1"/>
    <col min="2579" max="2579" width="0" style="46" hidden="1" customWidth="1"/>
    <col min="2580" max="2580" width="4.85546875" style="46" bestFit="1" customWidth="1"/>
    <col min="2581" max="2581" width="7" style="46" bestFit="1" customWidth="1"/>
    <col min="2582" max="2582" width="4.5703125" style="46" bestFit="1" customWidth="1"/>
    <col min="2583" max="2583" width="4.85546875" style="46" bestFit="1" customWidth="1"/>
    <col min="2584" max="2585" width="0" style="46" hidden="1" customWidth="1"/>
    <col min="2586" max="2586" width="4.85546875" style="46" bestFit="1" customWidth="1"/>
    <col min="2587" max="2587" width="4.7109375" style="46" bestFit="1" customWidth="1"/>
    <col min="2588" max="2588" width="4.85546875" style="46" bestFit="1" customWidth="1"/>
    <col min="2589" max="2589" width="0" style="46" hidden="1" customWidth="1"/>
    <col min="2590" max="2590" width="7.5703125" style="46" bestFit="1" customWidth="1"/>
    <col min="2591" max="2591" width="4.7109375" style="46" bestFit="1" customWidth="1"/>
    <col min="2592" max="2592" width="4.5703125" style="46" bestFit="1" customWidth="1"/>
    <col min="2593" max="2593" width="5.42578125" style="46" bestFit="1" customWidth="1"/>
    <col min="2594" max="2594" width="4.5703125" style="46" bestFit="1" customWidth="1"/>
    <col min="2595" max="2596" width="0" style="46" hidden="1" customWidth="1"/>
    <col min="2597" max="2597" width="5.85546875" style="46" customWidth="1"/>
    <col min="2598" max="2598" width="5.28515625" style="46" customWidth="1"/>
    <col min="2599" max="2600" width="4.5703125" style="46" bestFit="1" customWidth="1"/>
    <col min="2601" max="2601" width="4.85546875" style="46" bestFit="1" customWidth="1"/>
    <col min="2602" max="2602" width="4.42578125" style="46" bestFit="1" customWidth="1"/>
    <col min="2603" max="2603" width="0" style="46" hidden="1" customWidth="1"/>
    <col min="2604" max="2604" width="4.85546875" style="46" bestFit="1" customWidth="1"/>
    <col min="2605" max="2605" width="5.7109375" style="46" customWidth="1"/>
    <col min="2606" max="2607" width="4.85546875" style="46" bestFit="1" customWidth="1"/>
    <col min="2608" max="2608" width="5.7109375" style="46" customWidth="1"/>
    <col min="2609" max="2609" width="0" style="46" hidden="1" customWidth="1"/>
    <col min="2610" max="2610" width="4.85546875" style="46" bestFit="1" customWidth="1"/>
    <col min="2611" max="2611" width="5.7109375" style="46" customWidth="1"/>
    <col min="2612" max="2614" width="0" style="46" hidden="1" customWidth="1"/>
    <col min="2615" max="2615" width="4" style="46" bestFit="1" customWidth="1"/>
    <col min="2616" max="2616" width="6.28515625" style="46" customWidth="1"/>
    <col min="2617" max="2617" width="4.7109375" style="46" bestFit="1" customWidth="1"/>
    <col min="2618" max="2618" width="0" style="46" hidden="1" customWidth="1"/>
    <col min="2619" max="2619" width="5" style="46" customWidth="1"/>
    <col min="2620" max="2620" width="4.85546875" style="46" customWidth="1"/>
    <col min="2621" max="2621" width="7.140625" style="46" customWidth="1"/>
    <col min="2622" max="2622" width="7.5703125" style="46" customWidth="1"/>
    <col min="2623" max="2821" width="9.140625" style="46"/>
    <col min="2822" max="2822" width="4.5703125" style="46" customWidth="1"/>
    <col min="2823" max="2823" width="22.42578125" style="46" customWidth="1"/>
    <col min="2824" max="2824" width="5" style="46" bestFit="1" customWidth="1"/>
    <col min="2825" max="2825" width="8.5703125" style="46" customWidth="1"/>
    <col min="2826" max="2828" width="7.85546875" style="46" bestFit="1" customWidth="1"/>
    <col min="2829" max="2829" width="5.7109375" style="46" customWidth="1"/>
    <col min="2830" max="2830" width="7" style="46" bestFit="1" customWidth="1"/>
    <col min="2831" max="2833" width="0" style="46" hidden="1" customWidth="1"/>
    <col min="2834" max="2834" width="7" style="46" bestFit="1" customWidth="1"/>
    <col min="2835" max="2835" width="0" style="46" hidden="1" customWidth="1"/>
    <col min="2836" max="2836" width="4.85546875" style="46" bestFit="1" customWidth="1"/>
    <col min="2837" max="2837" width="7" style="46" bestFit="1" customWidth="1"/>
    <col min="2838" max="2838" width="4.5703125" style="46" bestFit="1" customWidth="1"/>
    <col min="2839" max="2839" width="4.85546875" style="46" bestFit="1" customWidth="1"/>
    <col min="2840" max="2841" width="0" style="46" hidden="1" customWidth="1"/>
    <col min="2842" max="2842" width="4.85546875" style="46" bestFit="1" customWidth="1"/>
    <col min="2843" max="2843" width="4.7109375" style="46" bestFit="1" customWidth="1"/>
    <col min="2844" max="2844" width="4.85546875" style="46" bestFit="1" customWidth="1"/>
    <col min="2845" max="2845" width="0" style="46" hidden="1" customWidth="1"/>
    <col min="2846" max="2846" width="7.5703125" style="46" bestFit="1" customWidth="1"/>
    <col min="2847" max="2847" width="4.7109375" style="46" bestFit="1" customWidth="1"/>
    <col min="2848" max="2848" width="4.5703125" style="46" bestFit="1" customWidth="1"/>
    <col min="2849" max="2849" width="5.42578125" style="46" bestFit="1" customWidth="1"/>
    <col min="2850" max="2850" width="4.5703125" style="46" bestFit="1" customWidth="1"/>
    <col min="2851" max="2852" width="0" style="46" hidden="1" customWidth="1"/>
    <col min="2853" max="2853" width="5.85546875" style="46" customWidth="1"/>
    <col min="2854" max="2854" width="5.28515625" style="46" customWidth="1"/>
    <col min="2855" max="2856" width="4.5703125" style="46" bestFit="1" customWidth="1"/>
    <col min="2857" max="2857" width="4.85546875" style="46" bestFit="1" customWidth="1"/>
    <col min="2858" max="2858" width="4.42578125" style="46" bestFit="1" customWidth="1"/>
    <col min="2859" max="2859" width="0" style="46" hidden="1" customWidth="1"/>
    <col min="2860" max="2860" width="4.85546875" style="46" bestFit="1" customWidth="1"/>
    <col min="2861" max="2861" width="5.7109375" style="46" customWidth="1"/>
    <col min="2862" max="2863" width="4.85546875" style="46" bestFit="1" customWidth="1"/>
    <col min="2864" max="2864" width="5.7109375" style="46" customWidth="1"/>
    <col min="2865" max="2865" width="0" style="46" hidden="1" customWidth="1"/>
    <col min="2866" max="2866" width="4.85546875" style="46" bestFit="1" customWidth="1"/>
    <col min="2867" max="2867" width="5.7109375" style="46" customWidth="1"/>
    <col min="2868" max="2870" width="0" style="46" hidden="1" customWidth="1"/>
    <col min="2871" max="2871" width="4" style="46" bestFit="1" customWidth="1"/>
    <col min="2872" max="2872" width="6.28515625" style="46" customWidth="1"/>
    <col min="2873" max="2873" width="4.7109375" style="46" bestFit="1" customWidth="1"/>
    <col min="2874" max="2874" width="0" style="46" hidden="1" customWidth="1"/>
    <col min="2875" max="2875" width="5" style="46" customWidth="1"/>
    <col min="2876" max="2876" width="4.85546875" style="46" customWidth="1"/>
    <col min="2877" max="2877" width="7.140625" style="46" customWidth="1"/>
    <col min="2878" max="2878" width="7.5703125" style="46" customWidth="1"/>
    <col min="2879" max="3077" width="9.140625" style="46"/>
    <col min="3078" max="3078" width="4.5703125" style="46" customWidth="1"/>
    <col min="3079" max="3079" width="22.42578125" style="46" customWidth="1"/>
    <col min="3080" max="3080" width="5" style="46" bestFit="1" customWidth="1"/>
    <col min="3081" max="3081" width="8.5703125" style="46" customWidth="1"/>
    <col min="3082" max="3084" width="7.85546875" style="46" bestFit="1" customWidth="1"/>
    <col min="3085" max="3085" width="5.7109375" style="46" customWidth="1"/>
    <col min="3086" max="3086" width="7" style="46" bestFit="1" customWidth="1"/>
    <col min="3087" max="3089" width="0" style="46" hidden="1" customWidth="1"/>
    <col min="3090" max="3090" width="7" style="46" bestFit="1" customWidth="1"/>
    <col min="3091" max="3091" width="0" style="46" hidden="1" customWidth="1"/>
    <col min="3092" max="3092" width="4.85546875" style="46" bestFit="1" customWidth="1"/>
    <col min="3093" max="3093" width="7" style="46" bestFit="1" customWidth="1"/>
    <col min="3094" max="3094" width="4.5703125" style="46" bestFit="1" customWidth="1"/>
    <col min="3095" max="3095" width="4.85546875" style="46" bestFit="1" customWidth="1"/>
    <col min="3096" max="3097" width="0" style="46" hidden="1" customWidth="1"/>
    <col min="3098" max="3098" width="4.85546875" style="46" bestFit="1" customWidth="1"/>
    <col min="3099" max="3099" width="4.7109375" style="46" bestFit="1" customWidth="1"/>
    <col min="3100" max="3100" width="4.85546875" style="46" bestFit="1" customWidth="1"/>
    <col min="3101" max="3101" width="0" style="46" hidden="1" customWidth="1"/>
    <col min="3102" max="3102" width="7.5703125" style="46" bestFit="1" customWidth="1"/>
    <col min="3103" max="3103" width="4.7109375" style="46" bestFit="1" customWidth="1"/>
    <col min="3104" max="3104" width="4.5703125" style="46" bestFit="1" customWidth="1"/>
    <col min="3105" max="3105" width="5.42578125" style="46" bestFit="1" customWidth="1"/>
    <col min="3106" max="3106" width="4.5703125" style="46" bestFit="1" customWidth="1"/>
    <col min="3107" max="3108" width="0" style="46" hidden="1" customWidth="1"/>
    <col min="3109" max="3109" width="5.85546875" style="46" customWidth="1"/>
    <col min="3110" max="3110" width="5.28515625" style="46" customWidth="1"/>
    <col min="3111" max="3112" width="4.5703125" style="46" bestFit="1" customWidth="1"/>
    <col min="3113" max="3113" width="4.85546875" style="46" bestFit="1" customWidth="1"/>
    <col min="3114" max="3114" width="4.42578125" style="46" bestFit="1" customWidth="1"/>
    <col min="3115" max="3115" width="0" style="46" hidden="1" customWidth="1"/>
    <col min="3116" max="3116" width="4.85546875" style="46" bestFit="1" customWidth="1"/>
    <col min="3117" max="3117" width="5.7109375" style="46" customWidth="1"/>
    <col min="3118" max="3119" width="4.85546875" style="46" bestFit="1" customWidth="1"/>
    <col min="3120" max="3120" width="5.7109375" style="46" customWidth="1"/>
    <col min="3121" max="3121" width="0" style="46" hidden="1" customWidth="1"/>
    <col min="3122" max="3122" width="4.85546875" style="46" bestFit="1" customWidth="1"/>
    <col min="3123" max="3123" width="5.7109375" style="46" customWidth="1"/>
    <col min="3124" max="3126" width="0" style="46" hidden="1" customWidth="1"/>
    <col min="3127" max="3127" width="4" style="46" bestFit="1" customWidth="1"/>
    <col min="3128" max="3128" width="6.28515625" style="46" customWidth="1"/>
    <col min="3129" max="3129" width="4.7109375" style="46" bestFit="1" customWidth="1"/>
    <col min="3130" max="3130" width="0" style="46" hidden="1" customWidth="1"/>
    <col min="3131" max="3131" width="5" style="46" customWidth="1"/>
    <col min="3132" max="3132" width="4.85546875" style="46" customWidth="1"/>
    <col min="3133" max="3133" width="7.140625" style="46" customWidth="1"/>
    <col min="3134" max="3134" width="7.5703125" style="46" customWidth="1"/>
    <col min="3135" max="3333" width="9.140625" style="46"/>
    <col min="3334" max="3334" width="4.5703125" style="46" customWidth="1"/>
    <col min="3335" max="3335" width="22.42578125" style="46" customWidth="1"/>
    <col min="3336" max="3336" width="5" style="46" bestFit="1" customWidth="1"/>
    <col min="3337" max="3337" width="8.5703125" style="46" customWidth="1"/>
    <col min="3338" max="3340" width="7.85546875" style="46" bestFit="1" customWidth="1"/>
    <col min="3341" max="3341" width="5.7109375" style="46" customWidth="1"/>
    <col min="3342" max="3342" width="7" style="46" bestFit="1" customWidth="1"/>
    <col min="3343" max="3345" width="0" style="46" hidden="1" customWidth="1"/>
    <col min="3346" max="3346" width="7" style="46" bestFit="1" customWidth="1"/>
    <col min="3347" max="3347" width="0" style="46" hidden="1" customWidth="1"/>
    <col min="3348" max="3348" width="4.85546875" style="46" bestFit="1" customWidth="1"/>
    <col min="3349" max="3349" width="7" style="46" bestFit="1" customWidth="1"/>
    <col min="3350" max="3350" width="4.5703125" style="46" bestFit="1" customWidth="1"/>
    <col min="3351" max="3351" width="4.85546875" style="46" bestFit="1" customWidth="1"/>
    <col min="3352" max="3353" width="0" style="46" hidden="1" customWidth="1"/>
    <col min="3354" max="3354" width="4.85546875" style="46" bestFit="1" customWidth="1"/>
    <col min="3355" max="3355" width="4.7109375" style="46" bestFit="1" customWidth="1"/>
    <col min="3356" max="3356" width="4.85546875" style="46" bestFit="1" customWidth="1"/>
    <col min="3357" max="3357" width="0" style="46" hidden="1" customWidth="1"/>
    <col min="3358" max="3358" width="7.5703125" style="46" bestFit="1" customWidth="1"/>
    <col min="3359" max="3359" width="4.7109375" style="46" bestFit="1" customWidth="1"/>
    <col min="3360" max="3360" width="4.5703125" style="46" bestFit="1" customWidth="1"/>
    <col min="3361" max="3361" width="5.42578125" style="46" bestFit="1" customWidth="1"/>
    <col min="3362" max="3362" width="4.5703125" style="46" bestFit="1" customWidth="1"/>
    <col min="3363" max="3364" width="0" style="46" hidden="1" customWidth="1"/>
    <col min="3365" max="3365" width="5.85546875" style="46" customWidth="1"/>
    <col min="3366" max="3366" width="5.28515625" style="46" customWidth="1"/>
    <col min="3367" max="3368" width="4.5703125" style="46" bestFit="1" customWidth="1"/>
    <col min="3369" max="3369" width="4.85546875" style="46" bestFit="1" customWidth="1"/>
    <col min="3370" max="3370" width="4.42578125" style="46" bestFit="1" customWidth="1"/>
    <col min="3371" max="3371" width="0" style="46" hidden="1" customWidth="1"/>
    <col min="3372" max="3372" width="4.85546875" style="46" bestFit="1" customWidth="1"/>
    <col min="3373" max="3373" width="5.7109375" style="46" customWidth="1"/>
    <col min="3374" max="3375" width="4.85546875" style="46" bestFit="1" customWidth="1"/>
    <col min="3376" max="3376" width="5.7109375" style="46" customWidth="1"/>
    <col min="3377" max="3377" width="0" style="46" hidden="1" customWidth="1"/>
    <col min="3378" max="3378" width="4.85546875" style="46" bestFit="1" customWidth="1"/>
    <col min="3379" max="3379" width="5.7109375" style="46" customWidth="1"/>
    <col min="3380" max="3382" width="0" style="46" hidden="1" customWidth="1"/>
    <col min="3383" max="3383" width="4" style="46" bestFit="1" customWidth="1"/>
    <col min="3384" max="3384" width="6.28515625" style="46" customWidth="1"/>
    <col min="3385" max="3385" width="4.7109375" style="46" bestFit="1" customWidth="1"/>
    <col min="3386" max="3386" width="0" style="46" hidden="1" customWidth="1"/>
    <col min="3387" max="3387" width="5" style="46" customWidth="1"/>
    <col min="3388" max="3388" width="4.85546875" style="46" customWidth="1"/>
    <col min="3389" max="3389" width="7.140625" style="46" customWidth="1"/>
    <col min="3390" max="3390" width="7.5703125" style="46" customWidth="1"/>
    <col min="3391" max="3589" width="9.140625" style="46"/>
    <col min="3590" max="3590" width="4.5703125" style="46" customWidth="1"/>
    <col min="3591" max="3591" width="22.42578125" style="46" customWidth="1"/>
    <col min="3592" max="3592" width="5" style="46" bestFit="1" customWidth="1"/>
    <col min="3593" max="3593" width="8.5703125" style="46" customWidth="1"/>
    <col min="3594" max="3596" width="7.85546875" style="46" bestFit="1" customWidth="1"/>
    <col min="3597" max="3597" width="5.7109375" style="46" customWidth="1"/>
    <col min="3598" max="3598" width="7" style="46" bestFit="1" customWidth="1"/>
    <col min="3599" max="3601" width="0" style="46" hidden="1" customWidth="1"/>
    <col min="3602" max="3602" width="7" style="46" bestFit="1" customWidth="1"/>
    <col min="3603" max="3603" width="0" style="46" hidden="1" customWidth="1"/>
    <col min="3604" max="3604" width="4.85546875" style="46" bestFit="1" customWidth="1"/>
    <col min="3605" max="3605" width="7" style="46" bestFit="1" customWidth="1"/>
    <col min="3606" max="3606" width="4.5703125" style="46" bestFit="1" customWidth="1"/>
    <col min="3607" max="3607" width="4.85546875" style="46" bestFit="1" customWidth="1"/>
    <col min="3608" max="3609" width="0" style="46" hidden="1" customWidth="1"/>
    <col min="3610" max="3610" width="4.85546875" style="46" bestFit="1" customWidth="1"/>
    <col min="3611" max="3611" width="4.7109375" style="46" bestFit="1" customWidth="1"/>
    <col min="3612" max="3612" width="4.85546875" style="46" bestFit="1" customWidth="1"/>
    <col min="3613" max="3613" width="0" style="46" hidden="1" customWidth="1"/>
    <col min="3614" max="3614" width="7.5703125" style="46" bestFit="1" customWidth="1"/>
    <col min="3615" max="3615" width="4.7109375" style="46" bestFit="1" customWidth="1"/>
    <col min="3616" max="3616" width="4.5703125" style="46" bestFit="1" customWidth="1"/>
    <col min="3617" max="3617" width="5.42578125" style="46" bestFit="1" customWidth="1"/>
    <col min="3618" max="3618" width="4.5703125" style="46" bestFit="1" customWidth="1"/>
    <col min="3619" max="3620" width="0" style="46" hidden="1" customWidth="1"/>
    <col min="3621" max="3621" width="5.85546875" style="46" customWidth="1"/>
    <col min="3622" max="3622" width="5.28515625" style="46" customWidth="1"/>
    <col min="3623" max="3624" width="4.5703125" style="46" bestFit="1" customWidth="1"/>
    <col min="3625" max="3625" width="4.85546875" style="46" bestFit="1" customWidth="1"/>
    <col min="3626" max="3626" width="4.42578125" style="46" bestFit="1" customWidth="1"/>
    <col min="3627" max="3627" width="0" style="46" hidden="1" customWidth="1"/>
    <col min="3628" max="3628" width="4.85546875" style="46" bestFit="1" customWidth="1"/>
    <col min="3629" max="3629" width="5.7109375" style="46" customWidth="1"/>
    <col min="3630" max="3631" width="4.85546875" style="46" bestFit="1" customWidth="1"/>
    <col min="3632" max="3632" width="5.7109375" style="46" customWidth="1"/>
    <col min="3633" max="3633" width="0" style="46" hidden="1" customWidth="1"/>
    <col min="3634" max="3634" width="4.85546875" style="46" bestFit="1" customWidth="1"/>
    <col min="3635" max="3635" width="5.7109375" style="46" customWidth="1"/>
    <col min="3636" max="3638" width="0" style="46" hidden="1" customWidth="1"/>
    <col min="3639" max="3639" width="4" style="46" bestFit="1" customWidth="1"/>
    <col min="3640" max="3640" width="6.28515625" style="46" customWidth="1"/>
    <col min="3641" max="3641" width="4.7109375" style="46" bestFit="1" customWidth="1"/>
    <col min="3642" max="3642" width="0" style="46" hidden="1" customWidth="1"/>
    <col min="3643" max="3643" width="5" style="46" customWidth="1"/>
    <col min="3644" max="3644" width="4.85546875" style="46" customWidth="1"/>
    <col min="3645" max="3645" width="7.140625" style="46" customWidth="1"/>
    <col min="3646" max="3646" width="7.5703125" style="46" customWidth="1"/>
    <col min="3647" max="3845" width="9.140625" style="46"/>
    <col min="3846" max="3846" width="4.5703125" style="46" customWidth="1"/>
    <col min="3847" max="3847" width="22.42578125" style="46" customWidth="1"/>
    <col min="3848" max="3848" width="5" style="46" bestFit="1" customWidth="1"/>
    <col min="3849" max="3849" width="8.5703125" style="46" customWidth="1"/>
    <col min="3850" max="3852" width="7.85546875" style="46" bestFit="1" customWidth="1"/>
    <col min="3853" max="3853" width="5.7109375" style="46" customWidth="1"/>
    <col min="3854" max="3854" width="7" style="46" bestFit="1" customWidth="1"/>
    <col min="3855" max="3857" width="0" style="46" hidden="1" customWidth="1"/>
    <col min="3858" max="3858" width="7" style="46" bestFit="1" customWidth="1"/>
    <col min="3859" max="3859" width="0" style="46" hidden="1" customWidth="1"/>
    <col min="3860" max="3860" width="4.85546875" style="46" bestFit="1" customWidth="1"/>
    <col min="3861" max="3861" width="7" style="46" bestFit="1" customWidth="1"/>
    <col min="3862" max="3862" width="4.5703125" style="46" bestFit="1" customWidth="1"/>
    <col min="3863" max="3863" width="4.85546875" style="46" bestFit="1" customWidth="1"/>
    <col min="3864" max="3865" width="0" style="46" hidden="1" customWidth="1"/>
    <col min="3866" max="3866" width="4.85546875" style="46" bestFit="1" customWidth="1"/>
    <col min="3867" max="3867" width="4.7109375" style="46" bestFit="1" customWidth="1"/>
    <col min="3868" max="3868" width="4.85546875" style="46" bestFit="1" customWidth="1"/>
    <col min="3869" max="3869" width="0" style="46" hidden="1" customWidth="1"/>
    <col min="3870" max="3870" width="7.5703125" style="46" bestFit="1" customWidth="1"/>
    <col min="3871" max="3871" width="4.7109375" style="46" bestFit="1" customWidth="1"/>
    <col min="3872" max="3872" width="4.5703125" style="46" bestFit="1" customWidth="1"/>
    <col min="3873" max="3873" width="5.42578125" style="46" bestFit="1" customWidth="1"/>
    <col min="3874" max="3874" width="4.5703125" style="46" bestFit="1" customWidth="1"/>
    <col min="3875" max="3876" width="0" style="46" hidden="1" customWidth="1"/>
    <col min="3877" max="3877" width="5.85546875" style="46" customWidth="1"/>
    <col min="3878" max="3878" width="5.28515625" style="46" customWidth="1"/>
    <col min="3879" max="3880" width="4.5703125" style="46" bestFit="1" customWidth="1"/>
    <col min="3881" max="3881" width="4.85546875" style="46" bestFit="1" customWidth="1"/>
    <col min="3882" max="3882" width="4.42578125" style="46" bestFit="1" customWidth="1"/>
    <col min="3883" max="3883" width="0" style="46" hidden="1" customWidth="1"/>
    <col min="3884" max="3884" width="4.85546875" style="46" bestFit="1" customWidth="1"/>
    <col min="3885" max="3885" width="5.7109375" style="46" customWidth="1"/>
    <col min="3886" max="3887" width="4.85546875" style="46" bestFit="1" customWidth="1"/>
    <col min="3888" max="3888" width="5.7109375" style="46" customWidth="1"/>
    <col min="3889" max="3889" width="0" style="46" hidden="1" customWidth="1"/>
    <col min="3890" max="3890" width="4.85546875" style="46" bestFit="1" customWidth="1"/>
    <col min="3891" max="3891" width="5.7109375" style="46" customWidth="1"/>
    <col min="3892" max="3894" width="0" style="46" hidden="1" customWidth="1"/>
    <col min="3895" max="3895" width="4" style="46" bestFit="1" customWidth="1"/>
    <col min="3896" max="3896" width="6.28515625" style="46" customWidth="1"/>
    <col min="3897" max="3897" width="4.7109375" style="46" bestFit="1" customWidth="1"/>
    <col min="3898" max="3898" width="0" style="46" hidden="1" customWidth="1"/>
    <col min="3899" max="3899" width="5" style="46" customWidth="1"/>
    <col min="3900" max="3900" width="4.85546875" style="46" customWidth="1"/>
    <col min="3901" max="3901" width="7.140625" style="46" customWidth="1"/>
    <col min="3902" max="3902" width="7.5703125" style="46" customWidth="1"/>
    <col min="3903" max="4101" width="9.140625" style="46"/>
    <col min="4102" max="4102" width="4.5703125" style="46" customWidth="1"/>
    <col min="4103" max="4103" width="22.42578125" style="46" customWidth="1"/>
    <col min="4104" max="4104" width="5" style="46" bestFit="1" customWidth="1"/>
    <col min="4105" max="4105" width="8.5703125" style="46" customWidth="1"/>
    <col min="4106" max="4108" width="7.85546875" style="46" bestFit="1" customWidth="1"/>
    <col min="4109" max="4109" width="5.7109375" style="46" customWidth="1"/>
    <col min="4110" max="4110" width="7" style="46" bestFit="1" customWidth="1"/>
    <col min="4111" max="4113" width="0" style="46" hidden="1" customWidth="1"/>
    <col min="4114" max="4114" width="7" style="46" bestFit="1" customWidth="1"/>
    <col min="4115" max="4115" width="0" style="46" hidden="1" customWidth="1"/>
    <col min="4116" max="4116" width="4.85546875" style="46" bestFit="1" customWidth="1"/>
    <col min="4117" max="4117" width="7" style="46" bestFit="1" customWidth="1"/>
    <col min="4118" max="4118" width="4.5703125" style="46" bestFit="1" customWidth="1"/>
    <col min="4119" max="4119" width="4.85546875" style="46" bestFit="1" customWidth="1"/>
    <col min="4120" max="4121" width="0" style="46" hidden="1" customWidth="1"/>
    <col min="4122" max="4122" width="4.85546875" style="46" bestFit="1" customWidth="1"/>
    <col min="4123" max="4123" width="4.7109375" style="46" bestFit="1" customWidth="1"/>
    <col min="4124" max="4124" width="4.85546875" style="46" bestFit="1" customWidth="1"/>
    <col min="4125" max="4125" width="0" style="46" hidden="1" customWidth="1"/>
    <col min="4126" max="4126" width="7.5703125" style="46" bestFit="1" customWidth="1"/>
    <col min="4127" max="4127" width="4.7109375" style="46" bestFit="1" customWidth="1"/>
    <col min="4128" max="4128" width="4.5703125" style="46" bestFit="1" customWidth="1"/>
    <col min="4129" max="4129" width="5.42578125" style="46" bestFit="1" customWidth="1"/>
    <col min="4130" max="4130" width="4.5703125" style="46" bestFit="1" customWidth="1"/>
    <col min="4131" max="4132" width="0" style="46" hidden="1" customWidth="1"/>
    <col min="4133" max="4133" width="5.85546875" style="46" customWidth="1"/>
    <col min="4134" max="4134" width="5.28515625" style="46" customWidth="1"/>
    <col min="4135" max="4136" width="4.5703125" style="46" bestFit="1" customWidth="1"/>
    <col min="4137" max="4137" width="4.85546875" style="46" bestFit="1" customWidth="1"/>
    <col min="4138" max="4138" width="4.42578125" style="46" bestFit="1" customWidth="1"/>
    <col min="4139" max="4139" width="0" style="46" hidden="1" customWidth="1"/>
    <col min="4140" max="4140" width="4.85546875" style="46" bestFit="1" customWidth="1"/>
    <col min="4141" max="4141" width="5.7109375" style="46" customWidth="1"/>
    <col min="4142" max="4143" width="4.85546875" style="46" bestFit="1" customWidth="1"/>
    <col min="4144" max="4144" width="5.7109375" style="46" customWidth="1"/>
    <col min="4145" max="4145" width="0" style="46" hidden="1" customWidth="1"/>
    <col min="4146" max="4146" width="4.85546875" style="46" bestFit="1" customWidth="1"/>
    <col min="4147" max="4147" width="5.7109375" style="46" customWidth="1"/>
    <col min="4148" max="4150" width="0" style="46" hidden="1" customWidth="1"/>
    <col min="4151" max="4151" width="4" style="46" bestFit="1" customWidth="1"/>
    <col min="4152" max="4152" width="6.28515625" style="46" customWidth="1"/>
    <col min="4153" max="4153" width="4.7109375" style="46" bestFit="1" customWidth="1"/>
    <col min="4154" max="4154" width="0" style="46" hidden="1" customWidth="1"/>
    <col min="4155" max="4155" width="5" style="46" customWidth="1"/>
    <col min="4156" max="4156" width="4.85546875" style="46" customWidth="1"/>
    <col min="4157" max="4157" width="7.140625" style="46" customWidth="1"/>
    <col min="4158" max="4158" width="7.5703125" style="46" customWidth="1"/>
    <col min="4159" max="4357" width="9.140625" style="46"/>
    <col min="4358" max="4358" width="4.5703125" style="46" customWidth="1"/>
    <col min="4359" max="4359" width="22.42578125" style="46" customWidth="1"/>
    <col min="4360" max="4360" width="5" style="46" bestFit="1" customWidth="1"/>
    <col min="4361" max="4361" width="8.5703125" style="46" customWidth="1"/>
    <col min="4362" max="4364" width="7.85546875" style="46" bestFit="1" customWidth="1"/>
    <col min="4365" max="4365" width="5.7109375" style="46" customWidth="1"/>
    <col min="4366" max="4366" width="7" style="46" bestFit="1" customWidth="1"/>
    <col min="4367" max="4369" width="0" style="46" hidden="1" customWidth="1"/>
    <col min="4370" max="4370" width="7" style="46" bestFit="1" customWidth="1"/>
    <col min="4371" max="4371" width="0" style="46" hidden="1" customWidth="1"/>
    <col min="4372" max="4372" width="4.85546875" style="46" bestFit="1" customWidth="1"/>
    <col min="4373" max="4373" width="7" style="46" bestFit="1" customWidth="1"/>
    <col min="4374" max="4374" width="4.5703125" style="46" bestFit="1" customWidth="1"/>
    <col min="4375" max="4375" width="4.85546875" style="46" bestFit="1" customWidth="1"/>
    <col min="4376" max="4377" width="0" style="46" hidden="1" customWidth="1"/>
    <col min="4378" max="4378" width="4.85546875" style="46" bestFit="1" customWidth="1"/>
    <col min="4379" max="4379" width="4.7109375" style="46" bestFit="1" customWidth="1"/>
    <col min="4380" max="4380" width="4.85546875" style="46" bestFit="1" customWidth="1"/>
    <col min="4381" max="4381" width="0" style="46" hidden="1" customWidth="1"/>
    <col min="4382" max="4382" width="7.5703125" style="46" bestFit="1" customWidth="1"/>
    <col min="4383" max="4383" width="4.7109375" style="46" bestFit="1" customWidth="1"/>
    <col min="4384" max="4384" width="4.5703125" style="46" bestFit="1" customWidth="1"/>
    <col min="4385" max="4385" width="5.42578125" style="46" bestFit="1" customWidth="1"/>
    <col min="4386" max="4386" width="4.5703125" style="46" bestFit="1" customWidth="1"/>
    <col min="4387" max="4388" width="0" style="46" hidden="1" customWidth="1"/>
    <col min="4389" max="4389" width="5.85546875" style="46" customWidth="1"/>
    <col min="4390" max="4390" width="5.28515625" style="46" customWidth="1"/>
    <col min="4391" max="4392" width="4.5703125" style="46" bestFit="1" customWidth="1"/>
    <col min="4393" max="4393" width="4.85546875" style="46" bestFit="1" customWidth="1"/>
    <col min="4394" max="4394" width="4.42578125" style="46" bestFit="1" customWidth="1"/>
    <col min="4395" max="4395" width="0" style="46" hidden="1" customWidth="1"/>
    <col min="4396" max="4396" width="4.85546875" style="46" bestFit="1" customWidth="1"/>
    <col min="4397" max="4397" width="5.7109375" style="46" customWidth="1"/>
    <col min="4398" max="4399" width="4.85546875" style="46" bestFit="1" customWidth="1"/>
    <col min="4400" max="4400" width="5.7109375" style="46" customWidth="1"/>
    <col min="4401" max="4401" width="0" style="46" hidden="1" customWidth="1"/>
    <col min="4402" max="4402" width="4.85546875" style="46" bestFit="1" customWidth="1"/>
    <col min="4403" max="4403" width="5.7109375" style="46" customWidth="1"/>
    <col min="4404" max="4406" width="0" style="46" hidden="1" customWidth="1"/>
    <col min="4407" max="4407" width="4" style="46" bestFit="1" customWidth="1"/>
    <col min="4408" max="4408" width="6.28515625" style="46" customWidth="1"/>
    <col min="4409" max="4409" width="4.7109375" style="46" bestFit="1" customWidth="1"/>
    <col min="4410" max="4410" width="0" style="46" hidden="1" customWidth="1"/>
    <col min="4411" max="4411" width="5" style="46" customWidth="1"/>
    <col min="4412" max="4412" width="4.85546875" style="46" customWidth="1"/>
    <col min="4413" max="4413" width="7.140625" style="46" customWidth="1"/>
    <col min="4414" max="4414" width="7.5703125" style="46" customWidth="1"/>
    <col min="4415" max="4613" width="9.140625" style="46"/>
    <col min="4614" max="4614" width="4.5703125" style="46" customWidth="1"/>
    <col min="4615" max="4615" width="22.42578125" style="46" customWidth="1"/>
    <col min="4616" max="4616" width="5" style="46" bestFit="1" customWidth="1"/>
    <col min="4617" max="4617" width="8.5703125" style="46" customWidth="1"/>
    <col min="4618" max="4620" width="7.85546875" style="46" bestFit="1" customWidth="1"/>
    <col min="4621" max="4621" width="5.7109375" style="46" customWidth="1"/>
    <col min="4622" max="4622" width="7" style="46" bestFit="1" customWidth="1"/>
    <col min="4623" max="4625" width="0" style="46" hidden="1" customWidth="1"/>
    <col min="4626" max="4626" width="7" style="46" bestFit="1" customWidth="1"/>
    <col min="4627" max="4627" width="0" style="46" hidden="1" customWidth="1"/>
    <col min="4628" max="4628" width="4.85546875" style="46" bestFit="1" customWidth="1"/>
    <col min="4629" max="4629" width="7" style="46" bestFit="1" customWidth="1"/>
    <col min="4630" max="4630" width="4.5703125" style="46" bestFit="1" customWidth="1"/>
    <col min="4631" max="4631" width="4.85546875" style="46" bestFit="1" customWidth="1"/>
    <col min="4632" max="4633" width="0" style="46" hidden="1" customWidth="1"/>
    <col min="4634" max="4634" width="4.85546875" style="46" bestFit="1" customWidth="1"/>
    <col min="4635" max="4635" width="4.7109375" style="46" bestFit="1" customWidth="1"/>
    <col min="4636" max="4636" width="4.85546875" style="46" bestFit="1" customWidth="1"/>
    <col min="4637" max="4637" width="0" style="46" hidden="1" customWidth="1"/>
    <col min="4638" max="4638" width="7.5703125" style="46" bestFit="1" customWidth="1"/>
    <col min="4639" max="4639" width="4.7109375" style="46" bestFit="1" customWidth="1"/>
    <col min="4640" max="4640" width="4.5703125" style="46" bestFit="1" customWidth="1"/>
    <col min="4641" max="4641" width="5.42578125" style="46" bestFit="1" customWidth="1"/>
    <col min="4642" max="4642" width="4.5703125" style="46" bestFit="1" customWidth="1"/>
    <col min="4643" max="4644" width="0" style="46" hidden="1" customWidth="1"/>
    <col min="4645" max="4645" width="5.85546875" style="46" customWidth="1"/>
    <col min="4646" max="4646" width="5.28515625" style="46" customWidth="1"/>
    <col min="4647" max="4648" width="4.5703125" style="46" bestFit="1" customWidth="1"/>
    <col min="4649" max="4649" width="4.85546875" style="46" bestFit="1" customWidth="1"/>
    <col min="4650" max="4650" width="4.42578125" style="46" bestFit="1" customWidth="1"/>
    <col min="4651" max="4651" width="0" style="46" hidden="1" customWidth="1"/>
    <col min="4652" max="4652" width="4.85546875" style="46" bestFit="1" customWidth="1"/>
    <col min="4653" max="4653" width="5.7109375" style="46" customWidth="1"/>
    <col min="4654" max="4655" width="4.85546875" style="46" bestFit="1" customWidth="1"/>
    <col min="4656" max="4656" width="5.7109375" style="46" customWidth="1"/>
    <col min="4657" max="4657" width="0" style="46" hidden="1" customWidth="1"/>
    <col min="4658" max="4658" width="4.85546875" style="46" bestFit="1" customWidth="1"/>
    <col min="4659" max="4659" width="5.7109375" style="46" customWidth="1"/>
    <col min="4660" max="4662" width="0" style="46" hidden="1" customWidth="1"/>
    <col min="4663" max="4663" width="4" style="46" bestFit="1" customWidth="1"/>
    <col min="4664" max="4664" width="6.28515625" style="46" customWidth="1"/>
    <col min="4665" max="4665" width="4.7109375" style="46" bestFit="1" customWidth="1"/>
    <col min="4666" max="4666" width="0" style="46" hidden="1" customWidth="1"/>
    <col min="4667" max="4667" width="5" style="46" customWidth="1"/>
    <col min="4668" max="4668" width="4.85546875" style="46" customWidth="1"/>
    <col min="4669" max="4669" width="7.140625" style="46" customWidth="1"/>
    <col min="4670" max="4670" width="7.5703125" style="46" customWidth="1"/>
    <col min="4671" max="4869" width="9.140625" style="46"/>
    <col min="4870" max="4870" width="4.5703125" style="46" customWidth="1"/>
    <col min="4871" max="4871" width="22.42578125" style="46" customWidth="1"/>
    <col min="4872" max="4872" width="5" style="46" bestFit="1" customWidth="1"/>
    <col min="4873" max="4873" width="8.5703125" style="46" customWidth="1"/>
    <col min="4874" max="4876" width="7.85546875" style="46" bestFit="1" customWidth="1"/>
    <col min="4877" max="4877" width="5.7109375" style="46" customWidth="1"/>
    <col min="4878" max="4878" width="7" style="46" bestFit="1" customWidth="1"/>
    <col min="4879" max="4881" width="0" style="46" hidden="1" customWidth="1"/>
    <col min="4882" max="4882" width="7" style="46" bestFit="1" customWidth="1"/>
    <col min="4883" max="4883" width="0" style="46" hidden="1" customWidth="1"/>
    <col min="4884" max="4884" width="4.85546875" style="46" bestFit="1" customWidth="1"/>
    <col min="4885" max="4885" width="7" style="46" bestFit="1" customWidth="1"/>
    <col min="4886" max="4886" width="4.5703125" style="46" bestFit="1" customWidth="1"/>
    <col min="4887" max="4887" width="4.85546875" style="46" bestFit="1" customWidth="1"/>
    <col min="4888" max="4889" width="0" style="46" hidden="1" customWidth="1"/>
    <col min="4890" max="4890" width="4.85546875" style="46" bestFit="1" customWidth="1"/>
    <col min="4891" max="4891" width="4.7109375" style="46" bestFit="1" customWidth="1"/>
    <col min="4892" max="4892" width="4.85546875" style="46" bestFit="1" customWidth="1"/>
    <col min="4893" max="4893" width="0" style="46" hidden="1" customWidth="1"/>
    <col min="4894" max="4894" width="7.5703125" style="46" bestFit="1" customWidth="1"/>
    <col min="4895" max="4895" width="4.7109375" style="46" bestFit="1" customWidth="1"/>
    <col min="4896" max="4896" width="4.5703125" style="46" bestFit="1" customWidth="1"/>
    <col min="4897" max="4897" width="5.42578125" style="46" bestFit="1" customWidth="1"/>
    <col min="4898" max="4898" width="4.5703125" style="46" bestFit="1" customWidth="1"/>
    <col min="4899" max="4900" width="0" style="46" hidden="1" customWidth="1"/>
    <col min="4901" max="4901" width="5.85546875" style="46" customWidth="1"/>
    <col min="4902" max="4902" width="5.28515625" style="46" customWidth="1"/>
    <col min="4903" max="4904" width="4.5703125" style="46" bestFit="1" customWidth="1"/>
    <col min="4905" max="4905" width="4.85546875" style="46" bestFit="1" customWidth="1"/>
    <col min="4906" max="4906" width="4.42578125" style="46" bestFit="1" customWidth="1"/>
    <col min="4907" max="4907" width="0" style="46" hidden="1" customWidth="1"/>
    <col min="4908" max="4908" width="4.85546875" style="46" bestFit="1" customWidth="1"/>
    <col min="4909" max="4909" width="5.7109375" style="46" customWidth="1"/>
    <col min="4910" max="4911" width="4.85546875" style="46" bestFit="1" customWidth="1"/>
    <col min="4912" max="4912" width="5.7109375" style="46" customWidth="1"/>
    <col min="4913" max="4913" width="0" style="46" hidden="1" customWidth="1"/>
    <col min="4914" max="4914" width="4.85546875" style="46" bestFit="1" customWidth="1"/>
    <col min="4915" max="4915" width="5.7109375" style="46" customWidth="1"/>
    <col min="4916" max="4918" width="0" style="46" hidden="1" customWidth="1"/>
    <col min="4919" max="4919" width="4" style="46" bestFit="1" customWidth="1"/>
    <col min="4920" max="4920" width="6.28515625" style="46" customWidth="1"/>
    <col min="4921" max="4921" width="4.7109375" style="46" bestFit="1" customWidth="1"/>
    <col min="4922" max="4922" width="0" style="46" hidden="1" customWidth="1"/>
    <col min="4923" max="4923" width="5" style="46" customWidth="1"/>
    <col min="4924" max="4924" width="4.85546875" style="46" customWidth="1"/>
    <col min="4925" max="4925" width="7.140625" style="46" customWidth="1"/>
    <col min="4926" max="4926" width="7.5703125" style="46" customWidth="1"/>
    <col min="4927" max="5125" width="9.140625" style="46"/>
    <col min="5126" max="5126" width="4.5703125" style="46" customWidth="1"/>
    <col min="5127" max="5127" width="22.42578125" style="46" customWidth="1"/>
    <col min="5128" max="5128" width="5" style="46" bestFit="1" customWidth="1"/>
    <col min="5129" max="5129" width="8.5703125" style="46" customWidth="1"/>
    <col min="5130" max="5132" width="7.85546875" style="46" bestFit="1" customWidth="1"/>
    <col min="5133" max="5133" width="5.7109375" style="46" customWidth="1"/>
    <col min="5134" max="5134" width="7" style="46" bestFit="1" customWidth="1"/>
    <col min="5135" max="5137" width="0" style="46" hidden="1" customWidth="1"/>
    <col min="5138" max="5138" width="7" style="46" bestFit="1" customWidth="1"/>
    <col min="5139" max="5139" width="0" style="46" hidden="1" customWidth="1"/>
    <col min="5140" max="5140" width="4.85546875" style="46" bestFit="1" customWidth="1"/>
    <col min="5141" max="5141" width="7" style="46" bestFit="1" customWidth="1"/>
    <col min="5142" max="5142" width="4.5703125" style="46" bestFit="1" customWidth="1"/>
    <col min="5143" max="5143" width="4.85546875" style="46" bestFit="1" customWidth="1"/>
    <col min="5144" max="5145" width="0" style="46" hidden="1" customWidth="1"/>
    <col min="5146" max="5146" width="4.85546875" style="46" bestFit="1" customWidth="1"/>
    <col min="5147" max="5147" width="4.7109375" style="46" bestFit="1" customWidth="1"/>
    <col min="5148" max="5148" width="4.85546875" style="46" bestFit="1" customWidth="1"/>
    <col min="5149" max="5149" width="0" style="46" hidden="1" customWidth="1"/>
    <col min="5150" max="5150" width="7.5703125" style="46" bestFit="1" customWidth="1"/>
    <col min="5151" max="5151" width="4.7109375" style="46" bestFit="1" customWidth="1"/>
    <col min="5152" max="5152" width="4.5703125" style="46" bestFit="1" customWidth="1"/>
    <col min="5153" max="5153" width="5.42578125" style="46" bestFit="1" customWidth="1"/>
    <col min="5154" max="5154" width="4.5703125" style="46" bestFit="1" customWidth="1"/>
    <col min="5155" max="5156" width="0" style="46" hidden="1" customWidth="1"/>
    <col min="5157" max="5157" width="5.85546875" style="46" customWidth="1"/>
    <col min="5158" max="5158" width="5.28515625" style="46" customWidth="1"/>
    <col min="5159" max="5160" width="4.5703125" style="46" bestFit="1" customWidth="1"/>
    <col min="5161" max="5161" width="4.85546875" style="46" bestFit="1" customWidth="1"/>
    <col min="5162" max="5162" width="4.42578125" style="46" bestFit="1" customWidth="1"/>
    <col min="5163" max="5163" width="0" style="46" hidden="1" customWidth="1"/>
    <col min="5164" max="5164" width="4.85546875" style="46" bestFit="1" customWidth="1"/>
    <col min="5165" max="5165" width="5.7109375" style="46" customWidth="1"/>
    <col min="5166" max="5167" width="4.85546875" style="46" bestFit="1" customWidth="1"/>
    <col min="5168" max="5168" width="5.7109375" style="46" customWidth="1"/>
    <col min="5169" max="5169" width="0" style="46" hidden="1" customWidth="1"/>
    <col min="5170" max="5170" width="4.85546875" style="46" bestFit="1" customWidth="1"/>
    <col min="5171" max="5171" width="5.7109375" style="46" customWidth="1"/>
    <col min="5172" max="5174" width="0" style="46" hidden="1" customWidth="1"/>
    <col min="5175" max="5175" width="4" style="46" bestFit="1" customWidth="1"/>
    <col min="5176" max="5176" width="6.28515625" style="46" customWidth="1"/>
    <col min="5177" max="5177" width="4.7109375" style="46" bestFit="1" customWidth="1"/>
    <col min="5178" max="5178" width="0" style="46" hidden="1" customWidth="1"/>
    <col min="5179" max="5179" width="5" style="46" customWidth="1"/>
    <col min="5180" max="5180" width="4.85546875" style="46" customWidth="1"/>
    <col min="5181" max="5181" width="7.140625" style="46" customWidth="1"/>
    <col min="5182" max="5182" width="7.5703125" style="46" customWidth="1"/>
    <col min="5183" max="5381" width="9.140625" style="46"/>
    <col min="5382" max="5382" width="4.5703125" style="46" customWidth="1"/>
    <col min="5383" max="5383" width="22.42578125" style="46" customWidth="1"/>
    <col min="5384" max="5384" width="5" style="46" bestFit="1" customWidth="1"/>
    <col min="5385" max="5385" width="8.5703125" style="46" customWidth="1"/>
    <col min="5386" max="5388" width="7.85546875" style="46" bestFit="1" customWidth="1"/>
    <col min="5389" max="5389" width="5.7109375" style="46" customWidth="1"/>
    <col min="5390" max="5390" width="7" style="46" bestFit="1" customWidth="1"/>
    <col min="5391" max="5393" width="0" style="46" hidden="1" customWidth="1"/>
    <col min="5394" max="5394" width="7" style="46" bestFit="1" customWidth="1"/>
    <col min="5395" max="5395" width="0" style="46" hidden="1" customWidth="1"/>
    <col min="5396" max="5396" width="4.85546875" style="46" bestFit="1" customWidth="1"/>
    <col min="5397" max="5397" width="7" style="46" bestFit="1" customWidth="1"/>
    <col min="5398" max="5398" width="4.5703125" style="46" bestFit="1" customWidth="1"/>
    <col min="5399" max="5399" width="4.85546875" style="46" bestFit="1" customWidth="1"/>
    <col min="5400" max="5401" width="0" style="46" hidden="1" customWidth="1"/>
    <col min="5402" max="5402" width="4.85546875" style="46" bestFit="1" customWidth="1"/>
    <col min="5403" max="5403" width="4.7109375" style="46" bestFit="1" customWidth="1"/>
    <col min="5404" max="5404" width="4.85546875" style="46" bestFit="1" customWidth="1"/>
    <col min="5405" max="5405" width="0" style="46" hidden="1" customWidth="1"/>
    <col min="5406" max="5406" width="7.5703125" style="46" bestFit="1" customWidth="1"/>
    <col min="5407" max="5407" width="4.7109375" style="46" bestFit="1" customWidth="1"/>
    <col min="5408" max="5408" width="4.5703125" style="46" bestFit="1" customWidth="1"/>
    <col min="5409" max="5409" width="5.42578125" style="46" bestFit="1" customWidth="1"/>
    <col min="5410" max="5410" width="4.5703125" style="46" bestFit="1" customWidth="1"/>
    <col min="5411" max="5412" width="0" style="46" hidden="1" customWidth="1"/>
    <col min="5413" max="5413" width="5.85546875" style="46" customWidth="1"/>
    <col min="5414" max="5414" width="5.28515625" style="46" customWidth="1"/>
    <col min="5415" max="5416" width="4.5703125" style="46" bestFit="1" customWidth="1"/>
    <col min="5417" max="5417" width="4.85546875" style="46" bestFit="1" customWidth="1"/>
    <col min="5418" max="5418" width="4.42578125" style="46" bestFit="1" customWidth="1"/>
    <col min="5419" max="5419" width="0" style="46" hidden="1" customWidth="1"/>
    <col min="5420" max="5420" width="4.85546875" style="46" bestFit="1" customWidth="1"/>
    <col min="5421" max="5421" width="5.7109375" style="46" customWidth="1"/>
    <col min="5422" max="5423" width="4.85546875" style="46" bestFit="1" customWidth="1"/>
    <col min="5424" max="5424" width="5.7109375" style="46" customWidth="1"/>
    <col min="5425" max="5425" width="0" style="46" hidden="1" customWidth="1"/>
    <col min="5426" max="5426" width="4.85546875" style="46" bestFit="1" customWidth="1"/>
    <col min="5427" max="5427" width="5.7109375" style="46" customWidth="1"/>
    <col min="5428" max="5430" width="0" style="46" hidden="1" customWidth="1"/>
    <col min="5431" max="5431" width="4" style="46" bestFit="1" customWidth="1"/>
    <col min="5432" max="5432" width="6.28515625" style="46" customWidth="1"/>
    <col min="5433" max="5433" width="4.7109375" style="46" bestFit="1" customWidth="1"/>
    <col min="5434" max="5434" width="0" style="46" hidden="1" customWidth="1"/>
    <col min="5435" max="5435" width="5" style="46" customWidth="1"/>
    <col min="5436" max="5436" width="4.85546875" style="46" customWidth="1"/>
    <col min="5437" max="5437" width="7.140625" style="46" customWidth="1"/>
    <col min="5438" max="5438" width="7.5703125" style="46" customWidth="1"/>
    <col min="5439" max="5637" width="9.140625" style="46"/>
    <col min="5638" max="5638" width="4.5703125" style="46" customWidth="1"/>
    <col min="5639" max="5639" width="22.42578125" style="46" customWidth="1"/>
    <col min="5640" max="5640" width="5" style="46" bestFit="1" customWidth="1"/>
    <col min="5641" max="5641" width="8.5703125" style="46" customWidth="1"/>
    <col min="5642" max="5644" width="7.85546875" style="46" bestFit="1" customWidth="1"/>
    <col min="5645" max="5645" width="5.7109375" style="46" customWidth="1"/>
    <col min="5646" max="5646" width="7" style="46" bestFit="1" customWidth="1"/>
    <col min="5647" max="5649" width="0" style="46" hidden="1" customWidth="1"/>
    <col min="5650" max="5650" width="7" style="46" bestFit="1" customWidth="1"/>
    <col min="5651" max="5651" width="0" style="46" hidden="1" customWidth="1"/>
    <col min="5652" max="5652" width="4.85546875" style="46" bestFit="1" customWidth="1"/>
    <col min="5653" max="5653" width="7" style="46" bestFit="1" customWidth="1"/>
    <col min="5654" max="5654" width="4.5703125" style="46" bestFit="1" customWidth="1"/>
    <col min="5655" max="5655" width="4.85546875" style="46" bestFit="1" customWidth="1"/>
    <col min="5656" max="5657" width="0" style="46" hidden="1" customWidth="1"/>
    <col min="5658" max="5658" width="4.85546875" style="46" bestFit="1" customWidth="1"/>
    <col min="5659" max="5659" width="4.7109375" style="46" bestFit="1" customWidth="1"/>
    <col min="5660" max="5660" width="4.85546875" style="46" bestFit="1" customWidth="1"/>
    <col min="5661" max="5661" width="0" style="46" hidden="1" customWidth="1"/>
    <col min="5662" max="5662" width="7.5703125" style="46" bestFit="1" customWidth="1"/>
    <col min="5663" max="5663" width="4.7109375" style="46" bestFit="1" customWidth="1"/>
    <col min="5664" max="5664" width="4.5703125" style="46" bestFit="1" customWidth="1"/>
    <col min="5665" max="5665" width="5.42578125" style="46" bestFit="1" customWidth="1"/>
    <col min="5666" max="5666" width="4.5703125" style="46" bestFit="1" customWidth="1"/>
    <col min="5667" max="5668" width="0" style="46" hidden="1" customWidth="1"/>
    <col min="5669" max="5669" width="5.85546875" style="46" customWidth="1"/>
    <col min="5670" max="5670" width="5.28515625" style="46" customWidth="1"/>
    <col min="5671" max="5672" width="4.5703125" style="46" bestFit="1" customWidth="1"/>
    <col min="5673" max="5673" width="4.85546875" style="46" bestFit="1" customWidth="1"/>
    <col min="5674" max="5674" width="4.42578125" style="46" bestFit="1" customWidth="1"/>
    <col min="5675" max="5675" width="0" style="46" hidden="1" customWidth="1"/>
    <col min="5676" max="5676" width="4.85546875" style="46" bestFit="1" customWidth="1"/>
    <col min="5677" max="5677" width="5.7109375" style="46" customWidth="1"/>
    <col min="5678" max="5679" width="4.85546875" style="46" bestFit="1" customWidth="1"/>
    <col min="5680" max="5680" width="5.7109375" style="46" customWidth="1"/>
    <col min="5681" max="5681" width="0" style="46" hidden="1" customWidth="1"/>
    <col min="5682" max="5682" width="4.85546875" style="46" bestFit="1" customWidth="1"/>
    <col min="5683" max="5683" width="5.7109375" style="46" customWidth="1"/>
    <col min="5684" max="5686" width="0" style="46" hidden="1" customWidth="1"/>
    <col min="5687" max="5687" width="4" style="46" bestFit="1" customWidth="1"/>
    <col min="5688" max="5688" width="6.28515625" style="46" customWidth="1"/>
    <col min="5689" max="5689" width="4.7109375" style="46" bestFit="1" customWidth="1"/>
    <col min="5690" max="5690" width="0" style="46" hidden="1" customWidth="1"/>
    <col min="5691" max="5691" width="5" style="46" customWidth="1"/>
    <col min="5692" max="5692" width="4.85546875" style="46" customWidth="1"/>
    <col min="5693" max="5693" width="7.140625" style="46" customWidth="1"/>
    <col min="5694" max="5694" width="7.5703125" style="46" customWidth="1"/>
    <col min="5695" max="5893" width="9.140625" style="46"/>
    <col min="5894" max="5894" width="4.5703125" style="46" customWidth="1"/>
    <col min="5895" max="5895" width="22.42578125" style="46" customWidth="1"/>
    <col min="5896" max="5896" width="5" style="46" bestFit="1" customWidth="1"/>
    <col min="5897" max="5897" width="8.5703125" style="46" customWidth="1"/>
    <col min="5898" max="5900" width="7.85546875" style="46" bestFit="1" customWidth="1"/>
    <col min="5901" max="5901" width="5.7109375" style="46" customWidth="1"/>
    <col min="5902" max="5902" width="7" style="46" bestFit="1" customWidth="1"/>
    <col min="5903" max="5905" width="0" style="46" hidden="1" customWidth="1"/>
    <col min="5906" max="5906" width="7" style="46" bestFit="1" customWidth="1"/>
    <col min="5907" max="5907" width="0" style="46" hidden="1" customWidth="1"/>
    <col min="5908" max="5908" width="4.85546875" style="46" bestFit="1" customWidth="1"/>
    <col min="5909" max="5909" width="7" style="46" bestFit="1" customWidth="1"/>
    <col min="5910" max="5910" width="4.5703125" style="46" bestFit="1" customWidth="1"/>
    <col min="5911" max="5911" width="4.85546875" style="46" bestFit="1" customWidth="1"/>
    <col min="5912" max="5913" width="0" style="46" hidden="1" customWidth="1"/>
    <col min="5914" max="5914" width="4.85546875" style="46" bestFit="1" customWidth="1"/>
    <col min="5915" max="5915" width="4.7109375" style="46" bestFit="1" customWidth="1"/>
    <col min="5916" max="5916" width="4.85546875" style="46" bestFit="1" customWidth="1"/>
    <col min="5917" max="5917" width="0" style="46" hidden="1" customWidth="1"/>
    <col min="5918" max="5918" width="7.5703125" style="46" bestFit="1" customWidth="1"/>
    <col min="5919" max="5919" width="4.7109375" style="46" bestFit="1" customWidth="1"/>
    <col min="5920" max="5920" width="4.5703125" style="46" bestFit="1" customWidth="1"/>
    <col min="5921" max="5921" width="5.42578125" style="46" bestFit="1" customWidth="1"/>
    <col min="5922" max="5922" width="4.5703125" style="46" bestFit="1" customWidth="1"/>
    <col min="5923" max="5924" width="0" style="46" hidden="1" customWidth="1"/>
    <col min="5925" max="5925" width="5.85546875" style="46" customWidth="1"/>
    <col min="5926" max="5926" width="5.28515625" style="46" customWidth="1"/>
    <col min="5927" max="5928" width="4.5703125" style="46" bestFit="1" customWidth="1"/>
    <col min="5929" max="5929" width="4.85546875" style="46" bestFit="1" customWidth="1"/>
    <col min="5930" max="5930" width="4.42578125" style="46" bestFit="1" customWidth="1"/>
    <col min="5931" max="5931" width="0" style="46" hidden="1" customWidth="1"/>
    <col min="5932" max="5932" width="4.85546875" style="46" bestFit="1" customWidth="1"/>
    <col min="5933" max="5933" width="5.7109375" style="46" customWidth="1"/>
    <col min="5934" max="5935" width="4.85546875" style="46" bestFit="1" customWidth="1"/>
    <col min="5936" max="5936" width="5.7109375" style="46" customWidth="1"/>
    <col min="5937" max="5937" width="0" style="46" hidden="1" customWidth="1"/>
    <col min="5938" max="5938" width="4.85546875" style="46" bestFit="1" customWidth="1"/>
    <col min="5939" max="5939" width="5.7109375" style="46" customWidth="1"/>
    <col min="5940" max="5942" width="0" style="46" hidden="1" customWidth="1"/>
    <col min="5943" max="5943" width="4" style="46" bestFit="1" customWidth="1"/>
    <col min="5944" max="5944" width="6.28515625" style="46" customWidth="1"/>
    <col min="5945" max="5945" width="4.7109375" style="46" bestFit="1" customWidth="1"/>
    <col min="5946" max="5946" width="0" style="46" hidden="1" customWidth="1"/>
    <col min="5947" max="5947" width="5" style="46" customWidth="1"/>
    <col min="5948" max="5948" width="4.85546875" style="46" customWidth="1"/>
    <col min="5949" max="5949" width="7.140625" style="46" customWidth="1"/>
    <col min="5950" max="5950" width="7.5703125" style="46" customWidth="1"/>
    <col min="5951" max="6149" width="9.140625" style="46"/>
    <col min="6150" max="6150" width="4.5703125" style="46" customWidth="1"/>
    <col min="6151" max="6151" width="22.42578125" style="46" customWidth="1"/>
    <col min="6152" max="6152" width="5" style="46" bestFit="1" customWidth="1"/>
    <col min="6153" max="6153" width="8.5703125" style="46" customWidth="1"/>
    <col min="6154" max="6156" width="7.85546875" style="46" bestFit="1" customWidth="1"/>
    <col min="6157" max="6157" width="5.7109375" style="46" customWidth="1"/>
    <col min="6158" max="6158" width="7" style="46" bestFit="1" customWidth="1"/>
    <col min="6159" max="6161" width="0" style="46" hidden="1" customWidth="1"/>
    <col min="6162" max="6162" width="7" style="46" bestFit="1" customWidth="1"/>
    <col min="6163" max="6163" width="0" style="46" hidden="1" customWidth="1"/>
    <col min="6164" max="6164" width="4.85546875" style="46" bestFit="1" customWidth="1"/>
    <col min="6165" max="6165" width="7" style="46" bestFit="1" customWidth="1"/>
    <col min="6166" max="6166" width="4.5703125" style="46" bestFit="1" customWidth="1"/>
    <col min="6167" max="6167" width="4.85546875" style="46" bestFit="1" customWidth="1"/>
    <col min="6168" max="6169" width="0" style="46" hidden="1" customWidth="1"/>
    <col min="6170" max="6170" width="4.85546875" style="46" bestFit="1" customWidth="1"/>
    <col min="6171" max="6171" width="4.7109375" style="46" bestFit="1" customWidth="1"/>
    <col min="6172" max="6172" width="4.85546875" style="46" bestFit="1" customWidth="1"/>
    <col min="6173" max="6173" width="0" style="46" hidden="1" customWidth="1"/>
    <col min="6174" max="6174" width="7.5703125" style="46" bestFit="1" customWidth="1"/>
    <col min="6175" max="6175" width="4.7109375" style="46" bestFit="1" customWidth="1"/>
    <col min="6176" max="6176" width="4.5703125" style="46" bestFit="1" customWidth="1"/>
    <col min="6177" max="6177" width="5.42578125" style="46" bestFit="1" customWidth="1"/>
    <col min="6178" max="6178" width="4.5703125" style="46" bestFit="1" customWidth="1"/>
    <col min="6179" max="6180" width="0" style="46" hidden="1" customWidth="1"/>
    <col min="6181" max="6181" width="5.85546875" style="46" customWidth="1"/>
    <col min="6182" max="6182" width="5.28515625" style="46" customWidth="1"/>
    <col min="6183" max="6184" width="4.5703125" style="46" bestFit="1" customWidth="1"/>
    <col min="6185" max="6185" width="4.85546875" style="46" bestFit="1" customWidth="1"/>
    <col min="6186" max="6186" width="4.42578125" style="46" bestFit="1" customWidth="1"/>
    <col min="6187" max="6187" width="0" style="46" hidden="1" customWidth="1"/>
    <col min="6188" max="6188" width="4.85546875" style="46" bestFit="1" customWidth="1"/>
    <col min="6189" max="6189" width="5.7109375" style="46" customWidth="1"/>
    <col min="6190" max="6191" width="4.85546875" style="46" bestFit="1" customWidth="1"/>
    <col min="6192" max="6192" width="5.7109375" style="46" customWidth="1"/>
    <col min="6193" max="6193" width="0" style="46" hidden="1" customWidth="1"/>
    <col min="6194" max="6194" width="4.85546875" style="46" bestFit="1" customWidth="1"/>
    <col min="6195" max="6195" width="5.7109375" style="46" customWidth="1"/>
    <col min="6196" max="6198" width="0" style="46" hidden="1" customWidth="1"/>
    <col min="6199" max="6199" width="4" style="46" bestFit="1" customWidth="1"/>
    <col min="6200" max="6200" width="6.28515625" style="46" customWidth="1"/>
    <col min="6201" max="6201" width="4.7109375" style="46" bestFit="1" customWidth="1"/>
    <col min="6202" max="6202" width="0" style="46" hidden="1" customWidth="1"/>
    <col min="6203" max="6203" width="5" style="46" customWidth="1"/>
    <col min="6204" max="6204" width="4.85546875" style="46" customWidth="1"/>
    <col min="6205" max="6205" width="7.140625" style="46" customWidth="1"/>
    <col min="6206" max="6206" width="7.5703125" style="46" customWidth="1"/>
    <col min="6207" max="6405" width="9.140625" style="46"/>
    <col min="6406" max="6406" width="4.5703125" style="46" customWidth="1"/>
    <col min="6407" max="6407" width="22.42578125" style="46" customWidth="1"/>
    <col min="6408" max="6408" width="5" style="46" bestFit="1" customWidth="1"/>
    <col min="6409" max="6409" width="8.5703125" style="46" customWidth="1"/>
    <col min="6410" max="6412" width="7.85546875" style="46" bestFit="1" customWidth="1"/>
    <col min="6413" max="6413" width="5.7109375" style="46" customWidth="1"/>
    <col min="6414" max="6414" width="7" style="46" bestFit="1" customWidth="1"/>
    <col min="6415" max="6417" width="0" style="46" hidden="1" customWidth="1"/>
    <col min="6418" max="6418" width="7" style="46" bestFit="1" customWidth="1"/>
    <col min="6419" max="6419" width="0" style="46" hidden="1" customWidth="1"/>
    <col min="6420" max="6420" width="4.85546875" style="46" bestFit="1" customWidth="1"/>
    <col min="6421" max="6421" width="7" style="46" bestFit="1" customWidth="1"/>
    <col min="6422" max="6422" width="4.5703125" style="46" bestFit="1" customWidth="1"/>
    <col min="6423" max="6423" width="4.85546875" style="46" bestFit="1" customWidth="1"/>
    <col min="6424" max="6425" width="0" style="46" hidden="1" customWidth="1"/>
    <col min="6426" max="6426" width="4.85546875" style="46" bestFit="1" customWidth="1"/>
    <col min="6427" max="6427" width="4.7109375" style="46" bestFit="1" customWidth="1"/>
    <col min="6428" max="6428" width="4.85546875" style="46" bestFit="1" customWidth="1"/>
    <col min="6429" max="6429" width="0" style="46" hidden="1" customWidth="1"/>
    <col min="6430" max="6430" width="7.5703125" style="46" bestFit="1" customWidth="1"/>
    <col min="6431" max="6431" width="4.7109375" style="46" bestFit="1" customWidth="1"/>
    <col min="6432" max="6432" width="4.5703125" style="46" bestFit="1" customWidth="1"/>
    <col min="6433" max="6433" width="5.42578125" style="46" bestFit="1" customWidth="1"/>
    <col min="6434" max="6434" width="4.5703125" style="46" bestFit="1" customWidth="1"/>
    <col min="6435" max="6436" width="0" style="46" hidden="1" customWidth="1"/>
    <col min="6437" max="6437" width="5.85546875" style="46" customWidth="1"/>
    <col min="6438" max="6438" width="5.28515625" style="46" customWidth="1"/>
    <col min="6439" max="6440" width="4.5703125" style="46" bestFit="1" customWidth="1"/>
    <col min="6441" max="6441" width="4.85546875" style="46" bestFit="1" customWidth="1"/>
    <col min="6442" max="6442" width="4.42578125" style="46" bestFit="1" customWidth="1"/>
    <col min="6443" max="6443" width="0" style="46" hidden="1" customWidth="1"/>
    <col min="6444" max="6444" width="4.85546875" style="46" bestFit="1" customWidth="1"/>
    <col min="6445" max="6445" width="5.7109375" style="46" customWidth="1"/>
    <col min="6446" max="6447" width="4.85546875" style="46" bestFit="1" customWidth="1"/>
    <col min="6448" max="6448" width="5.7109375" style="46" customWidth="1"/>
    <col min="6449" max="6449" width="0" style="46" hidden="1" customWidth="1"/>
    <col min="6450" max="6450" width="4.85546875" style="46" bestFit="1" customWidth="1"/>
    <col min="6451" max="6451" width="5.7109375" style="46" customWidth="1"/>
    <col min="6452" max="6454" width="0" style="46" hidden="1" customWidth="1"/>
    <col min="6455" max="6455" width="4" style="46" bestFit="1" customWidth="1"/>
    <col min="6456" max="6456" width="6.28515625" style="46" customWidth="1"/>
    <col min="6457" max="6457" width="4.7109375" style="46" bestFit="1" customWidth="1"/>
    <col min="6458" max="6458" width="0" style="46" hidden="1" customWidth="1"/>
    <col min="6459" max="6459" width="5" style="46" customWidth="1"/>
    <col min="6460" max="6460" width="4.85546875" style="46" customWidth="1"/>
    <col min="6461" max="6461" width="7.140625" style="46" customWidth="1"/>
    <col min="6462" max="6462" width="7.5703125" style="46" customWidth="1"/>
    <col min="6463" max="6661" width="9.140625" style="46"/>
    <col min="6662" max="6662" width="4.5703125" style="46" customWidth="1"/>
    <col min="6663" max="6663" width="22.42578125" style="46" customWidth="1"/>
    <col min="6664" max="6664" width="5" style="46" bestFit="1" customWidth="1"/>
    <col min="6665" max="6665" width="8.5703125" style="46" customWidth="1"/>
    <col min="6666" max="6668" width="7.85546875" style="46" bestFit="1" customWidth="1"/>
    <col min="6669" max="6669" width="5.7109375" style="46" customWidth="1"/>
    <col min="6670" max="6670" width="7" style="46" bestFit="1" customWidth="1"/>
    <col min="6671" max="6673" width="0" style="46" hidden="1" customWidth="1"/>
    <col min="6674" max="6674" width="7" style="46" bestFit="1" customWidth="1"/>
    <col min="6675" max="6675" width="0" style="46" hidden="1" customWidth="1"/>
    <col min="6676" max="6676" width="4.85546875" style="46" bestFit="1" customWidth="1"/>
    <col min="6677" max="6677" width="7" style="46" bestFit="1" customWidth="1"/>
    <col min="6678" max="6678" width="4.5703125" style="46" bestFit="1" customWidth="1"/>
    <col min="6679" max="6679" width="4.85546875" style="46" bestFit="1" customWidth="1"/>
    <col min="6680" max="6681" width="0" style="46" hidden="1" customWidth="1"/>
    <col min="6682" max="6682" width="4.85546875" style="46" bestFit="1" customWidth="1"/>
    <col min="6683" max="6683" width="4.7109375" style="46" bestFit="1" customWidth="1"/>
    <col min="6684" max="6684" width="4.85546875" style="46" bestFit="1" customWidth="1"/>
    <col min="6685" max="6685" width="0" style="46" hidden="1" customWidth="1"/>
    <col min="6686" max="6686" width="7.5703125" style="46" bestFit="1" customWidth="1"/>
    <col min="6687" max="6687" width="4.7109375" style="46" bestFit="1" customWidth="1"/>
    <col min="6688" max="6688" width="4.5703125" style="46" bestFit="1" customWidth="1"/>
    <col min="6689" max="6689" width="5.42578125" style="46" bestFit="1" customWidth="1"/>
    <col min="6690" max="6690" width="4.5703125" style="46" bestFit="1" customWidth="1"/>
    <col min="6691" max="6692" width="0" style="46" hidden="1" customWidth="1"/>
    <col min="6693" max="6693" width="5.85546875" style="46" customWidth="1"/>
    <col min="6694" max="6694" width="5.28515625" style="46" customWidth="1"/>
    <col min="6695" max="6696" width="4.5703125" style="46" bestFit="1" customWidth="1"/>
    <col min="6697" max="6697" width="4.85546875" style="46" bestFit="1" customWidth="1"/>
    <col min="6698" max="6698" width="4.42578125" style="46" bestFit="1" customWidth="1"/>
    <col min="6699" max="6699" width="0" style="46" hidden="1" customWidth="1"/>
    <col min="6700" max="6700" width="4.85546875" style="46" bestFit="1" customWidth="1"/>
    <col min="6701" max="6701" width="5.7109375" style="46" customWidth="1"/>
    <col min="6702" max="6703" width="4.85546875" style="46" bestFit="1" customWidth="1"/>
    <col min="6704" max="6704" width="5.7109375" style="46" customWidth="1"/>
    <col min="6705" max="6705" width="0" style="46" hidden="1" customWidth="1"/>
    <col min="6706" max="6706" width="4.85546875" style="46" bestFit="1" customWidth="1"/>
    <col min="6707" max="6707" width="5.7109375" style="46" customWidth="1"/>
    <col min="6708" max="6710" width="0" style="46" hidden="1" customWidth="1"/>
    <col min="6711" max="6711" width="4" style="46" bestFit="1" customWidth="1"/>
    <col min="6712" max="6712" width="6.28515625" style="46" customWidth="1"/>
    <col min="6713" max="6713" width="4.7109375" style="46" bestFit="1" customWidth="1"/>
    <col min="6714" max="6714" width="0" style="46" hidden="1" customWidth="1"/>
    <col min="6715" max="6715" width="5" style="46" customWidth="1"/>
    <col min="6716" max="6716" width="4.85546875" style="46" customWidth="1"/>
    <col min="6717" max="6717" width="7.140625" style="46" customWidth="1"/>
    <col min="6718" max="6718" width="7.5703125" style="46" customWidth="1"/>
    <col min="6719" max="6917" width="9.140625" style="46"/>
    <col min="6918" max="6918" width="4.5703125" style="46" customWidth="1"/>
    <col min="6919" max="6919" width="22.42578125" style="46" customWidth="1"/>
    <col min="6920" max="6920" width="5" style="46" bestFit="1" customWidth="1"/>
    <col min="6921" max="6921" width="8.5703125" style="46" customWidth="1"/>
    <col min="6922" max="6924" width="7.85546875" style="46" bestFit="1" customWidth="1"/>
    <col min="6925" max="6925" width="5.7109375" style="46" customWidth="1"/>
    <col min="6926" max="6926" width="7" style="46" bestFit="1" customWidth="1"/>
    <col min="6927" max="6929" width="0" style="46" hidden="1" customWidth="1"/>
    <col min="6930" max="6930" width="7" style="46" bestFit="1" customWidth="1"/>
    <col min="6931" max="6931" width="0" style="46" hidden="1" customWidth="1"/>
    <col min="6932" max="6932" width="4.85546875" style="46" bestFit="1" customWidth="1"/>
    <col min="6933" max="6933" width="7" style="46" bestFit="1" customWidth="1"/>
    <col min="6934" max="6934" width="4.5703125" style="46" bestFit="1" customWidth="1"/>
    <col min="6935" max="6935" width="4.85546875" style="46" bestFit="1" customWidth="1"/>
    <col min="6936" max="6937" width="0" style="46" hidden="1" customWidth="1"/>
    <col min="6938" max="6938" width="4.85546875" style="46" bestFit="1" customWidth="1"/>
    <col min="6939" max="6939" width="4.7109375" style="46" bestFit="1" customWidth="1"/>
    <col min="6940" max="6940" width="4.85546875" style="46" bestFit="1" customWidth="1"/>
    <col min="6941" max="6941" width="0" style="46" hidden="1" customWidth="1"/>
    <col min="6942" max="6942" width="7.5703125" style="46" bestFit="1" customWidth="1"/>
    <col min="6943" max="6943" width="4.7109375" style="46" bestFit="1" customWidth="1"/>
    <col min="6944" max="6944" width="4.5703125" style="46" bestFit="1" customWidth="1"/>
    <col min="6945" max="6945" width="5.42578125" style="46" bestFit="1" customWidth="1"/>
    <col min="6946" max="6946" width="4.5703125" style="46" bestFit="1" customWidth="1"/>
    <col min="6947" max="6948" width="0" style="46" hidden="1" customWidth="1"/>
    <col min="6949" max="6949" width="5.85546875" style="46" customWidth="1"/>
    <col min="6950" max="6950" width="5.28515625" style="46" customWidth="1"/>
    <col min="6951" max="6952" width="4.5703125" style="46" bestFit="1" customWidth="1"/>
    <col min="6953" max="6953" width="4.85546875" style="46" bestFit="1" customWidth="1"/>
    <col min="6954" max="6954" width="4.42578125" style="46" bestFit="1" customWidth="1"/>
    <col min="6955" max="6955" width="0" style="46" hidden="1" customWidth="1"/>
    <col min="6956" max="6956" width="4.85546875" style="46" bestFit="1" customWidth="1"/>
    <col min="6957" max="6957" width="5.7109375" style="46" customWidth="1"/>
    <col min="6958" max="6959" width="4.85546875" style="46" bestFit="1" customWidth="1"/>
    <col min="6960" max="6960" width="5.7109375" style="46" customWidth="1"/>
    <col min="6961" max="6961" width="0" style="46" hidden="1" customWidth="1"/>
    <col min="6962" max="6962" width="4.85546875" style="46" bestFit="1" customWidth="1"/>
    <col min="6963" max="6963" width="5.7109375" style="46" customWidth="1"/>
    <col min="6964" max="6966" width="0" style="46" hidden="1" customWidth="1"/>
    <col min="6967" max="6967" width="4" style="46" bestFit="1" customWidth="1"/>
    <col min="6968" max="6968" width="6.28515625" style="46" customWidth="1"/>
    <col min="6969" max="6969" width="4.7109375" style="46" bestFit="1" customWidth="1"/>
    <col min="6970" max="6970" width="0" style="46" hidden="1" customWidth="1"/>
    <col min="6971" max="6971" width="5" style="46" customWidth="1"/>
    <col min="6972" max="6972" width="4.85546875" style="46" customWidth="1"/>
    <col min="6973" max="6973" width="7.140625" style="46" customWidth="1"/>
    <col min="6974" max="6974" width="7.5703125" style="46" customWidth="1"/>
    <col min="6975" max="7173" width="9.140625" style="46"/>
    <col min="7174" max="7174" width="4.5703125" style="46" customWidth="1"/>
    <col min="7175" max="7175" width="22.42578125" style="46" customWidth="1"/>
    <col min="7176" max="7176" width="5" style="46" bestFit="1" customWidth="1"/>
    <col min="7177" max="7177" width="8.5703125" style="46" customWidth="1"/>
    <col min="7178" max="7180" width="7.85546875" style="46" bestFit="1" customWidth="1"/>
    <col min="7181" max="7181" width="5.7109375" style="46" customWidth="1"/>
    <col min="7182" max="7182" width="7" style="46" bestFit="1" customWidth="1"/>
    <col min="7183" max="7185" width="0" style="46" hidden="1" customWidth="1"/>
    <col min="7186" max="7186" width="7" style="46" bestFit="1" customWidth="1"/>
    <col min="7187" max="7187" width="0" style="46" hidden="1" customWidth="1"/>
    <col min="7188" max="7188" width="4.85546875" style="46" bestFit="1" customWidth="1"/>
    <col min="7189" max="7189" width="7" style="46" bestFit="1" customWidth="1"/>
    <col min="7190" max="7190" width="4.5703125" style="46" bestFit="1" customWidth="1"/>
    <col min="7191" max="7191" width="4.85546875" style="46" bestFit="1" customWidth="1"/>
    <col min="7192" max="7193" width="0" style="46" hidden="1" customWidth="1"/>
    <col min="7194" max="7194" width="4.85546875" style="46" bestFit="1" customWidth="1"/>
    <col min="7195" max="7195" width="4.7109375" style="46" bestFit="1" customWidth="1"/>
    <col min="7196" max="7196" width="4.85546875" style="46" bestFit="1" customWidth="1"/>
    <col min="7197" max="7197" width="0" style="46" hidden="1" customWidth="1"/>
    <col min="7198" max="7198" width="7.5703125" style="46" bestFit="1" customWidth="1"/>
    <col min="7199" max="7199" width="4.7109375" style="46" bestFit="1" customWidth="1"/>
    <col min="7200" max="7200" width="4.5703125" style="46" bestFit="1" customWidth="1"/>
    <col min="7201" max="7201" width="5.42578125" style="46" bestFit="1" customWidth="1"/>
    <col min="7202" max="7202" width="4.5703125" style="46" bestFit="1" customWidth="1"/>
    <col min="7203" max="7204" width="0" style="46" hidden="1" customWidth="1"/>
    <col min="7205" max="7205" width="5.85546875" style="46" customWidth="1"/>
    <col min="7206" max="7206" width="5.28515625" style="46" customWidth="1"/>
    <col min="7207" max="7208" width="4.5703125" style="46" bestFit="1" customWidth="1"/>
    <col min="7209" max="7209" width="4.85546875" style="46" bestFit="1" customWidth="1"/>
    <col min="7210" max="7210" width="4.42578125" style="46" bestFit="1" customWidth="1"/>
    <col min="7211" max="7211" width="0" style="46" hidden="1" customWidth="1"/>
    <col min="7212" max="7212" width="4.85546875" style="46" bestFit="1" customWidth="1"/>
    <col min="7213" max="7213" width="5.7109375" style="46" customWidth="1"/>
    <col min="7214" max="7215" width="4.85546875" style="46" bestFit="1" customWidth="1"/>
    <col min="7216" max="7216" width="5.7109375" style="46" customWidth="1"/>
    <col min="7217" max="7217" width="0" style="46" hidden="1" customWidth="1"/>
    <col min="7218" max="7218" width="4.85546875" style="46" bestFit="1" customWidth="1"/>
    <col min="7219" max="7219" width="5.7109375" style="46" customWidth="1"/>
    <col min="7220" max="7222" width="0" style="46" hidden="1" customWidth="1"/>
    <col min="7223" max="7223" width="4" style="46" bestFit="1" customWidth="1"/>
    <col min="7224" max="7224" width="6.28515625" style="46" customWidth="1"/>
    <col min="7225" max="7225" width="4.7109375" style="46" bestFit="1" customWidth="1"/>
    <col min="7226" max="7226" width="0" style="46" hidden="1" customWidth="1"/>
    <col min="7227" max="7227" width="5" style="46" customWidth="1"/>
    <col min="7228" max="7228" width="4.85546875" style="46" customWidth="1"/>
    <col min="7229" max="7229" width="7.140625" style="46" customWidth="1"/>
    <col min="7230" max="7230" width="7.5703125" style="46" customWidth="1"/>
    <col min="7231" max="7429" width="9.140625" style="46"/>
    <col min="7430" max="7430" width="4.5703125" style="46" customWidth="1"/>
    <col min="7431" max="7431" width="22.42578125" style="46" customWidth="1"/>
    <col min="7432" max="7432" width="5" style="46" bestFit="1" customWidth="1"/>
    <col min="7433" max="7433" width="8.5703125" style="46" customWidth="1"/>
    <col min="7434" max="7436" width="7.85546875" style="46" bestFit="1" customWidth="1"/>
    <col min="7437" max="7437" width="5.7109375" style="46" customWidth="1"/>
    <col min="7438" max="7438" width="7" style="46" bestFit="1" customWidth="1"/>
    <col min="7439" max="7441" width="0" style="46" hidden="1" customWidth="1"/>
    <col min="7442" max="7442" width="7" style="46" bestFit="1" customWidth="1"/>
    <col min="7443" max="7443" width="0" style="46" hidden="1" customWidth="1"/>
    <col min="7444" max="7444" width="4.85546875" style="46" bestFit="1" customWidth="1"/>
    <col min="7445" max="7445" width="7" style="46" bestFit="1" customWidth="1"/>
    <col min="7446" max="7446" width="4.5703125" style="46" bestFit="1" customWidth="1"/>
    <col min="7447" max="7447" width="4.85546875" style="46" bestFit="1" customWidth="1"/>
    <col min="7448" max="7449" width="0" style="46" hidden="1" customWidth="1"/>
    <col min="7450" max="7450" width="4.85546875" style="46" bestFit="1" customWidth="1"/>
    <col min="7451" max="7451" width="4.7109375" style="46" bestFit="1" customWidth="1"/>
    <col min="7452" max="7452" width="4.85546875" style="46" bestFit="1" customWidth="1"/>
    <col min="7453" max="7453" width="0" style="46" hidden="1" customWidth="1"/>
    <col min="7454" max="7454" width="7.5703125" style="46" bestFit="1" customWidth="1"/>
    <col min="7455" max="7455" width="4.7109375" style="46" bestFit="1" customWidth="1"/>
    <col min="7456" max="7456" width="4.5703125" style="46" bestFit="1" customWidth="1"/>
    <col min="7457" max="7457" width="5.42578125" style="46" bestFit="1" customWidth="1"/>
    <col min="7458" max="7458" width="4.5703125" style="46" bestFit="1" customWidth="1"/>
    <col min="7459" max="7460" width="0" style="46" hidden="1" customWidth="1"/>
    <col min="7461" max="7461" width="5.85546875" style="46" customWidth="1"/>
    <col min="7462" max="7462" width="5.28515625" style="46" customWidth="1"/>
    <col min="7463" max="7464" width="4.5703125" style="46" bestFit="1" customWidth="1"/>
    <col min="7465" max="7465" width="4.85546875" style="46" bestFit="1" customWidth="1"/>
    <col min="7466" max="7466" width="4.42578125" style="46" bestFit="1" customWidth="1"/>
    <col min="7467" max="7467" width="0" style="46" hidden="1" customWidth="1"/>
    <col min="7468" max="7468" width="4.85546875" style="46" bestFit="1" customWidth="1"/>
    <col min="7469" max="7469" width="5.7109375" style="46" customWidth="1"/>
    <col min="7470" max="7471" width="4.85546875" style="46" bestFit="1" customWidth="1"/>
    <col min="7472" max="7472" width="5.7109375" style="46" customWidth="1"/>
    <col min="7473" max="7473" width="0" style="46" hidden="1" customWidth="1"/>
    <col min="7474" max="7474" width="4.85546875" style="46" bestFit="1" customWidth="1"/>
    <col min="7475" max="7475" width="5.7109375" style="46" customWidth="1"/>
    <col min="7476" max="7478" width="0" style="46" hidden="1" customWidth="1"/>
    <col min="7479" max="7479" width="4" style="46" bestFit="1" customWidth="1"/>
    <col min="7480" max="7480" width="6.28515625" style="46" customWidth="1"/>
    <col min="7481" max="7481" width="4.7109375" style="46" bestFit="1" customWidth="1"/>
    <col min="7482" max="7482" width="0" style="46" hidden="1" customWidth="1"/>
    <col min="7483" max="7483" width="5" style="46" customWidth="1"/>
    <col min="7484" max="7484" width="4.85546875" style="46" customWidth="1"/>
    <col min="7485" max="7485" width="7.140625" style="46" customWidth="1"/>
    <col min="7486" max="7486" width="7.5703125" style="46" customWidth="1"/>
    <col min="7487" max="7685" width="9.140625" style="46"/>
    <col min="7686" max="7686" width="4.5703125" style="46" customWidth="1"/>
    <col min="7687" max="7687" width="22.42578125" style="46" customWidth="1"/>
    <col min="7688" max="7688" width="5" style="46" bestFit="1" customWidth="1"/>
    <col min="7689" max="7689" width="8.5703125" style="46" customWidth="1"/>
    <col min="7690" max="7692" width="7.85546875" style="46" bestFit="1" customWidth="1"/>
    <col min="7693" max="7693" width="5.7109375" style="46" customWidth="1"/>
    <col min="7694" max="7694" width="7" style="46" bestFit="1" customWidth="1"/>
    <col min="7695" max="7697" width="0" style="46" hidden="1" customWidth="1"/>
    <col min="7698" max="7698" width="7" style="46" bestFit="1" customWidth="1"/>
    <col min="7699" max="7699" width="0" style="46" hidden="1" customWidth="1"/>
    <col min="7700" max="7700" width="4.85546875" style="46" bestFit="1" customWidth="1"/>
    <col min="7701" max="7701" width="7" style="46" bestFit="1" customWidth="1"/>
    <col min="7702" max="7702" width="4.5703125" style="46" bestFit="1" customWidth="1"/>
    <col min="7703" max="7703" width="4.85546875" style="46" bestFit="1" customWidth="1"/>
    <col min="7704" max="7705" width="0" style="46" hidden="1" customWidth="1"/>
    <col min="7706" max="7706" width="4.85546875" style="46" bestFit="1" customWidth="1"/>
    <col min="7707" max="7707" width="4.7109375" style="46" bestFit="1" customWidth="1"/>
    <col min="7708" max="7708" width="4.85546875" style="46" bestFit="1" customWidth="1"/>
    <col min="7709" max="7709" width="0" style="46" hidden="1" customWidth="1"/>
    <col min="7710" max="7710" width="7.5703125" style="46" bestFit="1" customWidth="1"/>
    <col min="7711" max="7711" width="4.7109375" style="46" bestFit="1" customWidth="1"/>
    <col min="7712" max="7712" width="4.5703125" style="46" bestFit="1" customWidth="1"/>
    <col min="7713" max="7713" width="5.42578125" style="46" bestFit="1" customWidth="1"/>
    <col min="7714" max="7714" width="4.5703125" style="46" bestFit="1" customWidth="1"/>
    <col min="7715" max="7716" width="0" style="46" hidden="1" customWidth="1"/>
    <col min="7717" max="7717" width="5.85546875" style="46" customWidth="1"/>
    <col min="7718" max="7718" width="5.28515625" style="46" customWidth="1"/>
    <col min="7719" max="7720" width="4.5703125" style="46" bestFit="1" customWidth="1"/>
    <col min="7721" max="7721" width="4.85546875" style="46" bestFit="1" customWidth="1"/>
    <col min="7722" max="7722" width="4.42578125" style="46" bestFit="1" customWidth="1"/>
    <col min="7723" max="7723" width="0" style="46" hidden="1" customWidth="1"/>
    <col min="7724" max="7724" width="4.85546875" style="46" bestFit="1" customWidth="1"/>
    <col min="7725" max="7725" width="5.7109375" style="46" customWidth="1"/>
    <col min="7726" max="7727" width="4.85546875" style="46" bestFit="1" customWidth="1"/>
    <col min="7728" max="7728" width="5.7109375" style="46" customWidth="1"/>
    <col min="7729" max="7729" width="0" style="46" hidden="1" customWidth="1"/>
    <col min="7730" max="7730" width="4.85546875" style="46" bestFit="1" customWidth="1"/>
    <col min="7731" max="7731" width="5.7109375" style="46" customWidth="1"/>
    <col min="7732" max="7734" width="0" style="46" hidden="1" customWidth="1"/>
    <col min="7735" max="7735" width="4" style="46" bestFit="1" customWidth="1"/>
    <col min="7736" max="7736" width="6.28515625" style="46" customWidth="1"/>
    <col min="7737" max="7737" width="4.7109375" style="46" bestFit="1" customWidth="1"/>
    <col min="7738" max="7738" width="0" style="46" hidden="1" customWidth="1"/>
    <col min="7739" max="7739" width="5" style="46" customWidth="1"/>
    <col min="7740" max="7740" width="4.85546875" style="46" customWidth="1"/>
    <col min="7741" max="7741" width="7.140625" style="46" customWidth="1"/>
    <col min="7742" max="7742" width="7.5703125" style="46" customWidth="1"/>
    <col min="7743" max="7941" width="9.140625" style="46"/>
    <col min="7942" max="7942" width="4.5703125" style="46" customWidth="1"/>
    <col min="7943" max="7943" width="22.42578125" style="46" customWidth="1"/>
    <col min="7944" max="7944" width="5" style="46" bestFit="1" customWidth="1"/>
    <col min="7945" max="7945" width="8.5703125" style="46" customWidth="1"/>
    <col min="7946" max="7948" width="7.85546875" style="46" bestFit="1" customWidth="1"/>
    <col min="7949" max="7949" width="5.7109375" style="46" customWidth="1"/>
    <col min="7950" max="7950" width="7" style="46" bestFit="1" customWidth="1"/>
    <col min="7951" max="7953" width="0" style="46" hidden="1" customWidth="1"/>
    <col min="7954" max="7954" width="7" style="46" bestFit="1" customWidth="1"/>
    <col min="7955" max="7955" width="0" style="46" hidden="1" customWidth="1"/>
    <col min="7956" max="7956" width="4.85546875" style="46" bestFit="1" customWidth="1"/>
    <col min="7957" max="7957" width="7" style="46" bestFit="1" customWidth="1"/>
    <col min="7958" max="7958" width="4.5703125" style="46" bestFit="1" customWidth="1"/>
    <col min="7959" max="7959" width="4.85546875" style="46" bestFit="1" customWidth="1"/>
    <col min="7960" max="7961" width="0" style="46" hidden="1" customWidth="1"/>
    <col min="7962" max="7962" width="4.85546875" style="46" bestFit="1" customWidth="1"/>
    <col min="7963" max="7963" width="4.7109375" style="46" bestFit="1" customWidth="1"/>
    <col min="7964" max="7964" width="4.85546875" style="46" bestFit="1" customWidth="1"/>
    <col min="7965" max="7965" width="0" style="46" hidden="1" customWidth="1"/>
    <col min="7966" max="7966" width="7.5703125" style="46" bestFit="1" customWidth="1"/>
    <col min="7967" max="7967" width="4.7109375" style="46" bestFit="1" customWidth="1"/>
    <col min="7968" max="7968" width="4.5703125" style="46" bestFit="1" customWidth="1"/>
    <col min="7969" max="7969" width="5.42578125" style="46" bestFit="1" customWidth="1"/>
    <col min="7970" max="7970" width="4.5703125" style="46" bestFit="1" customWidth="1"/>
    <col min="7971" max="7972" width="0" style="46" hidden="1" customWidth="1"/>
    <col min="7973" max="7973" width="5.85546875" style="46" customWidth="1"/>
    <col min="7974" max="7974" width="5.28515625" style="46" customWidth="1"/>
    <col min="7975" max="7976" width="4.5703125" style="46" bestFit="1" customWidth="1"/>
    <col min="7977" max="7977" width="4.85546875" style="46" bestFit="1" customWidth="1"/>
    <col min="7978" max="7978" width="4.42578125" style="46" bestFit="1" customWidth="1"/>
    <col min="7979" max="7979" width="0" style="46" hidden="1" customWidth="1"/>
    <col min="7980" max="7980" width="4.85546875" style="46" bestFit="1" customWidth="1"/>
    <col min="7981" max="7981" width="5.7109375" style="46" customWidth="1"/>
    <col min="7982" max="7983" width="4.85546875" style="46" bestFit="1" customWidth="1"/>
    <col min="7984" max="7984" width="5.7109375" style="46" customWidth="1"/>
    <col min="7985" max="7985" width="0" style="46" hidden="1" customWidth="1"/>
    <col min="7986" max="7986" width="4.85546875" style="46" bestFit="1" customWidth="1"/>
    <col min="7987" max="7987" width="5.7109375" style="46" customWidth="1"/>
    <col min="7988" max="7990" width="0" style="46" hidden="1" customWidth="1"/>
    <col min="7991" max="7991" width="4" style="46" bestFit="1" customWidth="1"/>
    <col min="7992" max="7992" width="6.28515625" style="46" customWidth="1"/>
    <col min="7993" max="7993" width="4.7109375" style="46" bestFit="1" customWidth="1"/>
    <col min="7994" max="7994" width="0" style="46" hidden="1" customWidth="1"/>
    <col min="7995" max="7995" width="5" style="46" customWidth="1"/>
    <col min="7996" max="7996" width="4.85546875" style="46" customWidth="1"/>
    <col min="7997" max="7997" width="7.140625" style="46" customWidth="1"/>
    <col min="7998" max="7998" width="7.5703125" style="46" customWidth="1"/>
    <col min="7999" max="8197" width="9.140625" style="46"/>
    <col min="8198" max="8198" width="4.5703125" style="46" customWidth="1"/>
    <col min="8199" max="8199" width="22.42578125" style="46" customWidth="1"/>
    <col min="8200" max="8200" width="5" style="46" bestFit="1" customWidth="1"/>
    <col min="8201" max="8201" width="8.5703125" style="46" customWidth="1"/>
    <col min="8202" max="8204" width="7.85546875" style="46" bestFit="1" customWidth="1"/>
    <col min="8205" max="8205" width="5.7109375" style="46" customWidth="1"/>
    <col min="8206" max="8206" width="7" style="46" bestFit="1" customWidth="1"/>
    <col min="8207" max="8209" width="0" style="46" hidden="1" customWidth="1"/>
    <col min="8210" max="8210" width="7" style="46" bestFit="1" customWidth="1"/>
    <col min="8211" max="8211" width="0" style="46" hidden="1" customWidth="1"/>
    <col min="8212" max="8212" width="4.85546875" style="46" bestFit="1" customWidth="1"/>
    <col min="8213" max="8213" width="7" style="46" bestFit="1" customWidth="1"/>
    <col min="8214" max="8214" width="4.5703125" style="46" bestFit="1" customWidth="1"/>
    <col min="8215" max="8215" width="4.85546875" style="46" bestFit="1" customWidth="1"/>
    <col min="8216" max="8217" width="0" style="46" hidden="1" customWidth="1"/>
    <col min="8218" max="8218" width="4.85546875" style="46" bestFit="1" customWidth="1"/>
    <col min="8219" max="8219" width="4.7109375" style="46" bestFit="1" customWidth="1"/>
    <col min="8220" max="8220" width="4.85546875" style="46" bestFit="1" customWidth="1"/>
    <col min="8221" max="8221" width="0" style="46" hidden="1" customWidth="1"/>
    <col min="8222" max="8222" width="7.5703125" style="46" bestFit="1" customWidth="1"/>
    <col min="8223" max="8223" width="4.7109375" style="46" bestFit="1" customWidth="1"/>
    <col min="8224" max="8224" width="4.5703125" style="46" bestFit="1" customWidth="1"/>
    <col min="8225" max="8225" width="5.42578125" style="46" bestFit="1" customWidth="1"/>
    <col min="8226" max="8226" width="4.5703125" style="46" bestFit="1" customWidth="1"/>
    <col min="8227" max="8228" width="0" style="46" hidden="1" customWidth="1"/>
    <col min="8229" max="8229" width="5.85546875" style="46" customWidth="1"/>
    <col min="8230" max="8230" width="5.28515625" style="46" customWidth="1"/>
    <col min="8231" max="8232" width="4.5703125" style="46" bestFit="1" customWidth="1"/>
    <col min="8233" max="8233" width="4.85546875" style="46" bestFit="1" customWidth="1"/>
    <col min="8234" max="8234" width="4.42578125" style="46" bestFit="1" customWidth="1"/>
    <col min="8235" max="8235" width="0" style="46" hidden="1" customWidth="1"/>
    <col min="8236" max="8236" width="4.85546875" style="46" bestFit="1" customWidth="1"/>
    <col min="8237" max="8237" width="5.7109375" style="46" customWidth="1"/>
    <col min="8238" max="8239" width="4.85546875" style="46" bestFit="1" customWidth="1"/>
    <col min="8240" max="8240" width="5.7109375" style="46" customWidth="1"/>
    <col min="8241" max="8241" width="0" style="46" hidden="1" customWidth="1"/>
    <col min="8242" max="8242" width="4.85546875" style="46" bestFit="1" customWidth="1"/>
    <col min="8243" max="8243" width="5.7109375" style="46" customWidth="1"/>
    <col min="8244" max="8246" width="0" style="46" hidden="1" customWidth="1"/>
    <col min="8247" max="8247" width="4" style="46" bestFit="1" customWidth="1"/>
    <col min="8248" max="8248" width="6.28515625" style="46" customWidth="1"/>
    <col min="8249" max="8249" width="4.7109375" style="46" bestFit="1" customWidth="1"/>
    <col min="8250" max="8250" width="0" style="46" hidden="1" customWidth="1"/>
    <col min="8251" max="8251" width="5" style="46" customWidth="1"/>
    <col min="8252" max="8252" width="4.85546875" style="46" customWidth="1"/>
    <col min="8253" max="8253" width="7.140625" style="46" customWidth="1"/>
    <col min="8254" max="8254" width="7.5703125" style="46" customWidth="1"/>
    <col min="8255" max="8453" width="9.140625" style="46"/>
    <col min="8454" max="8454" width="4.5703125" style="46" customWidth="1"/>
    <col min="8455" max="8455" width="22.42578125" style="46" customWidth="1"/>
    <col min="8456" max="8456" width="5" style="46" bestFit="1" customWidth="1"/>
    <col min="8457" max="8457" width="8.5703125" style="46" customWidth="1"/>
    <col min="8458" max="8460" width="7.85546875" style="46" bestFit="1" customWidth="1"/>
    <col min="8461" max="8461" width="5.7109375" style="46" customWidth="1"/>
    <col min="8462" max="8462" width="7" style="46" bestFit="1" customWidth="1"/>
    <col min="8463" max="8465" width="0" style="46" hidden="1" customWidth="1"/>
    <col min="8466" max="8466" width="7" style="46" bestFit="1" customWidth="1"/>
    <col min="8467" max="8467" width="0" style="46" hidden="1" customWidth="1"/>
    <col min="8468" max="8468" width="4.85546875" style="46" bestFit="1" customWidth="1"/>
    <col min="8469" max="8469" width="7" style="46" bestFit="1" customWidth="1"/>
    <col min="8470" max="8470" width="4.5703125" style="46" bestFit="1" customWidth="1"/>
    <col min="8471" max="8471" width="4.85546875" style="46" bestFit="1" customWidth="1"/>
    <col min="8472" max="8473" width="0" style="46" hidden="1" customWidth="1"/>
    <col min="8474" max="8474" width="4.85546875" style="46" bestFit="1" customWidth="1"/>
    <col min="8475" max="8475" width="4.7109375" style="46" bestFit="1" customWidth="1"/>
    <col min="8476" max="8476" width="4.85546875" style="46" bestFit="1" customWidth="1"/>
    <col min="8477" max="8477" width="0" style="46" hidden="1" customWidth="1"/>
    <col min="8478" max="8478" width="7.5703125" style="46" bestFit="1" customWidth="1"/>
    <col min="8479" max="8479" width="4.7109375" style="46" bestFit="1" customWidth="1"/>
    <col min="8480" max="8480" width="4.5703125" style="46" bestFit="1" customWidth="1"/>
    <col min="8481" max="8481" width="5.42578125" style="46" bestFit="1" customWidth="1"/>
    <col min="8482" max="8482" width="4.5703125" style="46" bestFit="1" customWidth="1"/>
    <col min="8483" max="8484" width="0" style="46" hidden="1" customWidth="1"/>
    <col min="8485" max="8485" width="5.85546875" style="46" customWidth="1"/>
    <col min="8486" max="8486" width="5.28515625" style="46" customWidth="1"/>
    <col min="8487" max="8488" width="4.5703125" style="46" bestFit="1" customWidth="1"/>
    <col min="8489" max="8489" width="4.85546875" style="46" bestFit="1" customWidth="1"/>
    <col min="8490" max="8490" width="4.42578125" style="46" bestFit="1" customWidth="1"/>
    <col min="8491" max="8491" width="0" style="46" hidden="1" customWidth="1"/>
    <col min="8492" max="8492" width="4.85546875" style="46" bestFit="1" customWidth="1"/>
    <col min="8493" max="8493" width="5.7109375" style="46" customWidth="1"/>
    <col min="8494" max="8495" width="4.85546875" style="46" bestFit="1" customWidth="1"/>
    <col min="8496" max="8496" width="5.7109375" style="46" customWidth="1"/>
    <col min="8497" max="8497" width="0" style="46" hidden="1" customWidth="1"/>
    <col min="8498" max="8498" width="4.85546875" style="46" bestFit="1" customWidth="1"/>
    <col min="8499" max="8499" width="5.7109375" style="46" customWidth="1"/>
    <col min="8500" max="8502" width="0" style="46" hidden="1" customWidth="1"/>
    <col min="8503" max="8503" width="4" style="46" bestFit="1" customWidth="1"/>
    <col min="8504" max="8504" width="6.28515625" style="46" customWidth="1"/>
    <col min="8505" max="8505" width="4.7109375" style="46" bestFit="1" customWidth="1"/>
    <col min="8506" max="8506" width="0" style="46" hidden="1" customWidth="1"/>
    <col min="8507" max="8507" width="5" style="46" customWidth="1"/>
    <col min="8508" max="8508" width="4.85546875" style="46" customWidth="1"/>
    <col min="8509" max="8509" width="7.140625" style="46" customWidth="1"/>
    <col min="8510" max="8510" width="7.5703125" style="46" customWidth="1"/>
    <col min="8511" max="8709" width="9.140625" style="46"/>
    <col min="8710" max="8710" width="4.5703125" style="46" customWidth="1"/>
    <col min="8711" max="8711" width="22.42578125" style="46" customWidth="1"/>
    <col min="8712" max="8712" width="5" style="46" bestFit="1" customWidth="1"/>
    <col min="8713" max="8713" width="8.5703125" style="46" customWidth="1"/>
    <col min="8714" max="8716" width="7.85546875" style="46" bestFit="1" customWidth="1"/>
    <col min="8717" max="8717" width="5.7109375" style="46" customWidth="1"/>
    <col min="8718" max="8718" width="7" style="46" bestFit="1" customWidth="1"/>
    <col min="8719" max="8721" width="0" style="46" hidden="1" customWidth="1"/>
    <col min="8722" max="8722" width="7" style="46" bestFit="1" customWidth="1"/>
    <col min="8723" max="8723" width="0" style="46" hidden="1" customWidth="1"/>
    <col min="8724" max="8724" width="4.85546875" style="46" bestFit="1" customWidth="1"/>
    <col min="8725" max="8725" width="7" style="46" bestFit="1" customWidth="1"/>
    <col min="8726" max="8726" width="4.5703125" style="46" bestFit="1" customWidth="1"/>
    <col min="8727" max="8727" width="4.85546875" style="46" bestFit="1" customWidth="1"/>
    <col min="8728" max="8729" width="0" style="46" hidden="1" customWidth="1"/>
    <col min="8730" max="8730" width="4.85546875" style="46" bestFit="1" customWidth="1"/>
    <col min="8731" max="8731" width="4.7109375" style="46" bestFit="1" customWidth="1"/>
    <col min="8732" max="8732" width="4.85546875" style="46" bestFit="1" customWidth="1"/>
    <col min="8733" max="8733" width="0" style="46" hidden="1" customWidth="1"/>
    <col min="8734" max="8734" width="7.5703125" style="46" bestFit="1" customWidth="1"/>
    <col min="8735" max="8735" width="4.7109375" style="46" bestFit="1" customWidth="1"/>
    <col min="8736" max="8736" width="4.5703125" style="46" bestFit="1" customWidth="1"/>
    <col min="8737" max="8737" width="5.42578125" style="46" bestFit="1" customWidth="1"/>
    <col min="8738" max="8738" width="4.5703125" style="46" bestFit="1" customWidth="1"/>
    <col min="8739" max="8740" width="0" style="46" hidden="1" customWidth="1"/>
    <col min="8741" max="8741" width="5.85546875" style="46" customWidth="1"/>
    <col min="8742" max="8742" width="5.28515625" style="46" customWidth="1"/>
    <col min="8743" max="8744" width="4.5703125" style="46" bestFit="1" customWidth="1"/>
    <col min="8745" max="8745" width="4.85546875" style="46" bestFit="1" customWidth="1"/>
    <col min="8746" max="8746" width="4.42578125" style="46" bestFit="1" customWidth="1"/>
    <col min="8747" max="8747" width="0" style="46" hidden="1" customWidth="1"/>
    <col min="8748" max="8748" width="4.85546875" style="46" bestFit="1" customWidth="1"/>
    <col min="8749" max="8749" width="5.7109375" style="46" customWidth="1"/>
    <col min="8750" max="8751" width="4.85546875" style="46" bestFit="1" customWidth="1"/>
    <col min="8752" max="8752" width="5.7109375" style="46" customWidth="1"/>
    <col min="8753" max="8753" width="0" style="46" hidden="1" customWidth="1"/>
    <col min="8754" max="8754" width="4.85546875" style="46" bestFit="1" customWidth="1"/>
    <col min="8755" max="8755" width="5.7109375" style="46" customWidth="1"/>
    <col min="8756" max="8758" width="0" style="46" hidden="1" customWidth="1"/>
    <col min="8759" max="8759" width="4" style="46" bestFit="1" customWidth="1"/>
    <col min="8760" max="8760" width="6.28515625" style="46" customWidth="1"/>
    <col min="8761" max="8761" width="4.7109375" style="46" bestFit="1" customWidth="1"/>
    <col min="8762" max="8762" width="0" style="46" hidden="1" customWidth="1"/>
    <col min="8763" max="8763" width="5" style="46" customWidth="1"/>
    <col min="8764" max="8764" width="4.85546875" style="46" customWidth="1"/>
    <col min="8765" max="8765" width="7.140625" style="46" customWidth="1"/>
    <col min="8766" max="8766" width="7.5703125" style="46" customWidth="1"/>
    <col min="8767" max="8965" width="9.140625" style="46"/>
    <col min="8966" max="8966" width="4.5703125" style="46" customWidth="1"/>
    <col min="8967" max="8967" width="22.42578125" style="46" customWidth="1"/>
    <col min="8968" max="8968" width="5" style="46" bestFit="1" customWidth="1"/>
    <col min="8969" max="8969" width="8.5703125" style="46" customWidth="1"/>
    <col min="8970" max="8972" width="7.85546875" style="46" bestFit="1" customWidth="1"/>
    <col min="8973" max="8973" width="5.7109375" style="46" customWidth="1"/>
    <col min="8974" max="8974" width="7" style="46" bestFit="1" customWidth="1"/>
    <col min="8975" max="8977" width="0" style="46" hidden="1" customWidth="1"/>
    <col min="8978" max="8978" width="7" style="46" bestFit="1" customWidth="1"/>
    <col min="8979" max="8979" width="0" style="46" hidden="1" customWidth="1"/>
    <col min="8980" max="8980" width="4.85546875" style="46" bestFit="1" customWidth="1"/>
    <col min="8981" max="8981" width="7" style="46" bestFit="1" customWidth="1"/>
    <col min="8982" max="8982" width="4.5703125" style="46" bestFit="1" customWidth="1"/>
    <col min="8983" max="8983" width="4.85546875" style="46" bestFit="1" customWidth="1"/>
    <col min="8984" max="8985" width="0" style="46" hidden="1" customWidth="1"/>
    <col min="8986" max="8986" width="4.85546875" style="46" bestFit="1" customWidth="1"/>
    <col min="8987" max="8987" width="4.7109375" style="46" bestFit="1" customWidth="1"/>
    <col min="8988" max="8988" width="4.85546875" style="46" bestFit="1" customWidth="1"/>
    <col min="8989" max="8989" width="0" style="46" hidden="1" customWidth="1"/>
    <col min="8990" max="8990" width="7.5703125" style="46" bestFit="1" customWidth="1"/>
    <col min="8991" max="8991" width="4.7109375" style="46" bestFit="1" customWidth="1"/>
    <col min="8992" max="8992" width="4.5703125" style="46" bestFit="1" customWidth="1"/>
    <col min="8993" max="8993" width="5.42578125" style="46" bestFit="1" customWidth="1"/>
    <col min="8994" max="8994" width="4.5703125" style="46" bestFit="1" customWidth="1"/>
    <col min="8995" max="8996" width="0" style="46" hidden="1" customWidth="1"/>
    <col min="8997" max="8997" width="5.85546875" style="46" customWidth="1"/>
    <col min="8998" max="8998" width="5.28515625" style="46" customWidth="1"/>
    <col min="8999" max="9000" width="4.5703125" style="46" bestFit="1" customWidth="1"/>
    <col min="9001" max="9001" width="4.85546875" style="46" bestFit="1" customWidth="1"/>
    <col min="9002" max="9002" width="4.42578125" style="46" bestFit="1" customWidth="1"/>
    <col min="9003" max="9003" width="0" style="46" hidden="1" customWidth="1"/>
    <col min="9004" max="9004" width="4.85546875" style="46" bestFit="1" customWidth="1"/>
    <col min="9005" max="9005" width="5.7109375" style="46" customWidth="1"/>
    <col min="9006" max="9007" width="4.85546875" style="46" bestFit="1" customWidth="1"/>
    <col min="9008" max="9008" width="5.7109375" style="46" customWidth="1"/>
    <col min="9009" max="9009" width="0" style="46" hidden="1" customWidth="1"/>
    <col min="9010" max="9010" width="4.85546875" style="46" bestFit="1" customWidth="1"/>
    <col min="9011" max="9011" width="5.7109375" style="46" customWidth="1"/>
    <col min="9012" max="9014" width="0" style="46" hidden="1" customWidth="1"/>
    <col min="9015" max="9015" width="4" style="46" bestFit="1" customWidth="1"/>
    <col min="9016" max="9016" width="6.28515625" style="46" customWidth="1"/>
    <col min="9017" max="9017" width="4.7109375" style="46" bestFit="1" customWidth="1"/>
    <col min="9018" max="9018" width="0" style="46" hidden="1" customWidth="1"/>
    <col min="9019" max="9019" width="5" style="46" customWidth="1"/>
    <col min="9020" max="9020" width="4.85546875" style="46" customWidth="1"/>
    <col min="9021" max="9021" width="7.140625" style="46" customWidth="1"/>
    <col min="9022" max="9022" width="7.5703125" style="46" customWidth="1"/>
    <col min="9023" max="9221" width="9.140625" style="46"/>
    <col min="9222" max="9222" width="4.5703125" style="46" customWidth="1"/>
    <col min="9223" max="9223" width="22.42578125" style="46" customWidth="1"/>
    <col min="9224" max="9224" width="5" style="46" bestFit="1" customWidth="1"/>
    <col min="9225" max="9225" width="8.5703125" style="46" customWidth="1"/>
    <col min="9226" max="9228" width="7.85546875" style="46" bestFit="1" customWidth="1"/>
    <col min="9229" max="9229" width="5.7109375" style="46" customWidth="1"/>
    <col min="9230" max="9230" width="7" style="46" bestFit="1" customWidth="1"/>
    <col min="9231" max="9233" width="0" style="46" hidden="1" customWidth="1"/>
    <col min="9234" max="9234" width="7" style="46" bestFit="1" customWidth="1"/>
    <col min="9235" max="9235" width="0" style="46" hidden="1" customWidth="1"/>
    <col min="9236" max="9236" width="4.85546875" style="46" bestFit="1" customWidth="1"/>
    <col min="9237" max="9237" width="7" style="46" bestFit="1" customWidth="1"/>
    <col min="9238" max="9238" width="4.5703125" style="46" bestFit="1" customWidth="1"/>
    <col min="9239" max="9239" width="4.85546875" style="46" bestFit="1" customWidth="1"/>
    <col min="9240" max="9241" width="0" style="46" hidden="1" customWidth="1"/>
    <col min="9242" max="9242" width="4.85546875" style="46" bestFit="1" customWidth="1"/>
    <col min="9243" max="9243" width="4.7109375" style="46" bestFit="1" customWidth="1"/>
    <col min="9244" max="9244" width="4.85546875" style="46" bestFit="1" customWidth="1"/>
    <col min="9245" max="9245" width="0" style="46" hidden="1" customWidth="1"/>
    <col min="9246" max="9246" width="7.5703125" style="46" bestFit="1" customWidth="1"/>
    <col min="9247" max="9247" width="4.7109375" style="46" bestFit="1" customWidth="1"/>
    <col min="9248" max="9248" width="4.5703125" style="46" bestFit="1" customWidth="1"/>
    <col min="9249" max="9249" width="5.42578125" style="46" bestFit="1" customWidth="1"/>
    <col min="9250" max="9250" width="4.5703125" style="46" bestFit="1" customWidth="1"/>
    <col min="9251" max="9252" width="0" style="46" hidden="1" customWidth="1"/>
    <col min="9253" max="9253" width="5.85546875" style="46" customWidth="1"/>
    <col min="9254" max="9254" width="5.28515625" style="46" customWidth="1"/>
    <col min="9255" max="9256" width="4.5703125" style="46" bestFit="1" customWidth="1"/>
    <col min="9257" max="9257" width="4.85546875" style="46" bestFit="1" customWidth="1"/>
    <col min="9258" max="9258" width="4.42578125" style="46" bestFit="1" customWidth="1"/>
    <col min="9259" max="9259" width="0" style="46" hidden="1" customWidth="1"/>
    <col min="9260" max="9260" width="4.85546875" style="46" bestFit="1" customWidth="1"/>
    <col min="9261" max="9261" width="5.7109375" style="46" customWidth="1"/>
    <col min="9262" max="9263" width="4.85546875" style="46" bestFit="1" customWidth="1"/>
    <col min="9264" max="9264" width="5.7109375" style="46" customWidth="1"/>
    <col min="9265" max="9265" width="0" style="46" hidden="1" customWidth="1"/>
    <col min="9266" max="9266" width="4.85546875" style="46" bestFit="1" customWidth="1"/>
    <col min="9267" max="9267" width="5.7109375" style="46" customWidth="1"/>
    <col min="9268" max="9270" width="0" style="46" hidden="1" customWidth="1"/>
    <col min="9271" max="9271" width="4" style="46" bestFit="1" customWidth="1"/>
    <col min="9272" max="9272" width="6.28515625" style="46" customWidth="1"/>
    <col min="9273" max="9273" width="4.7109375" style="46" bestFit="1" customWidth="1"/>
    <col min="9274" max="9274" width="0" style="46" hidden="1" customWidth="1"/>
    <col min="9275" max="9275" width="5" style="46" customWidth="1"/>
    <col min="9276" max="9276" width="4.85546875" style="46" customWidth="1"/>
    <col min="9277" max="9277" width="7.140625" style="46" customWidth="1"/>
    <col min="9278" max="9278" width="7.5703125" style="46" customWidth="1"/>
    <col min="9279" max="9477" width="9.140625" style="46"/>
    <col min="9478" max="9478" width="4.5703125" style="46" customWidth="1"/>
    <col min="9479" max="9479" width="22.42578125" style="46" customWidth="1"/>
    <col min="9480" max="9480" width="5" style="46" bestFit="1" customWidth="1"/>
    <col min="9481" max="9481" width="8.5703125" style="46" customWidth="1"/>
    <col min="9482" max="9484" width="7.85546875" style="46" bestFit="1" customWidth="1"/>
    <col min="9485" max="9485" width="5.7109375" style="46" customWidth="1"/>
    <col min="9486" max="9486" width="7" style="46" bestFit="1" customWidth="1"/>
    <col min="9487" max="9489" width="0" style="46" hidden="1" customWidth="1"/>
    <col min="9490" max="9490" width="7" style="46" bestFit="1" customWidth="1"/>
    <col min="9491" max="9491" width="0" style="46" hidden="1" customWidth="1"/>
    <col min="9492" max="9492" width="4.85546875" style="46" bestFit="1" customWidth="1"/>
    <col min="9493" max="9493" width="7" style="46" bestFit="1" customWidth="1"/>
    <col min="9494" max="9494" width="4.5703125" style="46" bestFit="1" customWidth="1"/>
    <col min="9495" max="9495" width="4.85546875" style="46" bestFit="1" customWidth="1"/>
    <col min="9496" max="9497" width="0" style="46" hidden="1" customWidth="1"/>
    <col min="9498" max="9498" width="4.85546875" style="46" bestFit="1" customWidth="1"/>
    <col min="9499" max="9499" width="4.7109375" style="46" bestFit="1" customWidth="1"/>
    <col min="9500" max="9500" width="4.85546875" style="46" bestFit="1" customWidth="1"/>
    <col min="9501" max="9501" width="0" style="46" hidden="1" customWidth="1"/>
    <col min="9502" max="9502" width="7.5703125" style="46" bestFit="1" customWidth="1"/>
    <col min="9503" max="9503" width="4.7109375" style="46" bestFit="1" customWidth="1"/>
    <col min="9504" max="9504" width="4.5703125" style="46" bestFit="1" customWidth="1"/>
    <col min="9505" max="9505" width="5.42578125" style="46" bestFit="1" customWidth="1"/>
    <col min="9506" max="9506" width="4.5703125" style="46" bestFit="1" customWidth="1"/>
    <col min="9507" max="9508" width="0" style="46" hidden="1" customWidth="1"/>
    <col min="9509" max="9509" width="5.85546875" style="46" customWidth="1"/>
    <col min="9510" max="9510" width="5.28515625" style="46" customWidth="1"/>
    <col min="9511" max="9512" width="4.5703125" style="46" bestFit="1" customWidth="1"/>
    <col min="9513" max="9513" width="4.85546875" style="46" bestFit="1" customWidth="1"/>
    <col min="9514" max="9514" width="4.42578125" style="46" bestFit="1" customWidth="1"/>
    <col min="9515" max="9515" width="0" style="46" hidden="1" customWidth="1"/>
    <col min="9516" max="9516" width="4.85546875" style="46" bestFit="1" customWidth="1"/>
    <col min="9517" max="9517" width="5.7109375" style="46" customWidth="1"/>
    <col min="9518" max="9519" width="4.85546875" style="46" bestFit="1" customWidth="1"/>
    <col min="9520" max="9520" width="5.7109375" style="46" customWidth="1"/>
    <col min="9521" max="9521" width="0" style="46" hidden="1" customWidth="1"/>
    <col min="9522" max="9522" width="4.85546875" style="46" bestFit="1" customWidth="1"/>
    <col min="9523" max="9523" width="5.7109375" style="46" customWidth="1"/>
    <col min="9524" max="9526" width="0" style="46" hidden="1" customWidth="1"/>
    <col min="9527" max="9527" width="4" style="46" bestFit="1" customWidth="1"/>
    <col min="9528" max="9528" width="6.28515625" style="46" customWidth="1"/>
    <col min="9529" max="9529" width="4.7109375" style="46" bestFit="1" customWidth="1"/>
    <col min="9530" max="9530" width="0" style="46" hidden="1" customWidth="1"/>
    <col min="9531" max="9531" width="5" style="46" customWidth="1"/>
    <col min="9532" max="9532" width="4.85546875" style="46" customWidth="1"/>
    <col min="9533" max="9533" width="7.140625" style="46" customWidth="1"/>
    <col min="9534" max="9534" width="7.5703125" style="46" customWidth="1"/>
    <col min="9535" max="9733" width="9.140625" style="46"/>
    <col min="9734" max="9734" width="4.5703125" style="46" customWidth="1"/>
    <col min="9735" max="9735" width="22.42578125" style="46" customWidth="1"/>
    <col min="9736" max="9736" width="5" style="46" bestFit="1" customWidth="1"/>
    <col min="9737" max="9737" width="8.5703125" style="46" customWidth="1"/>
    <col min="9738" max="9740" width="7.85546875" style="46" bestFit="1" customWidth="1"/>
    <col min="9741" max="9741" width="5.7109375" style="46" customWidth="1"/>
    <col min="9742" max="9742" width="7" style="46" bestFit="1" customWidth="1"/>
    <col min="9743" max="9745" width="0" style="46" hidden="1" customWidth="1"/>
    <col min="9746" max="9746" width="7" style="46" bestFit="1" customWidth="1"/>
    <col min="9747" max="9747" width="0" style="46" hidden="1" customWidth="1"/>
    <col min="9748" max="9748" width="4.85546875" style="46" bestFit="1" customWidth="1"/>
    <col min="9749" max="9749" width="7" style="46" bestFit="1" customWidth="1"/>
    <col min="9750" max="9750" width="4.5703125" style="46" bestFit="1" customWidth="1"/>
    <col min="9751" max="9751" width="4.85546875" style="46" bestFit="1" customWidth="1"/>
    <col min="9752" max="9753" width="0" style="46" hidden="1" customWidth="1"/>
    <col min="9754" max="9754" width="4.85546875" style="46" bestFit="1" customWidth="1"/>
    <col min="9755" max="9755" width="4.7109375" style="46" bestFit="1" customWidth="1"/>
    <col min="9756" max="9756" width="4.85546875" style="46" bestFit="1" customWidth="1"/>
    <col min="9757" max="9757" width="0" style="46" hidden="1" customWidth="1"/>
    <col min="9758" max="9758" width="7.5703125" style="46" bestFit="1" customWidth="1"/>
    <col min="9759" max="9759" width="4.7109375" style="46" bestFit="1" customWidth="1"/>
    <col min="9760" max="9760" width="4.5703125" style="46" bestFit="1" customWidth="1"/>
    <col min="9761" max="9761" width="5.42578125" style="46" bestFit="1" customWidth="1"/>
    <col min="9762" max="9762" width="4.5703125" style="46" bestFit="1" customWidth="1"/>
    <col min="9763" max="9764" width="0" style="46" hidden="1" customWidth="1"/>
    <col min="9765" max="9765" width="5.85546875" style="46" customWidth="1"/>
    <col min="9766" max="9766" width="5.28515625" style="46" customWidth="1"/>
    <col min="9767" max="9768" width="4.5703125" style="46" bestFit="1" customWidth="1"/>
    <col min="9769" max="9769" width="4.85546875" style="46" bestFit="1" customWidth="1"/>
    <col min="9770" max="9770" width="4.42578125" style="46" bestFit="1" customWidth="1"/>
    <col min="9771" max="9771" width="0" style="46" hidden="1" customWidth="1"/>
    <col min="9772" max="9772" width="4.85546875" style="46" bestFit="1" customWidth="1"/>
    <col min="9773" max="9773" width="5.7109375" style="46" customWidth="1"/>
    <col min="9774" max="9775" width="4.85546875" style="46" bestFit="1" customWidth="1"/>
    <col min="9776" max="9776" width="5.7109375" style="46" customWidth="1"/>
    <col min="9777" max="9777" width="0" style="46" hidden="1" customWidth="1"/>
    <col min="9778" max="9778" width="4.85546875" style="46" bestFit="1" customWidth="1"/>
    <col min="9779" max="9779" width="5.7109375" style="46" customWidth="1"/>
    <col min="9780" max="9782" width="0" style="46" hidden="1" customWidth="1"/>
    <col min="9783" max="9783" width="4" style="46" bestFit="1" customWidth="1"/>
    <col min="9784" max="9784" width="6.28515625" style="46" customWidth="1"/>
    <col min="9785" max="9785" width="4.7109375" style="46" bestFit="1" customWidth="1"/>
    <col min="9786" max="9786" width="0" style="46" hidden="1" customWidth="1"/>
    <col min="9787" max="9787" width="5" style="46" customWidth="1"/>
    <col min="9788" max="9788" width="4.85546875" style="46" customWidth="1"/>
    <col min="9789" max="9789" width="7.140625" style="46" customWidth="1"/>
    <col min="9790" max="9790" width="7.5703125" style="46" customWidth="1"/>
    <col min="9791" max="9989" width="9.140625" style="46"/>
    <col min="9990" max="9990" width="4.5703125" style="46" customWidth="1"/>
    <col min="9991" max="9991" width="22.42578125" style="46" customWidth="1"/>
    <col min="9992" max="9992" width="5" style="46" bestFit="1" customWidth="1"/>
    <col min="9993" max="9993" width="8.5703125" style="46" customWidth="1"/>
    <col min="9994" max="9996" width="7.85546875" style="46" bestFit="1" customWidth="1"/>
    <col min="9997" max="9997" width="5.7109375" style="46" customWidth="1"/>
    <col min="9998" max="9998" width="7" style="46" bestFit="1" customWidth="1"/>
    <col min="9999" max="10001" width="0" style="46" hidden="1" customWidth="1"/>
    <col min="10002" max="10002" width="7" style="46" bestFit="1" customWidth="1"/>
    <col min="10003" max="10003" width="0" style="46" hidden="1" customWidth="1"/>
    <col min="10004" max="10004" width="4.85546875" style="46" bestFit="1" customWidth="1"/>
    <col min="10005" max="10005" width="7" style="46" bestFit="1" customWidth="1"/>
    <col min="10006" max="10006" width="4.5703125" style="46" bestFit="1" customWidth="1"/>
    <col min="10007" max="10007" width="4.85546875" style="46" bestFit="1" customWidth="1"/>
    <col min="10008" max="10009" width="0" style="46" hidden="1" customWidth="1"/>
    <col min="10010" max="10010" width="4.85546875" style="46" bestFit="1" customWidth="1"/>
    <col min="10011" max="10011" width="4.7109375" style="46" bestFit="1" customWidth="1"/>
    <col min="10012" max="10012" width="4.85546875" style="46" bestFit="1" customWidth="1"/>
    <col min="10013" max="10013" width="0" style="46" hidden="1" customWidth="1"/>
    <col min="10014" max="10014" width="7.5703125" style="46" bestFit="1" customWidth="1"/>
    <col min="10015" max="10015" width="4.7109375" style="46" bestFit="1" customWidth="1"/>
    <col min="10016" max="10016" width="4.5703125" style="46" bestFit="1" customWidth="1"/>
    <col min="10017" max="10017" width="5.42578125" style="46" bestFit="1" customWidth="1"/>
    <col min="10018" max="10018" width="4.5703125" style="46" bestFit="1" customWidth="1"/>
    <col min="10019" max="10020" width="0" style="46" hidden="1" customWidth="1"/>
    <col min="10021" max="10021" width="5.85546875" style="46" customWidth="1"/>
    <col min="10022" max="10022" width="5.28515625" style="46" customWidth="1"/>
    <col min="10023" max="10024" width="4.5703125" style="46" bestFit="1" customWidth="1"/>
    <col min="10025" max="10025" width="4.85546875" style="46" bestFit="1" customWidth="1"/>
    <col min="10026" max="10026" width="4.42578125" style="46" bestFit="1" customWidth="1"/>
    <col min="10027" max="10027" width="0" style="46" hidden="1" customWidth="1"/>
    <col min="10028" max="10028" width="4.85546875" style="46" bestFit="1" customWidth="1"/>
    <col min="10029" max="10029" width="5.7109375" style="46" customWidth="1"/>
    <col min="10030" max="10031" width="4.85546875" style="46" bestFit="1" customWidth="1"/>
    <col min="10032" max="10032" width="5.7109375" style="46" customWidth="1"/>
    <col min="10033" max="10033" width="0" style="46" hidden="1" customWidth="1"/>
    <col min="10034" max="10034" width="4.85546875" style="46" bestFit="1" customWidth="1"/>
    <col min="10035" max="10035" width="5.7109375" style="46" customWidth="1"/>
    <col min="10036" max="10038" width="0" style="46" hidden="1" customWidth="1"/>
    <col min="10039" max="10039" width="4" style="46" bestFit="1" customWidth="1"/>
    <col min="10040" max="10040" width="6.28515625" style="46" customWidth="1"/>
    <col min="10041" max="10041" width="4.7109375" style="46" bestFit="1" customWidth="1"/>
    <col min="10042" max="10042" width="0" style="46" hidden="1" customWidth="1"/>
    <col min="10043" max="10043" width="5" style="46" customWidth="1"/>
    <col min="10044" max="10044" width="4.85546875" style="46" customWidth="1"/>
    <col min="10045" max="10045" width="7.140625" style="46" customWidth="1"/>
    <col min="10046" max="10046" width="7.5703125" style="46" customWidth="1"/>
    <col min="10047" max="10245" width="9.140625" style="46"/>
    <col min="10246" max="10246" width="4.5703125" style="46" customWidth="1"/>
    <col min="10247" max="10247" width="22.42578125" style="46" customWidth="1"/>
    <col min="10248" max="10248" width="5" style="46" bestFit="1" customWidth="1"/>
    <col min="10249" max="10249" width="8.5703125" style="46" customWidth="1"/>
    <col min="10250" max="10252" width="7.85546875" style="46" bestFit="1" customWidth="1"/>
    <col min="10253" max="10253" width="5.7109375" style="46" customWidth="1"/>
    <col min="10254" max="10254" width="7" style="46" bestFit="1" customWidth="1"/>
    <col min="10255" max="10257" width="0" style="46" hidden="1" customWidth="1"/>
    <col min="10258" max="10258" width="7" style="46" bestFit="1" customWidth="1"/>
    <col min="10259" max="10259" width="0" style="46" hidden="1" customWidth="1"/>
    <col min="10260" max="10260" width="4.85546875" style="46" bestFit="1" customWidth="1"/>
    <col min="10261" max="10261" width="7" style="46" bestFit="1" customWidth="1"/>
    <col min="10262" max="10262" width="4.5703125" style="46" bestFit="1" customWidth="1"/>
    <col min="10263" max="10263" width="4.85546875" style="46" bestFit="1" customWidth="1"/>
    <col min="10264" max="10265" width="0" style="46" hidden="1" customWidth="1"/>
    <col min="10266" max="10266" width="4.85546875" style="46" bestFit="1" customWidth="1"/>
    <col min="10267" max="10267" width="4.7109375" style="46" bestFit="1" customWidth="1"/>
    <col min="10268" max="10268" width="4.85546875" style="46" bestFit="1" customWidth="1"/>
    <col min="10269" max="10269" width="0" style="46" hidden="1" customWidth="1"/>
    <col min="10270" max="10270" width="7.5703125" style="46" bestFit="1" customWidth="1"/>
    <col min="10271" max="10271" width="4.7109375" style="46" bestFit="1" customWidth="1"/>
    <col min="10272" max="10272" width="4.5703125" style="46" bestFit="1" customWidth="1"/>
    <col min="10273" max="10273" width="5.42578125" style="46" bestFit="1" customWidth="1"/>
    <col min="10274" max="10274" width="4.5703125" style="46" bestFit="1" customWidth="1"/>
    <col min="10275" max="10276" width="0" style="46" hidden="1" customWidth="1"/>
    <col min="10277" max="10277" width="5.85546875" style="46" customWidth="1"/>
    <col min="10278" max="10278" width="5.28515625" style="46" customWidth="1"/>
    <col min="10279" max="10280" width="4.5703125" style="46" bestFit="1" customWidth="1"/>
    <col min="10281" max="10281" width="4.85546875" style="46" bestFit="1" customWidth="1"/>
    <col min="10282" max="10282" width="4.42578125" style="46" bestFit="1" customWidth="1"/>
    <col min="10283" max="10283" width="0" style="46" hidden="1" customWidth="1"/>
    <col min="10284" max="10284" width="4.85546875" style="46" bestFit="1" customWidth="1"/>
    <col min="10285" max="10285" width="5.7109375" style="46" customWidth="1"/>
    <col min="10286" max="10287" width="4.85546875" style="46" bestFit="1" customWidth="1"/>
    <col min="10288" max="10288" width="5.7109375" style="46" customWidth="1"/>
    <col min="10289" max="10289" width="0" style="46" hidden="1" customWidth="1"/>
    <col min="10290" max="10290" width="4.85546875" style="46" bestFit="1" customWidth="1"/>
    <col min="10291" max="10291" width="5.7109375" style="46" customWidth="1"/>
    <col min="10292" max="10294" width="0" style="46" hidden="1" customWidth="1"/>
    <col min="10295" max="10295" width="4" style="46" bestFit="1" customWidth="1"/>
    <col min="10296" max="10296" width="6.28515625" style="46" customWidth="1"/>
    <col min="10297" max="10297" width="4.7109375" style="46" bestFit="1" customWidth="1"/>
    <col min="10298" max="10298" width="0" style="46" hidden="1" customWidth="1"/>
    <col min="10299" max="10299" width="5" style="46" customWidth="1"/>
    <col min="10300" max="10300" width="4.85546875" style="46" customWidth="1"/>
    <col min="10301" max="10301" width="7.140625" style="46" customWidth="1"/>
    <col min="10302" max="10302" width="7.5703125" style="46" customWidth="1"/>
    <col min="10303" max="10501" width="9.140625" style="46"/>
    <col min="10502" max="10502" width="4.5703125" style="46" customWidth="1"/>
    <col min="10503" max="10503" width="22.42578125" style="46" customWidth="1"/>
    <col min="10504" max="10504" width="5" style="46" bestFit="1" customWidth="1"/>
    <col min="10505" max="10505" width="8.5703125" style="46" customWidth="1"/>
    <col min="10506" max="10508" width="7.85546875" style="46" bestFit="1" customWidth="1"/>
    <col min="10509" max="10509" width="5.7109375" style="46" customWidth="1"/>
    <col min="10510" max="10510" width="7" style="46" bestFit="1" customWidth="1"/>
    <col min="10511" max="10513" width="0" style="46" hidden="1" customWidth="1"/>
    <col min="10514" max="10514" width="7" style="46" bestFit="1" customWidth="1"/>
    <col min="10515" max="10515" width="0" style="46" hidden="1" customWidth="1"/>
    <col min="10516" max="10516" width="4.85546875" style="46" bestFit="1" customWidth="1"/>
    <col min="10517" max="10517" width="7" style="46" bestFit="1" customWidth="1"/>
    <col min="10518" max="10518" width="4.5703125" style="46" bestFit="1" customWidth="1"/>
    <col min="10519" max="10519" width="4.85546875" style="46" bestFit="1" customWidth="1"/>
    <col min="10520" max="10521" width="0" style="46" hidden="1" customWidth="1"/>
    <col min="10522" max="10522" width="4.85546875" style="46" bestFit="1" customWidth="1"/>
    <col min="10523" max="10523" width="4.7109375" style="46" bestFit="1" customWidth="1"/>
    <col min="10524" max="10524" width="4.85546875" style="46" bestFit="1" customWidth="1"/>
    <col min="10525" max="10525" width="0" style="46" hidden="1" customWidth="1"/>
    <col min="10526" max="10526" width="7.5703125" style="46" bestFit="1" customWidth="1"/>
    <col min="10527" max="10527" width="4.7109375" style="46" bestFit="1" customWidth="1"/>
    <col min="10528" max="10528" width="4.5703125" style="46" bestFit="1" customWidth="1"/>
    <col min="10529" max="10529" width="5.42578125" style="46" bestFit="1" customWidth="1"/>
    <col min="10530" max="10530" width="4.5703125" style="46" bestFit="1" customWidth="1"/>
    <col min="10531" max="10532" width="0" style="46" hidden="1" customWidth="1"/>
    <col min="10533" max="10533" width="5.85546875" style="46" customWidth="1"/>
    <col min="10534" max="10534" width="5.28515625" style="46" customWidth="1"/>
    <col min="10535" max="10536" width="4.5703125" style="46" bestFit="1" customWidth="1"/>
    <col min="10537" max="10537" width="4.85546875" style="46" bestFit="1" customWidth="1"/>
    <col min="10538" max="10538" width="4.42578125" style="46" bestFit="1" customWidth="1"/>
    <col min="10539" max="10539" width="0" style="46" hidden="1" customWidth="1"/>
    <col min="10540" max="10540" width="4.85546875" style="46" bestFit="1" customWidth="1"/>
    <col min="10541" max="10541" width="5.7109375" style="46" customWidth="1"/>
    <col min="10542" max="10543" width="4.85546875" style="46" bestFit="1" customWidth="1"/>
    <col min="10544" max="10544" width="5.7109375" style="46" customWidth="1"/>
    <col min="10545" max="10545" width="0" style="46" hidden="1" customWidth="1"/>
    <col min="10546" max="10546" width="4.85546875" style="46" bestFit="1" customWidth="1"/>
    <col min="10547" max="10547" width="5.7109375" style="46" customWidth="1"/>
    <col min="10548" max="10550" width="0" style="46" hidden="1" customWidth="1"/>
    <col min="10551" max="10551" width="4" style="46" bestFit="1" customWidth="1"/>
    <col min="10552" max="10552" width="6.28515625" style="46" customWidth="1"/>
    <col min="10553" max="10553" width="4.7109375" style="46" bestFit="1" customWidth="1"/>
    <col min="10554" max="10554" width="0" style="46" hidden="1" customWidth="1"/>
    <col min="10555" max="10555" width="5" style="46" customWidth="1"/>
    <col min="10556" max="10556" width="4.85546875" style="46" customWidth="1"/>
    <col min="10557" max="10557" width="7.140625" style="46" customWidth="1"/>
    <col min="10558" max="10558" width="7.5703125" style="46" customWidth="1"/>
    <col min="10559" max="10757" width="9.140625" style="46"/>
    <col min="10758" max="10758" width="4.5703125" style="46" customWidth="1"/>
    <col min="10759" max="10759" width="22.42578125" style="46" customWidth="1"/>
    <col min="10760" max="10760" width="5" style="46" bestFit="1" customWidth="1"/>
    <col min="10761" max="10761" width="8.5703125" style="46" customWidth="1"/>
    <col min="10762" max="10764" width="7.85546875" style="46" bestFit="1" customWidth="1"/>
    <col min="10765" max="10765" width="5.7109375" style="46" customWidth="1"/>
    <col min="10766" max="10766" width="7" style="46" bestFit="1" customWidth="1"/>
    <col min="10767" max="10769" width="0" style="46" hidden="1" customWidth="1"/>
    <col min="10770" max="10770" width="7" style="46" bestFit="1" customWidth="1"/>
    <col min="10771" max="10771" width="0" style="46" hidden="1" customWidth="1"/>
    <col min="10772" max="10772" width="4.85546875" style="46" bestFit="1" customWidth="1"/>
    <col min="10773" max="10773" width="7" style="46" bestFit="1" customWidth="1"/>
    <col min="10774" max="10774" width="4.5703125" style="46" bestFit="1" customWidth="1"/>
    <col min="10775" max="10775" width="4.85546875" style="46" bestFit="1" customWidth="1"/>
    <col min="10776" max="10777" width="0" style="46" hidden="1" customWidth="1"/>
    <col min="10778" max="10778" width="4.85546875" style="46" bestFit="1" customWidth="1"/>
    <col min="10779" max="10779" width="4.7109375" style="46" bestFit="1" customWidth="1"/>
    <col min="10780" max="10780" width="4.85546875" style="46" bestFit="1" customWidth="1"/>
    <col min="10781" max="10781" width="0" style="46" hidden="1" customWidth="1"/>
    <col min="10782" max="10782" width="7.5703125" style="46" bestFit="1" customWidth="1"/>
    <col min="10783" max="10783" width="4.7109375" style="46" bestFit="1" customWidth="1"/>
    <col min="10784" max="10784" width="4.5703125" style="46" bestFit="1" customWidth="1"/>
    <col min="10785" max="10785" width="5.42578125" style="46" bestFit="1" customWidth="1"/>
    <col min="10786" max="10786" width="4.5703125" style="46" bestFit="1" customWidth="1"/>
    <col min="10787" max="10788" width="0" style="46" hidden="1" customWidth="1"/>
    <col min="10789" max="10789" width="5.85546875" style="46" customWidth="1"/>
    <col min="10790" max="10790" width="5.28515625" style="46" customWidth="1"/>
    <col min="10791" max="10792" width="4.5703125" style="46" bestFit="1" customWidth="1"/>
    <col min="10793" max="10793" width="4.85546875" style="46" bestFit="1" customWidth="1"/>
    <col min="10794" max="10794" width="4.42578125" style="46" bestFit="1" customWidth="1"/>
    <col min="10795" max="10795" width="0" style="46" hidden="1" customWidth="1"/>
    <col min="10796" max="10796" width="4.85546875" style="46" bestFit="1" customWidth="1"/>
    <col min="10797" max="10797" width="5.7109375" style="46" customWidth="1"/>
    <col min="10798" max="10799" width="4.85546875" style="46" bestFit="1" customWidth="1"/>
    <col min="10800" max="10800" width="5.7109375" style="46" customWidth="1"/>
    <col min="10801" max="10801" width="0" style="46" hidden="1" customWidth="1"/>
    <col min="10802" max="10802" width="4.85546875" style="46" bestFit="1" customWidth="1"/>
    <col min="10803" max="10803" width="5.7109375" style="46" customWidth="1"/>
    <col min="10804" max="10806" width="0" style="46" hidden="1" customWidth="1"/>
    <col min="10807" max="10807" width="4" style="46" bestFit="1" customWidth="1"/>
    <col min="10808" max="10808" width="6.28515625" style="46" customWidth="1"/>
    <col min="10809" max="10809" width="4.7109375" style="46" bestFit="1" customWidth="1"/>
    <col min="10810" max="10810" width="0" style="46" hidden="1" customWidth="1"/>
    <col min="10811" max="10811" width="5" style="46" customWidth="1"/>
    <col min="10812" max="10812" width="4.85546875" style="46" customWidth="1"/>
    <col min="10813" max="10813" width="7.140625" style="46" customWidth="1"/>
    <col min="10814" max="10814" width="7.5703125" style="46" customWidth="1"/>
    <col min="10815" max="11013" width="9.140625" style="46"/>
    <col min="11014" max="11014" width="4.5703125" style="46" customWidth="1"/>
    <col min="11015" max="11015" width="22.42578125" style="46" customWidth="1"/>
    <col min="11016" max="11016" width="5" style="46" bestFit="1" customWidth="1"/>
    <col min="11017" max="11017" width="8.5703125" style="46" customWidth="1"/>
    <col min="11018" max="11020" width="7.85546875" style="46" bestFit="1" customWidth="1"/>
    <col min="11021" max="11021" width="5.7109375" style="46" customWidth="1"/>
    <col min="11022" max="11022" width="7" style="46" bestFit="1" customWidth="1"/>
    <col min="11023" max="11025" width="0" style="46" hidden="1" customWidth="1"/>
    <col min="11026" max="11026" width="7" style="46" bestFit="1" customWidth="1"/>
    <col min="11027" max="11027" width="0" style="46" hidden="1" customWidth="1"/>
    <col min="11028" max="11028" width="4.85546875" style="46" bestFit="1" customWidth="1"/>
    <col min="11029" max="11029" width="7" style="46" bestFit="1" customWidth="1"/>
    <col min="11030" max="11030" width="4.5703125" style="46" bestFit="1" customWidth="1"/>
    <col min="11031" max="11031" width="4.85546875" style="46" bestFit="1" customWidth="1"/>
    <col min="11032" max="11033" width="0" style="46" hidden="1" customWidth="1"/>
    <col min="11034" max="11034" width="4.85546875" style="46" bestFit="1" customWidth="1"/>
    <col min="11035" max="11035" width="4.7109375" style="46" bestFit="1" customWidth="1"/>
    <col min="11036" max="11036" width="4.85546875" style="46" bestFit="1" customWidth="1"/>
    <col min="11037" max="11037" width="0" style="46" hidden="1" customWidth="1"/>
    <col min="11038" max="11038" width="7.5703125" style="46" bestFit="1" customWidth="1"/>
    <col min="11039" max="11039" width="4.7109375" style="46" bestFit="1" customWidth="1"/>
    <col min="11040" max="11040" width="4.5703125" style="46" bestFit="1" customWidth="1"/>
    <col min="11041" max="11041" width="5.42578125" style="46" bestFit="1" customWidth="1"/>
    <col min="11042" max="11042" width="4.5703125" style="46" bestFit="1" customWidth="1"/>
    <col min="11043" max="11044" width="0" style="46" hidden="1" customWidth="1"/>
    <col min="11045" max="11045" width="5.85546875" style="46" customWidth="1"/>
    <col min="11046" max="11046" width="5.28515625" style="46" customWidth="1"/>
    <col min="11047" max="11048" width="4.5703125" style="46" bestFit="1" customWidth="1"/>
    <col min="11049" max="11049" width="4.85546875" style="46" bestFit="1" customWidth="1"/>
    <col min="11050" max="11050" width="4.42578125" style="46" bestFit="1" customWidth="1"/>
    <col min="11051" max="11051" width="0" style="46" hidden="1" customWidth="1"/>
    <col min="11052" max="11052" width="4.85546875" style="46" bestFit="1" customWidth="1"/>
    <col min="11053" max="11053" width="5.7109375" style="46" customWidth="1"/>
    <col min="11054" max="11055" width="4.85546875" style="46" bestFit="1" customWidth="1"/>
    <col min="11056" max="11056" width="5.7109375" style="46" customWidth="1"/>
    <col min="11057" max="11057" width="0" style="46" hidden="1" customWidth="1"/>
    <col min="11058" max="11058" width="4.85546875" style="46" bestFit="1" customWidth="1"/>
    <col min="11059" max="11059" width="5.7109375" style="46" customWidth="1"/>
    <col min="11060" max="11062" width="0" style="46" hidden="1" customWidth="1"/>
    <col min="11063" max="11063" width="4" style="46" bestFit="1" customWidth="1"/>
    <col min="11064" max="11064" width="6.28515625" style="46" customWidth="1"/>
    <col min="11065" max="11065" width="4.7109375" style="46" bestFit="1" customWidth="1"/>
    <col min="11066" max="11066" width="0" style="46" hidden="1" customWidth="1"/>
    <col min="11067" max="11067" width="5" style="46" customWidth="1"/>
    <col min="11068" max="11068" width="4.85546875" style="46" customWidth="1"/>
    <col min="11069" max="11069" width="7.140625" style="46" customWidth="1"/>
    <col min="11070" max="11070" width="7.5703125" style="46" customWidth="1"/>
    <col min="11071" max="11269" width="9.140625" style="46"/>
    <col min="11270" max="11270" width="4.5703125" style="46" customWidth="1"/>
    <col min="11271" max="11271" width="22.42578125" style="46" customWidth="1"/>
    <col min="11272" max="11272" width="5" style="46" bestFit="1" customWidth="1"/>
    <col min="11273" max="11273" width="8.5703125" style="46" customWidth="1"/>
    <col min="11274" max="11276" width="7.85546875" style="46" bestFit="1" customWidth="1"/>
    <col min="11277" max="11277" width="5.7109375" style="46" customWidth="1"/>
    <col min="11278" max="11278" width="7" style="46" bestFit="1" customWidth="1"/>
    <col min="11279" max="11281" width="0" style="46" hidden="1" customWidth="1"/>
    <col min="11282" max="11282" width="7" style="46" bestFit="1" customWidth="1"/>
    <col min="11283" max="11283" width="0" style="46" hidden="1" customWidth="1"/>
    <col min="11284" max="11284" width="4.85546875" style="46" bestFit="1" customWidth="1"/>
    <col min="11285" max="11285" width="7" style="46" bestFit="1" customWidth="1"/>
    <col min="11286" max="11286" width="4.5703125" style="46" bestFit="1" customWidth="1"/>
    <col min="11287" max="11287" width="4.85546875" style="46" bestFit="1" customWidth="1"/>
    <col min="11288" max="11289" width="0" style="46" hidden="1" customWidth="1"/>
    <col min="11290" max="11290" width="4.85546875" style="46" bestFit="1" customWidth="1"/>
    <col min="11291" max="11291" width="4.7109375" style="46" bestFit="1" customWidth="1"/>
    <col min="11292" max="11292" width="4.85546875" style="46" bestFit="1" customWidth="1"/>
    <col min="11293" max="11293" width="0" style="46" hidden="1" customWidth="1"/>
    <col min="11294" max="11294" width="7.5703125" style="46" bestFit="1" customWidth="1"/>
    <col min="11295" max="11295" width="4.7109375" style="46" bestFit="1" customWidth="1"/>
    <col min="11296" max="11296" width="4.5703125" style="46" bestFit="1" customWidth="1"/>
    <col min="11297" max="11297" width="5.42578125" style="46" bestFit="1" customWidth="1"/>
    <col min="11298" max="11298" width="4.5703125" style="46" bestFit="1" customWidth="1"/>
    <col min="11299" max="11300" width="0" style="46" hidden="1" customWidth="1"/>
    <col min="11301" max="11301" width="5.85546875" style="46" customWidth="1"/>
    <col min="11302" max="11302" width="5.28515625" style="46" customWidth="1"/>
    <col min="11303" max="11304" width="4.5703125" style="46" bestFit="1" customWidth="1"/>
    <col min="11305" max="11305" width="4.85546875" style="46" bestFit="1" customWidth="1"/>
    <col min="11306" max="11306" width="4.42578125" style="46" bestFit="1" customWidth="1"/>
    <col min="11307" max="11307" width="0" style="46" hidden="1" customWidth="1"/>
    <col min="11308" max="11308" width="4.85546875" style="46" bestFit="1" customWidth="1"/>
    <col min="11309" max="11309" width="5.7109375" style="46" customWidth="1"/>
    <col min="11310" max="11311" width="4.85546875" style="46" bestFit="1" customWidth="1"/>
    <col min="11312" max="11312" width="5.7109375" style="46" customWidth="1"/>
    <col min="11313" max="11313" width="0" style="46" hidden="1" customWidth="1"/>
    <col min="11314" max="11314" width="4.85546875" style="46" bestFit="1" customWidth="1"/>
    <col min="11315" max="11315" width="5.7109375" style="46" customWidth="1"/>
    <col min="11316" max="11318" width="0" style="46" hidden="1" customWidth="1"/>
    <col min="11319" max="11319" width="4" style="46" bestFit="1" customWidth="1"/>
    <col min="11320" max="11320" width="6.28515625" style="46" customWidth="1"/>
    <col min="11321" max="11321" width="4.7109375" style="46" bestFit="1" customWidth="1"/>
    <col min="11322" max="11322" width="0" style="46" hidden="1" customWidth="1"/>
    <col min="11323" max="11323" width="5" style="46" customWidth="1"/>
    <col min="11324" max="11324" width="4.85546875" style="46" customWidth="1"/>
    <col min="11325" max="11325" width="7.140625" style="46" customWidth="1"/>
    <col min="11326" max="11326" width="7.5703125" style="46" customWidth="1"/>
    <col min="11327" max="11525" width="9.140625" style="46"/>
    <col min="11526" max="11526" width="4.5703125" style="46" customWidth="1"/>
    <col min="11527" max="11527" width="22.42578125" style="46" customWidth="1"/>
    <col min="11528" max="11528" width="5" style="46" bestFit="1" customWidth="1"/>
    <col min="11529" max="11529" width="8.5703125" style="46" customWidth="1"/>
    <col min="11530" max="11532" width="7.85546875" style="46" bestFit="1" customWidth="1"/>
    <col min="11533" max="11533" width="5.7109375" style="46" customWidth="1"/>
    <col min="11534" max="11534" width="7" style="46" bestFit="1" customWidth="1"/>
    <col min="11535" max="11537" width="0" style="46" hidden="1" customWidth="1"/>
    <col min="11538" max="11538" width="7" style="46" bestFit="1" customWidth="1"/>
    <col min="11539" max="11539" width="0" style="46" hidden="1" customWidth="1"/>
    <col min="11540" max="11540" width="4.85546875" style="46" bestFit="1" customWidth="1"/>
    <col min="11541" max="11541" width="7" style="46" bestFit="1" customWidth="1"/>
    <col min="11542" max="11542" width="4.5703125" style="46" bestFit="1" customWidth="1"/>
    <col min="11543" max="11543" width="4.85546875" style="46" bestFit="1" customWidth="1"/>
    <col min="11544" max="11545" width="0" style="46" hidden="1" customWidth="1"/>
    <col min="11546" max="11546" width="4.85546875" style="46" bestFit="1" customWidth="1"/>
    <col min="11547" max="11547" width="4.7109375" style="46" bestFit="1" customWidth="1"/>
    <col min="11548" max="11548" width="4.85546875" style="46" bestFit="1" customWidth="1"/>
    <col min="11549" max="11549" width="0" style="46" hidden="1" customWidth="1"/>
    <col min="11550" max="11550" width="7.5703125" style="46" bestFit="1" customWidth="1"/>
    <col min="11551" max="11551" width="4.7109375" style="46" bestFit="1" customWidth="1"/>
    <col min="11552" max="11552" width="4.5703125" style="46" bestFit="1" customWidth="1"/>
    <col min="11553" max="11553" width="5.42578125" style="46" bestFit="1" customWidth="1"/>
    <col min="11554" max="11554" width="4.5703125" style="46" bestFit="1" customWidth="1"/>
    <col min="11555" max="11556" width="0" style="46" hidden="1" customWidth="1"/>
    <col min="11557" max="11557" width="5.85546875" style="46" customWidth="1"/>
    <col min="11558" max="11558" width="5.28515625" style="46" customWidth="1"/>
    <col min="11559" max="11560" width="4.5703125" style="46" bestFit="1" customWidth="1"/>
    <col min="11561" max="11561" width="4.85546875" style="46" bestFit="1" customWidth="1"/>
    <col min="11562" max="11562" width="4.42578125" style="46" bestFit="1" customWidth="1"/>
    <col min="11563" max="11563" width="0" style="46" hidden="1" customWidth="1"/>
    <col min="11564" max="11564" width="4.85546875" style="46" bestFit="1" customWidth="1"/>
    <col min="11565" max="11565" width="5.7109375" style="46" customWidth="1"/>
    <col min="11566" max="11567" width="4.85546875" style="46" bestFit="1" customWidth="1"/>
    <col min="11568" max="11568" width="5.7109375" style="46" customWidth="1"/>
    <col min="11569" max="11569" width="0" style="46" hidden="1" customWidth="1"/>
    <col min="11570" max="11570" width="4.85546875" style="46" bestFit="1" customWidth="1"/>
    <col min="11571" max="11571" width="5.7109375" style="46" customWidth="1"/>
    <col min="11572" max="11574" width="0" style="46" hidden="1" customWidth="1"/>
    <col min="11575" max="11575" width="4" style="46" bestFit="1" customWidth="1"/>
    <col min="11576" max="11576" width="6.28515625" style="46" customWidth="1"/>
    <col min="11577" max="11577" width="4.7109375" style="46" bestFit="1" customWidth="1"/>
    <col min="11578" max="11578" width="0" style="46" hidden="1" customWidth="1"/>
    <col min="11579" max="11579" width="5" style="46" customWidth="1"/>
    <col min="11580" max="11580" width="4.85546875" style="46" customWidth="1"/>
    <col min="11581" max="11581" width="7.140625" style="46" customWidth="1"/>
    <col min="11582" max="11582" width="7.5703125" style="46" customWidth="1"/>
    <col min="11583" max="11781" width="9.140625" style="46"/>
    <col min="11782" max="11782" width="4.5703125" style="46" customWidth="1"/>
    <col min="11783" max="11783" width="22.42578125" style="46" customWidth="1"/>
    <col min="11784" max="11784" width="5" style="46" bestFit="1" customWidth="1"/>
    <col min="11785" max="11785" width="8.5703125" style="46" customWidth="1"/>
    <col min="11786" max="11788" width="7.85546875" style="46" bestFit="1" customWidth="1"/>
    <col min="11789" max="11789" width="5.7109375" style="46" customWidth="1"/>
    <col min="11790" max="11790" width="7" style="46" bestFit="1" customWidth="1"/>
    <col min="11791" max="11793" width="0" style="46" hidden="1" customWidth="1"/>
    <col min="11794" max="11794" width="7" style="46" bestFit="1" customWidth="1"/>
    <col min="11795" max="11795" width="0" style="46" hidden="1" customWidth="1"/>
    <col min="11796" max="11796" width="4.85546875" style="46" bestFit="1" customWidth="1"/>
    <col min="11797" max="11797" width="7" style="46" bestFit="1" customWidth="1"/>
    <col min="11798" max="11798" width="4.5703125" style="46" bestFit="1" customWidth="1"/>
    <col min="11799" max="11799" width="4.85546875" style="46" bestFit="1" customWidth="1"/>
    <col min="11800" max="11801" width="0" style="46" hidden="1" customWidth="1"/>
    <col min="11802" max="11802" width="4.85546875" style="46" bestFit="1" customWidth="1"/>
    <col min="11803" max="11803" width="4.7109375" style="46" bestFit="1" customWidth="1"/>
    <col min="11804" max="11804" width="4.85546875" style="46" bestFit="1" customWidth="1"/>
    <col min="11805" max="11805" width="0" style="46" hidden="1" customWidth="1"/>
    <col min="11806" max="11806" width="7.5703125" style="46" bestFit="1" customWidth="1"/>
    <col min="11807" max="11807" width="4.7109375" style="46" bestFit="1" customWidth="1"/>
    <col min="11808" max="11808" width="4.5703125" style="46" bestFit="1" customWidth="1"/>
    <col min="11809" max="11809" width="5.42578125" style="46" bestFit="1" customWidth="1"/>
    <col min="11810" max="11810" width="4.5703125" style="46" bestFit="1" customWidth="1"/>
    <col min="11811" max="11812" width="0" style="46" hidden="1" customWidth="1"/>
    <col min="11813" max="11813" width="5.85546875" style="46" customWidth="1"/>
    <col min="11814" max="11814" width="5.28515625" style="46" customWidth="1"/>
    <col min="11815" max="11816" width="4.5703125" style="46" bestFit="1" customWidth="1"/>
    <col min="11817" max="11817" width="4.85546875" style="46" bestFit="1" customWidth="1"/>
    <col min="11818" max="11818" width="4.42578125" style="46" bestFit="1" customWidth="1"/>
    <col min="11819" max="11819" width="0" style="46" hidden="1" customWidth="1"/>
    <col min="11820" max="11820" width="4.85546875" style="46" bestFit="1" customWidth="1"/>
    <col min="11821" max="11821" width="5.7109375" style="46" customWidth="1"/>
    <col min="11822" max="11823" width="4.85546875" style="46" bestFit="1" customWidth="1"/>
    <col min="11824" max="11824" width="5.7109375" style="46" customWidth="1"/>
    <col min="11825" max="11825" width="0" style="46" hidden="1" customWidth="1"/>
    <col min="11826" max="11826" width="4.85546875" style="46" bestFit="1" customWidth="1"/>
    <col min="11827" max="11827" width="5.7109375" style="46" customWidth="1"/>
    <col min="11828" max="11830" width="0" style="46" hidden="1" customWidth="1"/>
    <col min="11831" max="11831" width="4" style="46" bestFit="1" customWidth="1"/>
    <col min="11832" max="11832" width="6.28515625" style="46" customWidth="1"/>
    <col min="11833" max="11833" width="4.7109375" style="46" bestFit="1" customWidth="1"/>
    <col min="11834" max="11834" width="0" style="46" hidden="1" customWidth="1"/>
    <col min="11835" max="11835" width="5" style="46" customWidth="1"/>
    <col min="11836" max="11836" width="4.85546875" style="46" customWidth="1"/>
    <col min="11837" max="11837" width="7.140625" style="46" customWidth="1"/>
    <col min="11838" max="11838" width="7.5703125" style="46" customWidth="1"/>
    <col min="11839" max="12037" width="9.140625" style="46"/>
    <col min="12038" max="12038" width="4.5703125" style="46" customWidth="1"/>
    <col min="12039" max="12039" width="22.42578125" style="46" customWidth="1"/>
    <col min="12040" max="12040" width="5" style="46" bestFit="1" customWidth="1"/>
    <col min="12041" max="12041" width="8.5703125" style="46" customWidth="1"/>
    <col min="12042" max="12044" width="7.85546875" style="46" bestFit="1" customWidth="1"/>
    <col min="12045" max="12045" width="5.7109375" style="46" customWidth="1"/>
    <col min="12046" max="12046" width="7" style="46" bestFit="1" customWidth="1"/>
    <col min="12047" max="12049" width="0" style="46" hidden="1" customWidth="1"/>
    <col min="12050" max="12050" width="7" style="46" bestFit="1" customWidth="1"/>
    <col min="12051" max="12051" width="0" style="46" hidden="1" customWidth="1"/>
    <col min="12052" max="12052" width="4.85546875" style="46" bestFit="1" customWidth="1"/>
    <col min="12053" max="12053" width="7" style="46" bestFit="1" customWidth="1"/>
    <col min="12054" max="12054" width="4.5703125" style="46" bestFit="1" customWidth="1"/>
    <col min="12055" max="12055" width="4.85546875" style="46" bestFit="1" customWidth="1"/>
    <col min="12056" max="12057" width="0" style="46" hidden="1" customWidth="1"/>
    <col min="12058" max="12058" width="4.85546875" style="46" bestFit="1" customWidth="1"/>
    <col min="12059" max="12059" width="4.7109375" style="46" bestFit="1" customWidth="1"/>
    <col min="12060" max="12060" width="4.85546875" style="46" bestFit="1" customWidth="1"/>
    <col min="12061" max="12061" width="0" style="46" hidden="1" customWidth="1"/>
    <col min="12062" max="12062" width="7.5703125" style="46" bestFit="1" customWidth="1"/>
    <col min="12063" max="12063" width="4.7109375" style="46" bestFit="1" customWidth="1"/>
    <col min="12064" max="12064" width="4.5703125" style="46" bestFit="1" customWidth="1"/>
    <col min="12065" max="12065" width="5.42578125" style="46" bestFit="1" customWidth="1"/>
    <col min="12066" max="12066" width="4.5703125" style="46" bestFit="1" customWidth="1"/>
    <col min="12067" max="12068" width="0" style="46" hidden="1" customWidth="1"/>
    <col min="12069" max="12069" width="5.85546875" style="46" customWidth="1"/>
    <col min="12070" max="12070" width="5.28515625" style="46" customWidth="1"/>
    <col min="12071" max="12072" width="4.5703125" style="46" bestFit="1" customWidth="1"/>
    <col min="12073" max="12073" width="4.85546875" style="46" bestFit="1" customWidth="1"/>
    <col min="12074" max="12074" width="4.42578125" style="46" bestFit="1" customWidth="1"/>
    <col min="12075" max="12075" width="0" style="46" hidden="1" customWidth="1"/>
    <col min="12076" max="12076" width="4.85546875" style="46" bestFit="1" customWidth="1"/>
    <col min="12077" max="12077" width="5.7109375" style="46" customWidth="1"/>
    <col min="12078" max="12079" width="4.85546875" style="46" bestFit="1" customWidth="1"/>
    <col min="12080" max="12080" width="5.7109375" style="46" customWidth="1"/>
    <col min="12081" max="12081" width="0" style="46" hidden="1" customWidth="1"/>
    <col min="12082" max="12082" width="4.85546875" style="46" bestFit="1" customWidth="1"/>
    <col min="12083" max="12083" width="5.7109375" style="46" customWidth="1"/>
    <col min="12084" max="12086" width="0" style="46" hidden="1" customWidth="1"/>
    <col min="12087" max="12087" width="4" style="46" bestFit="1" customWidth="1"/>
    <col min="12088" max="12088" width="6.28515625" style="46" customWidth="1"/>
    <col min="12089" max="12089" width="4.7109375" style="46" bestFit="1" customWidth="1"/>
    <col min="12090" max="12090" width="0" style="46" hidden="1" customWidth="1"/>
    <col min="12091" max="12091" width="5" style="46" customWidth="1"/>
    <col min="12092" max="12092" width="4.85546875" style="46" customWidth="1"/>
    <col min="12093" max="12093" width="7.140625" style="46" customWidth="1"/>
    <col min="12094" max="12094" width="7.5703125" style="46" customWidth="1"/>
    <col min="12095" max="12293" width="9.140625" style="46"/>
    <col min="12294" max="12294" width="4.5703125" style="46" customWidth="1"/>
    <col min="12295" max="12295" width="22.42578125" style="46" customWidth="1"/>
    <col min="12296" max="12296" width="5" style="46" bestFit="1" customWidth="1"/>
    <col min="12297" max="12297" width="8.5703125" style="46" customWidth="1"/>
    <col min="12298" max="12300" width="7.85546875" style="46" bestFit="1" customWidth="1"/>
    <col min="12301" max="12301" width="5.7109375" style="46" customWidth="1"/>
    <col min="12302" max="12302" width="7" style="46" bestFit="1" customWidth="1"/>
    <col min="12303" max="12305" width="0" style="46" hidden="1" customWidth="1"/>
    <col min="12306" max="12306" width="7" style="46" bestFit="1" customWidth="1"/>
    <col min="12307" max="12307" width="0" style="46" hidden="1" customWidth="1"/>
    <col min="12308" max="12308" width="4.85546875" style="46" bestFit="1" customWidth="1"/>
    <col min="12309" max="12309" width="7" style="46" bestFit="1" customWidth="1"/>
    <col min="12310" max="12310" width="4.5703125" style="46" bestFit="1" customWidth="1"/>
    <col min="12311" max="12311" width="4.85546875" style="46" bestFit="1" customWidth="1"/>
    <col min="12312" max="12313" width="0" style="46" hidden="1" customWidth="1"/>
    <col min="12314" max="12314" width="4.85546875" style="46" bestFit="1" customWidth="1"/>
    <col min="12315" max="12315" width="4.7109375" style="46" bestFit="1" customWidth="1"/>
    <col min="12316" max="12316" width="4.85546875" style="46" bestFit="1" customWidth="1"/>
    <col min="12317" max="12317" width="0" style="46" hidden="1" customWidth="1"/>
    <col min="12318" max="12318" width="7.5703125" style="46" bestFit="1" customWidth="1"/>
    <col min="12319" max="12319" width="4.7109375" style="46" bestFit="1" customWidth="1"/>
    <col min="12320" max="12320" width="4.5703125" style="46" bestFit="1" customWidth="1"/>
    <col min="12321" max="12321" width="5.42578125" style="46" bestFit="1" customWidth="1"/>
    <col min="12322" max="12322" width="4.5703125" style="46" bestFit="1" customWidth="1"/>
    <col min="12323" max="12324" width="0" style="46" hidden="1" customWidth="1"/>
    <col min="12325" max="12325" width="5.85546875" style="46" customWidth="1"/>
    <col min="12326" max="12326" width="5.28515625" style="46" customWidth="1"/>
    <col min="12327" max="12328" width="4.5703125" style="46" bestFit="1" customWidth="1"/>
    <col min="12329" max="12329" width="4.85546875" style="46" bestFit="1" customWidth="1"/>
    <col min="12330" max="12330" width="4.42578125" style="46" bestFit="1" customWidth="1"/>
    <col min="12331" max="12331" width="0" style="46" hidden="1" customWidth="1"/>
    <col min="12332" max="12332" width="4.85546875" style="46" bestFit="1" customWidth="1"/>
    <col min="12333" max="12333" width="5.7109375" style="46" customWidth="1"/>
    <col min="12334" max="12335" width="4.85546875" style="46" bestFit="1" customWidth="1"/>
    <col min="12336" max="12336" width="5.7109375" style="46" customWidth="1"/>
    <col min="12337" max="12337" width="0" style="46" hidden="1" customWidth="1"/>
    <col min="12338" max="12338" width="4.85546875" style="46" bestFit="1" customWidth="1"/>
    <col min="12339" max="12339" width="5.7109375" style="46" customWidth="1"/>
    <col min="12340" max="12342" width="0" style="46" hidden="1" customWidth="1"/>
    <col min="12343" max="12343" width="4" style="46" bestFit="1" customWidth="1"/>
    <col min="12344" max="12344" width="6.28515625" style="46" customWidth="1"/>
    <col min="12345" max="12345" width="4.7109375" style="46" bestFit="1" customWidth="1"/>
    <col min="12346" max="12346" width="0" style="46" hidden="1" customWidth="1"/>
    <col min="12347" max="12347" width="5" style="46" customWidth="1"/>
    <col min="12348" max="12348" width="4.85546875" style="46" customWidth="1"/>
    <col min="12349" max="12349" width="7.140625" style="46" customWidth="1"/>
    <col min="12350" max="12350" width="7.5703125" style="46" customWidth="1"/>
    <col min="12351" max="12549" width="9.140625" style="46"/>
    <col min="12550" max="12550" width="4.5703125" style="46" customWidth="1"/>
    <col min="12551" max="12551" width="22.42578125" style="46" customWidth="1"/>
    <col min="12552" max="12552" width="5" style="46" bestFit="1" customWidth="1"/>
    <col min="12553" max="12553" width="8.5703125" style="46" customWidth="1"/>
    <col min="12554" max="12556" width="7.85546875" style="46" bestFit="1" customWidth="1"/>
    <col min="12557" max="12557" width="5.7109375" style="46" customWidth="1"/>
    <col min="12558" max="12558" width="7" style="46" bestFit="1" customWidth="1"/>
    <col min="12559" max="12561" width="0" style="46" hidden="1" customWidth="1"/>
    <col min="12562" max="12562" width="7" style="46" bestFit="1" customWidth="1"/>
    <col min="12563" max="12563" width="0" style="46" hidden="1" customWidth="1"/>
    <col min="12564" max="12564" width="4.85546875" style="46" bestFit="1" customWidth="1"/>
    <col min="12565" max="12565" width="7" style="46" bestFit="1" customWidth="1"/>
    <col min="12566" max="12566" width="4.5703125" style="46" bestFit="1" customWidth="1"/>
    <col min="12567" max="12567" width="4.85546875" style="46" bestFit="1" customWidth="1"/>
    <col min="12568" max="12569" width="0" style="46" hidden="1" customWidth="1"/>
    <col min="12570" max="12570" width="4.85546875" style="46" bestFit="1" customWidth="1"/>
    <col min="12571" max="12571" width="4.7109375" style="46" bestFit="1" customWidth="1"/>
    <col min="12572" max="12572" width="4.85546875" style="46" bestFit="1" customWidth="1"/>
    <col min="12573" max="12573" width="0" style="46" hidden="1" customWidth="1"/>
    <col min="12574" max="12574" width="7.5703125" style="46" bestFit="1" customWidth="1"/>
    <col min="12575" max="12575" width="4.7109375" style="46" bestFit="1" customWidth="1"/>
    <col min="12576" max="12576" width="4.5703125" style="46" bestFit="1" customWidth="1"/>
    <col min="12577" max="12577" width="5.42578125" style="46" bestFit="1" customWidth="1"/>
    <col min="12578" max="12578" width="4.5703125" style="46" bestFit="1" customWidth="1"/>
    <col min="12579" max="12580" width="0" style="46" hidden="1" customWidth="1"/>
    <col min="12581" max="12581" width="5.85546875" style="46" customWidth="1"/>
    <col min="12582" max="12582" width="5.28515625" style="46" customWidth="1"/>
    <col min="12583" max="12584" width="4.5703125" style="46" bestFit="1" customWidth="1"/>
    <col min="12585" max="12585" width="4.85546875" style="46" bestFit="1" customWidth="1"/>
    <col min="12586" max="12586" width="4.42578125" style="46" bestFit="1" customWidth="1"/>
    <col min="12587" max="12587" width="0" style="46" hidden="1" customWidth="1"/>
    <col min="12588" max="12588" width="4.85546875" style="46" bestFit="1" customWidth="1"/>
    <col min="12589" max="12589" width="5.7109375" style="46" customWidth="1"/>
    <col min="12590" max="12591" width="4.85546875" style="46" bestFit="1" customWidth="1"/>
    <col min="12592" max="12592" width="5.7109375" style="46" customWidth="1"/>
    <col min="12593" max="12593" width="0" style="46" hidden="1" customWidth="1"/>
    <col min="12594" max="12594" width="4.85546875" style="46" bestFit="1" customWidth="1"/>
    <col min="12595" max="12595" width="5.7109375" style="46" customWidth="1"/>
    <col min="12596" max="12598" width="0" style="46" hidden="1" customWidth="1"/>
    <col min="12599" max="12599" width="4" style="46" bestFit="1" customWidth="1"/>
    <col min="12600" max="12600" width="6.28515625" style="46" customWidth="1"/>
    <col min="12601" max="12601" width="4.7109375" style="46" bestFit="1" customWidth="1"/>
    <col min="12602" max="12602" width="0" style="46" hidden="1" customWidth="1"/>
    <col min="12603" max="12603" width="5" style="46" customWidth="1"/>
    <col min="12604" max="12604" width="4.85546875" style="46" customWidth="1"/>
    <col min="12605" max="12605" width="7.140625" style="46" customWidth="1"/>
    <col min="12606" max="12606" width="7.5703125" style="46" customWidth="1"/>
    <col min="12607" max="12805" width="9.140625" style="46"/>
    <col min="12806" max="12806" width="4.5703125" style="46" customWidth="1"/>
    <col min="12807" max="12807" width="22.42578125" style="46" customWidth="1"/>
    <col min="12808" max="12808" width="5" style="46" bestFit="1" customWidth="1"/>
    <col min="12809" max="12809" width="8.5703125" style="46" customWidth="1"/>
    <col min="12810" max="12812" width="7.85546875" style="46" bestFit="1" customWidth="1"/>
    <col min="12813" max="12813" width="5.7109375" style="46" customWidth="1"/>
    <col min="12814" max="12814" width="7" style="46" bestFit="1" customWidth="1"/>
    <col min="12815" max="12817" width="0" style="46" hidden="1" customWidth="1"/>
    <col min="12818" max="12818" width="7" style="46" bestFit="1" customWidth="1"/>
    <col min="12819" max="12819" width="0" style="46" hidden="1" customWidth="1"/>
    <col min="12820" max="12820" width="4.85546875" style="46" bestFit="1" customWidth="1"/>
    <col min="12821" max="12821" width="7" style="46" bestFit="1" customWidth="1"/>
    <col min="12822" max="12822" width="4.5703125" style="46" bestFit="1" customWidth="1"/>
    <col min="12823" max="12823" width="4.85546875" style="46" bestFit="1" customWidth="1"/>
    <col min="12824" max="12825" width="0" style="46" hidden="1" customWidth="1"/>
    <col min="12826" max="12826" width="4.85546875" style="46" bestFit="1" customWidth="1"/>
    <col min="12827" max="12827" width="4.7109375" style="46" bestFit="1" customWidth="1"/>
    <col min="12828" max="12828" width="4.85546875" style="46" bestFit="1" customWidth="1"/>
    <col min="12829" max="12829" width="0" style="46" hidden="1" customWidth="1"/>
    <col min="12830" max="12830" width="7.5703125" style="46" bestFit="1" customWidth="1"/>
    <col min="12831" max="12831" width="4.7109375" style="46" bestFit="1" customWidth="1"/>
    <col min="12832" max="12832" width="4.5703125" style="46" bestFit="1" customWidth="1"/>
    <col min="12833" max="12833" width="5.42578125" style="46" bestFit="1" customWidth="1"/>
    <col min="12834" max="12834" width="4.5703125" style="46" bestFit="1" customWidth="1"/>
    <col min="12835" max="12836" width="0" style="46" hidden="1" customWidth="1"/>
    <col min="12837" max="12837" width="5.85546875" style="46" customWidth="1"/>
    <col min="12838" max="12838" width="5.28515625" style="46" customWidth="1"/>
    <col min="12839" max="12840" width="4.5703125" style="46" bestFit="1" customWidth="1"/>
    <col min="12841" max="12841" width="4.85546875" style="46" bestFit="1" customWidth="1"/>
    <col min="12842" max="12842" width="4.42578125" style="46" bestFit="1" customWidth="1"/>
    <col min="12843" max="12843" width="0" style="46" hidden="1" customWidth="1"/>
    <col min="12844" max="12844" width="4.85546875" style="46" bestFit="1" customWidth="1"/>
    <col min="12845" max="12845" width="5.7109375" style="46" customWidth="1"/>
    <col min="12846" max="12847" width="4.85546875" style="46" bestFit="1" customWidth="1"/>
    <col min="12848" max="12848" width="5.7109375" style="46" customWidth="1"/>
    <col min="12849" max="12849" width="0" style="46" hidden="1" customWidth="1"/>
    <col min="12850" max="12850" width="4.85546875" style="46" bestFit="1" customWidth="1"/>
    <col min="12851" max="12851" width="5.7109375" style="46" customWidth="1"/>
    <col min="12852" max="12854" width="0" style="46" hidden="1" customWidth="1"/>
    <col min="12855" max="12855" width="4" style="46" bestFit="1" customWidth="1"/>
    <col min="12856" max="12856" width="6.28515625" style="46" customWidth="1"/>
    <col min="12857" max="12857" width="4.7109375" style="46" bestFit="1" customWidth="1"/>
    <col min="12858" max="12858" width="0" style="46" hidden="1" customWidth="1"/>
    <col min="12859" max="12859" width="5" style="46" customWidth="1"/>
    <col min="12860" max="12860" width="4.85546875" style="46" customWidth="1"/>
    <col min="12861" max="12861" width="7.140625" style="46" customWidth="1"/>
    <col min="12862" max="12862" width="7.5703125" style="46" customWidth="1"/>
    <col min="12863" max="13061" width="9.140625" style="46"/>
    <col min="13062" max="13062" width="4.5703125" style="46" customWidth="1"/>
    <col min="13063" max="13063" width="22.42578125" style="46" customWidth="1"/>
    <col min="13064" max="13064" width="5" style="46" bestFit="1" customWidth="1"/>
    <col min="13065" max="13065" width="8.5703125" style="46" customWidth="1"/>
    <col min="13066" max="13068" width="7.85546875" style="46" bestFit="1" customWidth="1"/>
    <col min="13069" max="13069" width="5.7109375" style="46" customWidth="1"/>
    <col min="13070" max="13070" width="7" style="46" bestFit="1" customWidth="1"/>
    <col min="13071" max="13073" width="0" style="46" hidden="1" customWidth="1"/>
    <col min="13074" max="13074" width="7" style="46" bestFit="1" customWidth="1"/>
    <col min="13075" max="13075" width="0" style="46" hidden="1" customWidth="1"/>
    <col min="13076" max="13076" width="4.85546875" style="46" bestFit="1" customWidth="1"/>
    <col min="13077" max="13077" width="7" style="46" bestFit="1" customWidth="1"/>
    <col min="13078" max="13078" width="4.5703125" style="46" bestFit="1" customWidth="1"/>
    <col min="13079" max="13079" width="4.85546875" style="46" bestFit="1" customWidth="1"/>
    <col min="13080" max="13081" width="0" style="46" hidden="1" customWidth="1"/>
    <col min="13082" max="13082" width="4.85546875" style="46" bestFit="1" customWidth="1"/>
    <col min="13083" max="13083" width="4.7109375" style="46" bestFit="1" customWidth="1"/>
    <col min="13084" max="13084" width="4.85546875" style="46" bestFit="1" customWidth="1"/>
    <col min="13085" max="13085" width="0" style="46" hidden="1" customWidth="1"/>
    <col min="13086" max="13086" width="7.5703125" style="46" bestFit="1" customWidth="1"/>
    <col min="13087" max="13087" width="4.7109375" style="46" bestFit="1" customWidth="1"/>
    <col min="13088" max="13088" width="4.5703125" style="46" bestFit="1" customWidth="1"/>
    <col min="13089" max="13089" width="5.42578125" style="46" bestFit="1" customWidth="1"/>
    <col min="13090" max="13090" width="4.5703125" style="46" bestFit="1" customWidth="1"/>
    <col min="13091" max="13092" width="0" style="46" hidden="1" customWidth="1"/>
    <col min="13093" max="13093" width="5.85546875" style="46" customWidth="1"/>
    <col min="13094" max="13094" width="5.28515625" style="46" customWidth="1"/>
    <col min="13095" max="13096" width="4.5703125" style="46" bestFit="1" customWidth="1"/>
    <col min="13097" max="13097" width="4.85546875" style="46" bestFit="1" customWidth="1"/>
    <col min="13098" max="13098" width="4.42578125" style="46" bestFit="1" customWidth="1"/>
    <col min="13099" max="13099" width="0" style="46" hidden="1" customWidth="1"/>
    <col min="13100" max="13100" width="4.85546875" style="46" bestFit="1" customWidth="1"/>
    <col min="13101" max="13101" width="5.7109375" style="46" customWidth="1"/>
    <col min="13102" max="13103" width="4.85546875" style="46" bestFit="1" customWidth="1"/>
    <col min="13104" max="13104" width="5.7109375" style="46" customWidth="1"/>
    <col min="13105" max="13105" width="0" style="46" hidden="1" customWidth="1"/>
    <col min="13106" max="13106" width="4.85546875" style="46" bestFit="1" customWidth="1"/>
    <col min="13107" max="13107" width="5.7109375" style="46" customWidth="1"/>
    <col min="13108" max="13110" width="0" style="46" hidden="1" customWidth="1"/>
    <col min="13111" max="13111" width="4" style="46" bestFit="1" customWidth="1"/>
    <col min="13112" max="13112" width="6.28515625" style="46" customWidth="1"/>
    <col min="13113" max="13113" width="4.7109375" style="46" bestFit="1" customWidth="1"/>
    <col min="13114" max="13114" width="0" style="46" hidden="1" customWidth="1"/>
    <col min="13115" max="13115" width="5" style="46" customWidth="1"/>
    <col min="13116" max="13116" width="4.85546875" style="46" customWidth="1"/>
    <col min="13117" max="13117" width="7.140625" style="46" customWidth="1"/>
    <col min="13118" max="13118" width="7.5703125" style="46" customWidth="1"/>
    <col min="13119" max="13317" width="9.140625" style="46"/>
    <col min="13318" max="13318" width="4.5703125" style="46" customWidth="1"/>
    <col min="13319" max="13319" width="22.42578125" style="46" customWidth="1"/>
    <col min="13320" max="13320" width="5" style="46" bestFit="1" customWidth="1"/>
    <col min="13321" max="13321" width="8.5703125" style="46" customWidth="1"/>
    <col min="13322" max="13324" width="7.85546875" style="46" bestFit="1" customWidth="1"/>
    <col min="13325" max="13325" width="5.7109375" style="46" customWidth="1"/>
    <col min="13326" max="13326" width="7" style="46" bestFit="1" customWidth="1"/>
    <col min="13327" max="13329" width="0" style="46" hidden="1" customWidth="1"/>
    <col min="13330" max="13330" width="7" style="46" bestFit="1" customWidth="1"/>
    <col min="13331" max="13331" width="0" style="46" hidden="1" customWidth="1"/>
    <col min="13332" max="13332" width="4.85546875" style="46" bestFit="1" customWidth="1"/>
    <col min="13333" max="13333" width="7" style="46" bestFit="1" customWidth="1"/>
    <col min="13334" max="13334" width="4.5703125" style="46" bestFit="1" customWidth="1"/>
    <col min="13335" max="13335" width="4.85546875" style="46" bestFit="1" customWidth="1"/>
    <col min="13336" max="13337" width="0" style="46" hidden="1" customWidth="1"/>
    <col min="13338" max="13338" width="4.85546875" style="46" bestFit="1" customWidth="1"/>
    <col min="13339" max="13339" width="4.7109375" style="46" bestFit="1" customWidth="1"/>
    <col min="13340" max="13340" width="4.85546875" style="46" bestFit="1" customWidth="1"/>
    <col min="13341" max="13341" width="0" style="46" hidden="1" customWidth="1"/>
    <col min="13342" max="13342" width="7.5703125" style="46" bestFit="1" customWidth="1"/>
    <col min="13343" max="13343" width="4.7109375" style="46" bestFit="1" customWidth="1"/>
    <col min="13344" max="13344" width="4.5703125" style="46" bestFit="1" customWidth="1"/>
    <col min="13345" max="13345" width="5.42578125" style="46" bestFit="1" customWidth="1"/>
    <col min="13346" max="13346" width="4.5703125" style="46" bestFit="1" customWidth="1"/>
    <col min="13347" max="13348" width="0" style="46" hidden="1" customWidth="1"/>
    <col min="13349" max="13349" width="5.85546875" style="46" customWidth="1"/>
    <col min="13350" max="13350" width="5.28515625" style="46" customWidth="1"/>
    <col min="13351" max="13352" width="4.5703125" style="46" bestFit="1" customWidth="1"/>
    <col min="13353" max="13353" width="4.85546875" style="46" bestFit="1" customWidth="1"/>
    <col min="13354" max="13354" width="4.42578125" style="46" bestFit="1" customWidth="1"/>
    <col min="13355" max="13355" width="0" style="46" hidden="1" customWidth="1"/>
    <col min="13356" max="13356" width="4.85546875" style="46" bestFit="1" customWidth="1"/>
    <col min="13357" max="13357" width="5.7109375" style="46" customWidth="1"/>
    <col min="13358" max="13359" width="4.85546875" style="46" bestFit="1" customWidth="1"/>
    <col min="13360" max="13360" width="5.7109375" style="46" customWidth="1"/>
    <col min="13361" max="13361" width="0" style="46" hidden="1" customWidth="1"/>
    <col min="13362" max="13362" width="4.85546875" style="46" bestFit="1" customWidth="1"/>
    <col min="13363" max="13363" width="5.7109375" style="46" customWidth="1"/>
    <col min="13364" max="13366" width="0" style="46" hidden="1" customWidth="1"/>
    <col min="13367" max="13367" width="4" style="46" bestFit="1" customWidth="1"/>
    <col min="13368" max="13368" width="6.28515625" style="46" customWidth="1"/>
    <col min="13369" max="13369" width="4.7109375" style="46" bestFit="1" customWidth="1"/>
    <col min="13370" max="13370" width="0" style="46" hidden="1" customWidth="1"/>
    <col min="13371" max="13371" width="5" style="46" customWidth="1"/>
    <col min="13372" max="13372" width="4.85546875" style="46" customWidth="1"/>
    <col min="13373" max="13373" width="7.140625" style="46" customWidth="1"/>
    <col min="13374" max="13374" width="7.5703125" style="46" customWidth="1"/>
    <col min="13375" max="13573" width="9.140625" style="46"/>
    <col min="13574" max="13574" width="4.5703125" style="46" customWidth="1"/>
    <col min="13575" max="13575" width="22.42578125" style="46" customWidth="1"/>
    <col min="13576" max="13576" width="5" style="46" bestFit="1" customWidth="1"/>
    <col min="13577" max="13577" width="8.5703125" style="46" customWidth="1"/>
    <col min="13578" max="13580" width="7.85546875" style="46" bestFit="1" customWidth="1"/>
    <col min="13581" max="13581" width="5.7109375" style="46" customWidth="1"/>
    <col min="13582" max="13582" width="7" style="46" bestFit="1" customWidth="1"/>
    <col min="13583" max="13585" width="0" style="46" hidden="1" customWidth="1"/>
    <col min="13586" max="13586" width="7" style="46" bestFit="1" customWidth="1"/>
    <col min="13587" max="13587" width="0" style="46" hidden="1" customWidth="1"/>
    <col min="13588" max="13588" width="4.85546875" style="46" bestFit="1" customWidth="1"/>
    <col min="13589" max="13589" width="7" style="46" bestFit="1" customWidth="1"/>
    <col min="13590" max="13590" width="4.5703125" style="46" bestFit="1" customWidth="1"/>
    <col min="13591" max="13591" width="4.85546875" style="46" bestFit="1" customWidth="1"/>
    <col min="13592" max="13593" width="0" style="46" hidden="1" customWidth="1"/>
    <col min="13594" max="13594" width="4.85546875" style="46" bestFit="1" customWidth="1"/>
    <col min="13595" max="13595" width="4.7109375" style="46" bestFit="1" customWidth="1"/>
    <col min="13596" max="13596" width="4.85546875" style="46" bestFit="1" customWidth="1"/>
    <col min="13597" max="13597" width="0" style="46" hidden="1" customWidth="1"/>
    <col min="13598" max="13598" width="7.5703125" style="46" bestFit="1" customWidth="1"/>
    <col min="13599" max="13599" width="4.7109375" style="46" bestFit="1" customWidth="1"/>
    <col min="13600" max="13600" width="4.5703125" style="46" bestFit="1" customWidth="1"/>
    <col min="13601" max="13601" width="5.42578125" style="46" bestFit="1" customWidth="1"/>
    <col min="13602" max="13602" width="4.5703125" style="46" bestFit="1" customWidth="1"/>
    <col min="13603" max="13604" width="0" style="46" hidden="1" customWidth="1"/>
    <col min="13605" max="13605" width="5.85546875" style="46" customWidth="1"/>
    <col min="13606" max="13606" width="5.28515625" style="46" customWidth="1"/>
    <col min="13607" max="13608" width="4.5703125" style="46" bestFit="1" customWidth="1"/>
    <col min="13609" max="13609" width="4.85546875" style="46" bestFit="1" customWidth="1"/>
    <col min="13610" max="13610" width="4.42578125" style="46" bestFit="1" customWidth="1"/>
    <col min="13611" max="13611" width="0" style="46" hidden="1" customWidth="1"/>
    <col min="13612" max="13612" width="4.85546875" style="46" bestFit="1" customWidth="1"/>
    <col min="13613" max="13613" width="5.7109375" style="46" customWidth="1"/>
    <col min="13614" max="13615" width="4.85546875" style="46" bestFit="1" customWidth="1"/>
    <col min="13616" max="13616" width="5.7109375" style="46" customWidth="1"/>
    <col min="13617" max="13617" width="0" style="46" hidden="1" customWidth="1"/>
    <col min="13618" max="13618" width="4.85546875" style="46" bestFit="1" customWidth="1"/>
    <col min="13619" max="13619" width="5.7109375" style="46" customWidth="1"/>
    <col min="13620" max="13622" width="0" style="46" hidden="1" customWidth="1"/>
    <col min="13623" max="13623" width="4" style="46" bestFit="1" customWidth="1"/>
    <col min="13624" max="13624" width="6.28515625" style="46" customWidth="1"/>
    <col min="13625" max="13625" width="4.7109375" style="46" bestFit="1" customWidth="1"/>
    <col min="13626" max="13626" width="0" style="46" hidden="1" customWidth="1"/>
    <col min="13627" max="13627" width="5" style="46" customWidth="1"/>
    <col min="13628" max="13628" width="4.85546875" style="46" customWidth="1"/>
    <col min="13629" max="13629" width="7.140625" style="46" customWidth="1"/>
    <col min="13630" max="13630" width="7.5703125" style="46" customWidth="1"/>
    <col min="13631" max="13829" width="9.140625" style="46"/>
    <col min="13830" max="13830" width="4.5703125" style="46" customWidth="1"/>
    <col min="13831" max="13831" width="22.42578125" style="46" customWidth="1"/>
    <col min="13832" max="13832" width="5" style="46" bestFit="1" customWidth="1"/>
    <col min="13833" max="13833" width="8.5703125" style="46" customWidth="1"/>
    <col min="13834" max="13836" width="7.85546875" style="46" bestFit="1" customWidth="1"/>
    <col min="13837" max="13837" width="5.7109375" style="46" customWidth="1"/>
    <col min="13838" max="13838" width="7" style="46" bestFit="1" customWidth="1"/>
    <col min="13839" max="13841" width="0" style="46" hidden="1" customWidth="1"/>
    <col min="13842" max="13842" width="7" style="46" bestFit="1" customWidth="1"/>
    <col min="13843" max="13843" width="0" style="46" hidden="1" customWidth="1"/>
    <col min="13844" max="13844" width="4.85546875" style="46" bestFit="1" customWidth="1"/>
    <col min="13845" max="13845" width="7" style="46" bestFit="1" customWidth="1"/>
    <col min="13846" max="13846" width="4.5703125" style="46" bestFit="1" customWidth="1"/>
    <col min="13847" max="13847" width="4.85546875" style="46" bestFit="1" customWidth="1"/>
    <col min="13848" max="13849" width="0" style="46" hidden="1" customWidth="1"/>
    <col min="13850" max="13850" width="4.85546875" style="46" bestFit="1" customWidth="1"/>
    <col min="13851" max="13851" width="4.7109375" style="46" bestFit="1" customWidth="1"/>
    <col min="13852" max="13852" width="4.85546875" style="46" bestFit="1" customWidth="1"/>
    <col min="13853" max="13853" width="0" style="46" hidden="1" customWidth="1"/>
    <col min="13854" max="13854" width="7.5703125" style="46" bestFit="1" customWidth="1"/>
    <col min="13855" max="13855" width="4.7109375" style="46" bestFit="1" customWidth="1"/>
    <col min="13856" max="13856" width="4.5703125" style="46" bestFit="1" customWidth="1"/>
    <col min="13857" max="13857" width="5.42578125" style="46" bestFit="1" customWidth="1"/>
    <col min="13858" max="13858" width="4.5703125" style="46" bestFit="1" customWidth="1"/>
    <col min="13859" max="13860" width="0" style="46" hidden="1" customWidth="1"/>
    <col min="13861" max="13861" width="5.85546875" style="46" customWidth="1"/>
    <col min="13862" max="13862" width="5.28515625" style="46" customWidth="1"/>
    <col min="13863" max="13864" width="4.5703125" style="46" bestFit="1" customWidth="1"/>
    <col min="13865" max="13865" width="4.85546875" style="46" bestFit="1" customWidth="1"/>
    <col min="13866" max="13866" width="4.42578125" style="46" bestFit="1" customWidth="1"/>
    <col min="13867" max="13867" width="0" style="46" hidden="1" customWidth="1"/>
    <col min="13868" max="13868" width="4.85546875" style="46" bestFit="1" customWidth="1"/>
    <col min="13869" max="13869" width="5.7109375" style="46" customWidth="1"/>
    <col min="13870" max="13871" width="4.85546875" style="46" bestFit="1" customWidth="1"/>
    <col min="13872" max="13872" width="5.7109375" style="46" customWidth="1"/>
    <col min="13873" max="13873" width="0" style="46" hidden="1" customWidth="1"/>
    <col min="13874" max="13874" width="4.85546875" style="46" bestFit="1" customWidth="1"/>
    <col min="13875" max="13875" width="5.7109375" style="46" customWidth="1"/>
    <col min="13876" max="13878" width="0" style="46" hidden="1" customWidth="1"/>
    <col min="13879" max="13879" width="4" style="46" bestFit="1" customWidth="1"/>
    <col min="13880" max="13880" width="6.28515625" style="46" customWidth="1"/>
    <col min="13881" max="13881" width="4.7109375" style="46" bestFit="1" customWidth="1"/>
    <col min="13882" max="13882" width="0" style="46" hidden="1" customWidth="1"/>
    <col min="13883" max="13883" width="5" style="46" customWidth="1"/>
    <col min="13884" max="13884" width="4.85546875" style="46" customWidth="1"/>
    <col min="13885" max="13885" width="7.140625" style="46" customWidth="1"/>
    <col min="13886" max="13886" width="7.5703125" style="46" customWidth="1"/>
    <col min="13887" max="14085" width="9.140625" style="46"/>
    <col min="14086" max="14086" width="4.5703125" style="46" customWidth="1"/>
    <col min="14087" max="14087" width="22.42578125" style="46" customWidth="1"/>
    <col min="14088" max="14088" width="5" style="46" bestFit="1" customWidth="1"/>
    <col min="14089" max="14089" width="8.5703125" style="46" customWidth="1"/>
    <col min="14090" max="14092" width="7.85546875" style="46" bestFit="1" customWidth="1"/>
    <col min="14093" max="14093" width="5.7109375" style="46" customWidth="1"/>
    <col min="14094" max="14094" width="7" style="46" bestFit="1" customWidth="1"/>
    <col min="14095" max="14097" width="0" style="46" hidden="1" customWidth="1"/>
    <col min="14098" max="14098" width="7" style="46" bestFit="1" customWidth="1"/>
    <col min="14099" max="14099" width="0" style="46" hidden="1" customWidth="1"/>
    <col min="14100" max="14100" width="4.85546875" style="46" bestFit="1" customWidth="1"/>
    <col min="14101" max="14101" width="7" style="46" bestFit="1" customWidth="1"/>
    <col min="14102" max="14102" width="4.5703125" style="46" bestFit="1" customWidth="1"/>
    <col min="14103" max="14103" width="4.85546875" style="46" bestFit="1" customWidth="1"/>
    <col min="14104" max="14105" width="0" style="46" hidden="1" customWidth="1"/>
    <col min="14106" max="14106" width="4.85546875" style="46" bestFit="1" customWidth="1"/>
    <col min="14107" max="14107" width="4.7109375" style="46" bestFit="1" customWidth="1"/>
    <col min="14108" max="14108" width="4.85546875" style="46" bestFit="1" customWidth="1"/>
    <col min="14109" max="14109" width="0" style="46" hidden="1" customWidth="1"/>
    <col min="14110" max="14110" width="7.5703125" style="46" bestFit="1" customWidth="1"/>
    <col min="14111" max="14111" width="4.7109375" style="46" bestFit="1" customWidth="1"/>
    <col min="14112" max="14112" width="4.5703125" style="46" bestFit="1" customWidth="1"/>
    <col min="14113" max="14113" width="5.42578125" style="46" bestFit="1" customWidth="1"/>
    <col min="14114" max="14114" width="4.5703125" style="46" bestFit="1" customWidth="1"/>
    <col min="14115" max="14116" width="0" style="46" hidden="1" customWidth="1"/>
    <col min="14117" max="14117" width="5.85546875" style="46" customWidth="1"/>
    <col min="14118" max="14118" width="5.28515625" style="46" customWidth="1"/>
    <col min="14119" max="14120" width="4.5703125" style="46" bestFit="1" customWidth="1"/>
    <col min="14121" max="14121" width="4.85546875" style="46" bestFit="1" customWidth="1"/>
    <col min="14122" max="14122" width="4.42578125" style="46" bestFit="1" customWidth="1"/>
    <col min="14123" max="14123" width="0" style="46" hidden="1" customWidth="1"/>
    <col min="14124" max="14124" width="4.85546875" style="46" bestFit="1" customWidth="1"/>
    <col min="14125" max="14125" width="5.7109375" style="46" customWidth="1"/>
    <col min="14126" max="14127" width="4.85546875" style="46" bestFit="1" customWidth="1"/>
    <col min="14128" max="14128" width="5.7109375" style="46" customWidth="1"/>
    <col min="14129" max="14129" width="0" style="46" hidden="1" customWidth="1"/>
    <col min="14130" max="14130" width="4.85546875" style="46" bestFit="1" customWidth="1"/>
    <col min="14131" max="14131" width="5.7109375" style="46" customWidth="1"/>
    <col min="14132" max="14134" width="0" style="46" hidden="1" customWidth="1"/>
    <col min="14135" max="14135" width="4" style="46" bestFit="1" customWidth="1"/>
    <col min="14136" max="14136" width="6.28515625" style="46" customWidth="1"/>
    <col min="14137" max="14137" width="4.7109375" style="46" bestFit="1" customWidth="1"/>
    <col min="14138" max="14138" width="0" style="46" hidden="1" customWidth="1"/>
    <col min="14139" max="14139" width="5" style="46" customWidth="1"/>
    <col min="14140" max="14140" width="4.85546875" style="46" customWidth="1"/>
    <col min="14141" max="14141" width="7.140625" style="46" customWidth="1"/>
    <col min="14142" max="14142" width="7.5703125" style="46" customWidth="1"/>
    <col min="14143" max="14341" width="9.140625" style="46"/>
    <col min="14342" max="14342" width="4.5703125" style="46" customWidth="1"/>
    <col min="14343" max="14343" width="22.42578125" style="46" customWidth="1"/>
    <col min="14344" max="14344" width="5" style="46" bestFit="1" customWidth="1"/>
    <col min="14345" max="14345" width="8.5703125" style="46" customWidth="1"/>
    <col min="14346" max="14348" width="7.85546875" style="46" bestFit="1" customWidth="1"/>
    <col min="14349" max="14349" width="5.7109375" style="46" customWidth="1"/>
    <col min="14350" max="14350" width="7" style="46" bestFit="1" customWidth="1"/>
    <col min="14351" max="14353" width="0" style="46" hidden="1" customWidth="1"/>
    <col min="14354" max="14354" width="7" style="46" bestFit="1" customWidth="1"/>
    <col min="14355" max="14355" width="0" style="46" hidden="1" customWidth="1"/>
    <col min="14356" max="14356" width="4.85546875" style="46" bestFit="1" customWidth="1"/>
    <col min="14357" max="14357" width="7" style="46" bestFit="1" customWidth="1"/>
    <col min="14358" max="14358" width="4.5703125" style="46" bestFit="1" customWidth="1"/>
    <col min="14359" max="14359" width="4.85546875" style="46" bestFit="1" customWidth="1"/>
    <col min="14360" max="14361" width="0" style="46" hidden="1" customWidth="1"/>
    <col min="14362" max="14362" width="4.85546875" style="46" bestFit="1" customWidth="1"/>
    <col min="14363" max="14363" width="4.7109375" style="46" bestFit="1" customWidth="1"/>
    <col min="14364" max="14364" width="4.85546875" style="46" bestFit="1" customWidth="1"/>
    <col min="14365" max="14365" width="0" style="46" hidden="1" customWidth="1"/>
    <col min="14366" max="14366" width="7.5703125" style="46" bestFit="1" customWidth="1"/>
    <col min="14367" max="14367" width="4.7109375" style="46" bestFit="1" customWidth="1"/>
    <col min="14368" max="14368" width="4.5703125" style="46" bestFit="1" customWidth="1"/>
    <col min="14369" max="14369" width="5.42578125" style="46" bestFit="1" customWidth="1"/>
    <col min="14370" max="14370" width="4.5703125" style="46" bestFit="1" customWidth="1"/>
    <col min="14371" max="14372" width="0" style="46" hidden="1" customWidth="1"/>
    <col min="14373" max="14373" width="5.85546875" style="46" customWidth="1"/>
    <col min="14374" max="14374" width="5.28515625" style="46" customWidth="1"/>
    <col min="14375" max="14376" width="4.5703125" style="46" bestFit="1" customWidth="1"/>
    <col min="14377" max="14377" width="4.85546875" style="46" bestFit="1" customWidth="1"/>
    <col min="14378" max="14378" width="4.42578125" style="46" bestFit="1" customWidth="1"/>
    <col min="14379" max="14379" width="0" style="46" hidden="1" customWidth="1"/>
    <col min="14380" max="14380" width="4.85546875" style="46" bestFit="1" customWidth="1"/>
    <col min="14381" max="14381" width="5.7109375" style="46" customWidth="1"/>
    <col min="14382" max="14383" width="4.85546875" style="46" bestFit="1" customWidth="1"/>
    <col min="14384" max="14384" width="5.7109375" style="46" customWidth="1"/>
    <col min="14385" max="14385" width="0" style="46" hidden="1" customWidth="1"/>
    <col min="14386" max="14386" width="4.85546875" style="46" bestFit="1" customWidth="1"/>
    <col min="14387" max="14387" width="5.7109375" style="46" customWidth="1"/>
    <col min="14388" max="14390" width="0" style="46" hidden="1" customWidth="1"/>
    <col min="14391" max="14391" width="4" style="46" bestFit="1" customWidth="1"/>
    <col min="14392" max="14392" width="6.28515625" style="46" customWidth="1"/>
    <col min="14393" max="14393" width="4.7109375" style="46" bestFit="1" customWidth="1"/>
    <col min="14394" max="14394" width="0" style="46" hidden="1" customWidth="1"/>
    <col min="14395" max="14395" width="5" style="46" customWidth="1"/>
    <col min="14396" max="14396" width="4.85546875" style="46" customWidth="1"/>
    <col min="14397" max="14397" width="7.140625" style="46" customWidth="1"/>
    <col min="14398" max="14398" width="7.5703125" style="46" customWidth="1"/>
    <col min="14399" max="14597" width="9.140625" style="46"/>
    <col min="14598" max="14598" width="4.5703125" style="46" customWidth="1"/>
    <col min="14599" max="14599" width="22.42578125" style="46" customWidth="1"/>
    <col min="14600" max="14600" width="5" style="46" bestFit="1" customWidth="1"/>
    <col min="14601" max="14601" width="8.5703125" style="46" customWidth="1"/>
    <col min="14602" max="14604" width="7.85546875" style="46" bestFit="1" customWidth="1"/>
    <col min="14605" max="14605" width="5.7109375" style="46" customWidth="1"/>
    <col min="14606" max="14606" width="7" style="46" bestFit="1" customWidth="1"/>
    <col min="14607" max="14609" width="0" style="46" hidden="1" customWidth="1"/>
    <col min="14610" max="14610" width="7" style="46" bestFit="1" customWidth="1"/>
    <col min="14611" max="14611" width="0" style="46" hidden="1" customWidth="1"/>
    <col min="14612" max="14612" width="4.85546875" style="46" bestFit="1" customWidth="1"/>
    <col min="14613" max="14613" width="7" style="46" bestFit="1" customWidth="1"/>
    <col min="14614" max="14614" width="4.5703125" style="46" bestFit="1" customWidth="1"/>
    <col min="14615" max="14615" width="4.85546875" style="46" bestFit="1" customWidth="1"/>
    <col min="14616" max="14617" width="0" style="46" hidden="1" customWidth="1"/>
    <col min="14618" max="14618" width="4.85546875" style="46" bestFit="1" customWidth="1"/>
    <col min="14619" max="14619" width="4.7109375" style="46" bestFit="1" customWidth="1"/>
    <col min="14620" max="14620" width="4.85546875" style="46" bestFit="1" customWidth="1"/>
    <col min="14621" max="14621" width="0" style="46" hidden="1" customWidth="1"/>
    <col min="14622" max="14622" width="7.5703125" style="46" bestFit="1" customWidth="1"/>
    <col min="14623" max="14623" width="4.7109375" style="46" bestFit="1" customWidth="1"/>
    <col min="14624" max="14624" width="4.5703125" style="46" bestFit="1" customWidth="1"/>
    <col min="14625" max="14625" width="5.42578125" style="46" bestFit="1" customWidth="1"/>
    <col min="14626" max="14626" width="4.5703125" style="46" bestFit="1" customWidth="1"/>
    <col min="14627" max="14628" width="0" style="46" hidden="1" customWidth="1"/>
    <col min="14629" max="14629" width="5.85546875" style="46" customWidth="1"/>
    <col min="14630" max="14630" width="5.28515625" style="46" customWidth="1"/>
    <col min="14631" max="14632" width="4.5703125" style="46" bestFit="1" customWidth="1"/>
    <col min="14633" max="14633" width="4.85546875" style="46" bestFit="1" customWidth="1"/>
    <col min="14634" max="14634" width="4.42578125" style="46" bestFit="1" customWidth="1"/>
    <col min="14635" max="14635" width="0" style="46" hidden="1" customWidth="1"/>
    <col min="14636" max="14636" width="4.85546875" style="46" bestFit="1" customWidth="1"/>
    <col min="14637" max="14637" width="5.7109375" style="46" customWidth="1"/>
    <col min="14638" max="14639" width="4.85546875" style="46" bestFit="1" customWidth="1"/>
    <col min="14640" max="14640" width="5.7109375" style="46" customWidth="1"/>
    <col min="14641" max="14641" width="0" style="46" hidden="1" customWidth="1"/>
    <col min="14642" max="14642" width="4.85546875" style="46" bestFit="1" customWidth="1"/>
    <col min="14643" max="14643" width="5.7109375" style="46" customWidth="1"/>
    <col min="14644" max="14646" width="0" style="46" hidden="1" customWidth="1"/>
    <col min="14647" max="14647" width="4" style="46" bestFit="1" customWidth="1"/>
    <col min="14648" max="14648" width="6.28515625" style="46" customWidth="1"/>
    <col min="14649" max="14649" width="4.7109375" style="46" bestFit="1" customWidth="1"/>
    <col min="14650" max="14650" width="0" style="46" hidden="1" customWidth="1"/>
    <col min="14651" max="14651" width="5" style="46" customWidth="1"/>
    <col min="14652" max="14652" width="4.85546875" style="46" customWidth="1"/>
    <col min="14653" max="14653" width="7.140625" style="46" customWidth="1"/>
    <col min="14654" max="14654" width="7.5703125" style="46" customWidth="1"/>
    <col min="14655" max="14853" width="9.140625" style="46"/>
    <col min="14854" max="14854" width="4.5703125" style="46" customWidth="1"/>
    <col min="14855" max="14855" width="22.42578125" style="46" customWidth="1"/>
    <col min="14856" max="14856" width="5" style="46" bestFit="1" customWidth="1"/>
    <col min="14857" max="14857" width="8.5703125" style="46" customWidth="1"/>
    <col min="14858" max="14860" width="7.85546875" style="46" bestFit="1" customWidth="1"/>
    <col min="14861" max="14861" width="5.7109375" style="46" customWidth="1"/>
    <col min="14862" max="14862" width="7" style="46" bestFit="1" customWidth="1"/>
    <col min="14863" max="14865" width="0" style="46" hidden="1" customWidth="1"/>
    <col min="14866" max="14866" width="7" style="46" bestFit="1" customWidth="1"/>
    <col min="14867" max="14867" width="0" style="46" hidden="1" customWidth="1"/>
    <col min="14868" max="14868" width="4.85546875" style="46" bestFit="1" customWidth="1"/>
    <col min="14869" max="14869" width="7" style="46" bestFit="1" customWidth="1"/>
    <col min="14870" max="14870" width="4.5703125" style="46" bestFit="1" customWidth="1"/>
    <col min="14871" max="14871" width="4.85546875" style="46" bestFit="1" customWidth="1"/>
    <col min="14872" max="14873" width="0" style="46" hidden="1" customWidth="1"/>
    <col min="14874" max="14874" width="4.85546875" style="46" bestFit="1" customWidth="1"/>
    <col min="14875" max="14875" width="4.7109375" style="46" bestFit="1" customWidth="1"/>
    <col min="14876" max="14876" width="4.85546875" style="46" bestFit="1" customWidth="1"/>
    <col min="14877" max="14877" width="0" style="46" hidden="1" customWidth="1"/>
    <col min="14878" max="14878" width="7.5703125" style="46" bestFit="1" customWidth="1"/>
    <col min="14879" max="14879" width="4.7109375" style="46" bestFit="1" customWidth="1"/>
    <col min="14880" max="14880" width="4.5703125" style="46" bestFit="1" customWidth="1"/>
    <col min="14881" max="14881" width="5.42578125" style="46" bestFit="1" customWidth="1"/>
    <col min="14882" max="14882" width="4.5703125" style="46" bestFit="1" customWidth="1"/>
    <col min="14883" max="14884" width="0" style="46" hidden="1" customWidth="1"/>
    <col min="14885" max="14885" width="5.85546875" style="46" customWidth="1"/>
    <col min="14886" max="14886" width="5.28515625" style="46" customWidth="1"/>
    <col min="14887" max="14888" width="4.5703125" style="46" bestFit="1" customWidth="1"/>
    <col min="14889" max="14889" width="4.85546875" style="46" bestFit="1" customWidth="1"/>
    <col min="14890" max="14890" width="4.42578125" style="46" bestFit="1" customWidth="1"/>
    <col min="14891" max="14891" width="0" style="46" hidden="1" customWidth="1"/>
    <col min="14892" max="14892" width="4.85546875" style="46" bestFit="1" customWidth="1"/>
    <col min="14893" max="14893" width="5.7109375" style="46" customWidth="1"/>
    <col min="14894" max="14895" width="4.85546875" style="46" bestFit="1" customWidth="1"/>
    <col min="14896" max="14896" width="5.7109375" style="46" customWidth="1"/>
    <col min="14897" max="14897" width="0" style="46" hidden="1" customWidth="1"/>
    <col min="14898" max="14898" width="4.85546875" style="46" bestFit="1" customWidth="1"/>
    <col min="14899" max="14899" width="5.7109375" style="46" customWidth="1"/>
    <col min="14900" max="14902" width="0" style="46" hidden="1" customWidth="1"/>
    <col min="14903" max="14903" width="4" style="46" bestFit="1" customWidth="1"/>
    <col min="14904" max="14904" width="6.28515625" style="46" customWidth="1"/>
    <col min="14905" max="14905" width="4.7109375" style="46" bestFit="1" customWidth="1"/>
    <col min="14906" max="14906" width="0" style="46" hidden="1" customWidth="1"/>
    <col min="14907" max="14907" width="5" style="46" customWidth="1"/>
    <col min="14908" max="14908" width="4.85546875" style="46" customWidth="1"/>
    <col min="14909" max="14909" width="7.140625" style="46" customWidth="1"/>
    <col min="14910" max="14910" width="7.5703125" style="46" customWidth="1"/>
    <col min="14911" max="15109" width="9.140625" style="46"/>
    <col min="15110" max="15110" width="4.5703125" style="46" customWidth="1"/>
    <col min="15111" max="15111" width="22.42578125" style="46" customWidth="1"/>
    <col min="15112" max="15112" width="5" style="46" bestFit="1" customWidth="1"/>
    <col min="15113" max="15113" width="8.5703125" style="46" customWidth="1"/>
    <col min="15114" max="15116" width="7.85546875" style="46" bestFit="1" customWidth="1"/>
    <col min="15117" max="15117" width="5.7109375" style="46" customWidth="1"/>
    <col min="15118" max="15118" width="7" style="46" bestFit="1" customWidth="1"/>
    <col min="15119" max="15121" width="0" style="46" hidden="1" customWidth="1"/>
    <col min="15122" max="15122" width="7" style="46" bestFit="1" customWidth="1"/>
    <col min="15123" max="15123" width="0" style="46" hidden="1" customWidth="1"/>
    <col min="15124" max="15124" width="4.85546875" style="46" bestFit="1" customWidth="1"/>
    <col min="15125" max="15125" width="7" style="46" bestFit="1" customWidth="1"/>
    <col min="15126" max="15126" width="4.5703125" style="46" bestFit="1" customWidth="1"/>
    <col min="15127" max="15127" width="4.85546875" style="46" bestFit="1" customWidth="1"/>
    <col min="15128" max="15129" width="0" style="46" hidden="1" customWidth="1"/>
    <col min="15130" max="15130" width="4.85546875" style="46" bestFit="1" customWidth="1"/>
    <col min="15131" max="15131" width="4.7109375" style="46" bestFit="1" customWidth="1"/>
    <col min="15132" max="15132" width="4.85546875" style="46" bestFit="1" customWidth="1"/>
    <col min="15133" max="15133" width="0" style="46" hidden="1" customWidth="1"/>
    <col min="15134" max="15134" width="7.5703125" style="46" bestFit="1" customWidth="1"/>
    <col min="15135" max="15135" width="4.7109375" style="46" bestFit="1" customWidth="1"/>
    <col min="15136" max="15136" width="4.5703125" style="46" bestFit="1" customWidth="1"/>
    <col min="15137" max="15137" width="5.42578125" style="46" bestFit="1" customWidth="1"/>
    <col min="15138" max="15138" width="4.5703125" style="46" bestFit="1" customWidth="1"/>
    <col min="15139" max="15140" width="0" style="46" hidden="1" customWidth="1"/>
    <col min="15141" max="15141" width="5.85546875" style="46" customWidth="1"/>
    <col min="15142" max="15142" width="5.28515625" style="46" customWidth="1"/>
    <col min="15143" max="15144" width="4.5703125" style="46" bestFit="1" customWidth="1"/>
    <col min="15145" max="15145" width="4.85546875" style="46" bestFit="1" customWidth="1"/>
    <col min="15146" max="15146" width="4.42578125" style="46" bestFit="1" customWidth="1"/>
    <col min="15147" max="15147" width="0" style="46" hidden="1" customWidth="1"/>
    <col min="15148" max="15148" width="4.85546875" style="46" bestFit="1" customWidth="1"/>
    <col min="15149" max="15149" width="5.7109375" style="46" customWidth="1"/>
    <col min="15150" max="15151" width="4.85546875" style="46" bestFit="1" customWidth="1"/>
    <col min="15152" max="15152" width="5.7109375" style="46" customWidth="1"/>
    <col min="15153" max="15153" width="0" style="46" hidden="1" customWidth="1"/>
    <col min="15154" max="15154" width="4.85546875" style="46" bestFit="1" customWidth="1"/>
    <col min="15155" max="15155" width="5.7109375" style="46" customWidth="1"/>
    <col min="15156" max="15158" width="0" style="46" hidden="1" customWidth="1"/>
    <col min="15159" max="15159" width="4" style="46" bestFit="1" customWidth="1"/>
    <col min="15160" max="15160" width="6.28515625" style="46" customWidth="1"/>
    <col min="15161" max="15161" width="4.7109375" style="46" bestFit="1" customWidth="1"/>
    <col min="15162" max="15162" width="0" style="46" hidden="1" customWidth="1"/>
    <col min="15163" max="15163" width="5" style="46" customWidth="1"/>
    <col min="15164" max="15164" width="4.85546875" style="46" customWidth="1"/>
    <col min="15165" max="15165" width="7.140625" style="46" customWidth="1"/>
    <col min="15166" max="15166" width="7.5703125" style="46" customWidth="1"/>
    <col min="15167" max="15365" width="9.140625" style="46"/>
    <col min="15366" max="15366" width="4.5703125" style="46" customWidth="1"/>
    <col min="15367" max="15367" width="22.42578125" style="46" customWidth="1"/>
    <col min="15368" max="15368" width="5" style="46" bestFit="1" customWidth="1"/>
    <col min="15369" max="15369" width="8.5703125" style="46" customWidth="1"/>
    <col min="15370" max="15372" width="7.85546875" style="46" bestFit="1" customWidth="1"/>
    <col min="15373" max="15373" width="5.7109375" style="46" customWidth="1"/>
    <col min="15374" max="15374" width="7" style="46" bestFit="1" customWidth="1"/>
    <col min="15375" max="15377" width="0" style="46" hidden="1" customWidth="1"/>
    <col min="15378" max="15378" width="7" style="46" bestFit="1" customWidth="1"/>
    <col min="15379" max="15379" width="0" style="46" hidden="1" customWidth="1"/>
    <col min="15380" max="15380" width="4.85546875" style="46" bestFit="1" customWidth="1"/>
    <col min="15381" max="15381" width="7" style="46" bestFit="1" customWidth="1"/>
    <col min="15382" max="15382" width="4.5703125" style="46" bestFit="1" customWidth="1"/>
    <col min="15383" max="15383" width="4.85546875" style="46" bestFit="1" customWidth="1"/>
    <col min="15384" max="15385" width="0" style="46" hidden="1" customWidth="1"/>
    <col min="15386" max="15386" width="4.85546875" style="46" bestFit="1" customWidth="1"/>
    <col min="15387" max="15387" width="4.7109375" style="46" bestFit="1" customWidth="1"/>
    <col min="15388" max="15388" width="4.85546875" style="46" bestFit="1" customWidth="1"/>
    <col min="15389" max="15389" width="0" style="46" hidden="1" customWidth="1"/>
    <col min="15390" max="15390" width="7.5703125" style="46" bestFit="1" customWidth="1"/>
    <col min="15391" max="15391" width="4.7109375" style="46" bestFit="1" customWidth="1"/>
    <col min="15392" max="15392" width="4.5703125" style="46" bestFit="1" customWidth="1"/>
    <col min="15393" max="15393" width="5.42578125" style="46" bestFit="1" customWidth="1"/>
    <col min="15394" max="15394" width="4.5703125" style="46" bestFit="1" customWidth="1"/>
    <col min="15395" max="15396" width="0" style="46" hidden="1" customWidth="1"/>
    <col min="15397" max="15397" width="5.85546875" style="46" customWidth="1"/>
    <col min="15398" max="15398" width="5.28515625" style="46" customWidth="1"/>
    <col min="15399" max="15400" width="4.5703125" style="46" bestFit="1" customWidth="1"/>
    <col min="15401" max="15401" width="4.85546875" style="46" bestFit="1" customWidth="1"/>
    <col min="15402" max="15402" width="4.42578125" style="46" bestFit="1" customWidth="1"/>
    <col min="15403" max="15403" width="0" style="46" hidden="1" customWidth="1"/>
    <col min="15404" max="15404" width="4.85546875" style="46" bestFit="1" customWidth="1"/>
    <col min="15405" max="15405" width="5.7109375" style="46" customWidth="1"/>
    <col min="15406" max="15407" width="4.85546875" style="46" bestFit="1" customWidth="1"/>
    <col min="15408" max="15408" width="5.7109375" style="46" customWidth="1"/>
    <col min="15409" max="15409" width="0" style="46" hidden="1" customWidth="1"/>
    <col min="15410" max="15410" width="4.85546875" style="46" bestFit="1" customWidth="1"/>
    <col min="15411" max="15411" width="5.7109375" style="46" customWidth="1"/>
    <col min="15412" max="15414" width="0" style="46" hidden="1" customWidth="1"/>
    <col min="15415" max="15415" width="4" style="46" bestFit="1" customWidth="1"/>
    <col min="15416" max="15416" width="6.28515625" style="46" customWidth="1"/>
    <col min="15417" max="15417" width="4.7109375" style="46" bestFit="1" customWidth="1"/>
    <col min="15418" max="15418" width="0" style="46" hidden="1" customWidth="1"/>
    <col min="15419" max="15419" width="5" style="46" customWidth="1"/>
    <col min="15420" max="15420" width="4.85546875" style="46" customWidth="1"/>
    <col min="15421" max="15421" width="7.140625" style="46" customWidth="1"/>
    <col min="15422" max="15422" width="7.5703125" style="46" customWidth="1"/>
    <col min="15423" max="15621" width="9.140625" style="46"/>
    <col min="15622" max="15622" width="4.5703125" style="46" customWidth="1"/>
    <col min="15623" max="15623" width="22.42578125" style="46" customWidth="1"/>
    <col min="15624" max="15624" width="5" style="46" bestFit="1" customWidth="1"/>
    <col min="15625" max="15625" width="8.5703125" style="46" customWidth="1"/>
    <col min="15626" max="15628" width="7.85546875" style="46" bestFit="1" customWidth="1"/>
    <col min="15629" max="15629" width="5.7109375" style="46" customWidth="1"/>
    <col min="15630" max="15630" width="7" style="46" bestFit="1" customWidth="1"/>
    <col min="15631" max="15633" width="0" style="46" hidden="1" customWidth="1"/>
    <col min="15634" max="15634" width="7" style="46" bestFit="1" customWidth="1"/>
    <col min="15635" max="15635" width="0" style="46" hidden="1" customWidth="1"/>
    <col min="15636" max="15636" width="4.85546875" style="46" bestFit="1" customWidth="1"/>
    <col min="15637" max="15637" width="7" style="46" bestFit="1" customWidth="1"/>
    <col min="15638" max="15638" width="4.5703125" style="46" bestFit="1" customWidth="1"/>
    <col min="15639" max="15639" width="4.85546875" style="46" bestFit="1" customWidth="1"/>
    <col min="15640" max="15641" width="0" style="46" hidden="1" customWidth="1"/>
    <col min="15642" max="15642" width="4.85546875" style="46" bestFit="1" customWidth="1"/>
    <col min="15643" max="15643" width="4.7109375" style="46" bestFit="1" customWidth="1"/>
    <col min="15644" max="15644" width="4.85546875" style="46" bestFit="1" customWidth="1"/>
    <col min="15645" max="15645" width="0" style="46" hidden="1" customWidth="1"/>
    <col min="15646" max="15646" width="7.5703125" style="46" bestFit="1" customWidth="1"/>
    <col min="15647" max="15647" width="4.7109375" style="46" bestFit="1" customWidth="1"/>
    <col min="15648" max="15648" width="4.5703125" style="46" bestFit="1" customWidth="1"/>
    <col min="15649" max="15649" width="5.42578125" style="46" bestFit="1" customWidth="1"/>
    <col min="15650" max="15650" width="4.5703125" style="46" bestFit="1" customWidth="1"/>
    <col min="15651" max="15652" width="0" style="46" hidden="1" customWidth="1"/>
    <col min="15653" max="15653" width="5.85546875" style="46" customWidth="1"/>
    <col min="15654" max="15654" width="5.28515625" style="46" customWidth="1"/>
    <col min="15655" max="15656" width="4.5703125" style="46" bestFit="1" customWidth="1"/>
    <col min="15657" max="15657" width="4.85546875" style="46" bestFit="1" customWidth="1"/>
    <col min="15658" max="15658" width="4.42578125" style="46" bestFit="1" customWidth="1"/>
    <col min="15659" max="15659" width="0" style="46" hidden="1" customWidth="1"/>
    <col min="15660" max="15660" width="4.85546875" style="46" bestFit="1" customWidth="1"/>
    <col min="15661" max="15661" width="5.7109375" style="46" customWidth="1"/>
    <col min="15662" max="15663" width="4.85546875" style="46" bestFit="1" customWidth="1"/>
    <col min="15664" max="15664" width="5.7109375" style="46" customWidth="1"/>
    <col min="15665" max="15665" width="0" style="46" hidden="1" customWidth="1"/>
    <col min="15666" max="15666" width="4.85546875" style="46" bestFit="1" customWidth="1"/>
    <col min="15667" max="15667" width="5.7109375" style="46" customWidth="1"/>
    <col min="15668" max="15670" width="0" style="46" hidden="1" customWidth="1"/>
    <col min="15671" max="15671" width="4" style="46" bestFit="1" customWidth="1"/>
    <col min="15672" max="15672" width="6.28515625" style="46" customWidth="1"/>
    <col min="15673" max="15673" width="4.7109375" style="46" bestFit="1" customWidth="1"/>
    <col min="15674" max="15674" width="0" style="46" hidden="1" customWidth="1"/>
    <col min="15675" max="15675" width="5" style="46" customWidth="1"/>
    <col min="15676" max="15676" width="4.85546875" style="46" customWidth="1"/>
    <col min="15677" max="15677" width="7.140625" style="46" customWidth="1"/>
    <col min="15678" max="15678" width="7.5703125" style="46" customWidth="1"/>
    <col min="15679" max="15877" width="9.140625" style="46"/>
    <col min="15878" max="15878" width="4.5703125" style="46" customWidth="1"/>
    <col min="15879" max="15879" width="22.42578125" style="46" customWidth="1"/>
    <col min="15880" max="15880" width="5" style="46" bestFit="1" customWidth="1"/>
    <col min="15881" max="15881" width="8.5703125" style="46" customWidth="1"/>
    <col min="15882" max="15884" width="7.85546875" style="46" bestFit="1" customWidth="1"/>
    <col min="15885" max="15885" width="5.7109375" style="46" customWidth="1"/>
    <col min="15886" max="15886" width="7" style="46" bestFit="1" customWidth="1"/>
    <col min="15887" max="15889" width="0" style="46" hidden="1" customWidth="1"/>
    <col min="15890" max="15890" width="7" style="46" bestFit="1" customWidth="1"/>
    <col min="15891" max="15891" width="0" style="46" hidden="1" customWidth="1"/>
    <col min="15892" max="15892" width="4.85546875" style="46" bestFit="1" customWidth="1"/>
    <col min="15893" max="15893" width="7" style="46" bestFit="1" customWidth="1"/>
    <col min="15894" max="15894" width="4.5703125" style="46" bestFit="1" customWidth="1"/>
    <col min="15895" max="15895" width="4.85546875" style="46" bestFit="1" customWidth="1"/>
    <col min="15896" max="15897" width="0" style="46" hidden="1" customWidth="1"/>
    <col min="15898" max="15898" width="4.85546875" style="46" bestFit="1" customWidth="1"/>
    <col min="15899" max="15899" width="4.7109375" style="46" bestFit="1" customWidth="1"/>
    <col min="15900" max="15900" width="4.85546875" style="46" bestFit="1" customWidth="1"/>
    <col min="15901" max="15901" width="0" style="46" hidden="1" customWidth="1"/>
    <col min="15902" max="15902" width="7.5703125" style="46" bestFit="1" customWidth="1"/>
    <col min="15903" max="15903" width="4.7109375" style="46" bestFit="1" customWidth="1"/>
    <col min="15904" max="15904" width="4.5703125" style="46" bestFit="1" customWidth="1"/>
    <col min="15905" max="15905" width="5.42578125" style="46" bestFit="1" customWidth="1"/>
    <col min="15906" max="15906" width="4.5703125" style="46" bestFit="1" customWidth="1"/>
    <col min="15907" max="15908" width="0" style="46" hidden="1" customWidth="1"/>
    <col min="15909" max="15909" width="5.85546875" style="46" customWidth="1"/>
    <col min="15910" max="15910" width="5.28515625" style="46" customWidth="1"/>
    <col min="15911" max="15912" width="4.5703125" style="46" bestFit="1" customWidth="1"/>
    <col min="15913" max="15913" width="4.85546875" style="46" bestFit="1" customWidth="1"/>
    <col min="15914" max="15914" width="4.42578125" style="46" bestFit="1" customWidth="1"/>
    <col min="15915" max="15915" width="0" style="46" hidden="1" customWidth="1"/>
    <col min="15916" max="15916" width="4.85546875" style="46" bestFit="1" customWidth="1"/>
    <col min="15917" max="15917" width="5.7109375" style="46" customWidth="1"/>
    <col min="15918" max="15919" width="4.85546875" style="46" bestFit="1" customWidth="1"/>
    <col min="15920" max="15920" width="5.7109375" style="46" customWidth="1"/>
    <col min="15921" max="15921" width="0" style="46" hidden="1" customWidth="1"/>
    <col min="15922" max="15922" width="4.85546875" style="46" bestFit="1" customWidth="1"/>
    <col min="15923" max="15923" width="5.7109375" style="46" customWidth="1"/>
    <col min="15924" max="15926" width="0" style="46" hidden="1" customWidth="1"/>
    <col min="15927" max="15927" width="4" style="46" bestFit="1" customWidth="1"/>
    <col min="15928" max="15928" width="6.28515625" style="46" customWidth="1"/>
    <col min="15929" max="15929" width="4.7109375" style="46" bestFit="1" customWidth="1"/>
    <col min="15930" max="15930" width="0" style="46" hidden="1" customWidth="1"/>
    <col min="15931" max="15931" width="5" style="46" customWidth="1"/>
    <col min="15932" max="15932" width="4.85546875" style="46" customWidth="1"/>
    <col min="15933" max="15933" width="7.140625" style="46" customWidth="1"/>
    <col min="15934" max="15934" width="7.5703125" style="46" customWidth="1"/>
    <col min="15935" max="16133" width="9.140625" style="46"/>
    <col min="16134" max="16134" width="4.5703125" style="46" customWidth="1"/>
    <col min="16135" max="16135" width="22.42578125" style="46" customWidth="1"/>
    <col min="16136" max="16136" width="5" style="46" bestFit="1" customWidth="1"/>
    <col min="16137" max="16137" width="8.5703125" style="46" customWidth="1"/>
    <col min="16138" max="16140" width="7.85546875" style="46" bestFit="1" customWidth="1"/>
    <col min="16141" max="16141" width="5.7109375" style="46" customWidth="1"/>
    <col min="16142" max="16142" width="7" style="46" bestFit="1" customWidth="1"/>
    <col min="16143" max="16145" width="0" style="46" hidden="1" customWidth="1"/>
    <col min="16146" max="16146" width="7" style="46" bestFit="1" customWidth="1"/>
    <col min="16147" max="16147" width="0" style="46" hidden="1" customWidth="1"/>
    <col min="16148" max="16148" width="4.85546875" style="46" bestFit="1" customWidth="1"/>
    <col min="16149" max="16149" width="7" style="46" bestFit="1" customWidth="1"/>
    <col min="16150" max="16150" width="4.5703125" style="46" bestFit="1" customWidth="1"/>
    <col min="16151" max="16151" width="4.85546875" style="46" bestFit="1" customWidth="1"/>
    <col min="16152" max="16153" width="0" style="46" hidden="1" customWidth="1"/>
    <col min="16154" max="16154" width="4.85546875" style="46" bestFit="1" customWidth="1"/>
    <col min="16155" max="16155" width="4.7109375" style="46" bestFit="1" customWidth="1"/>
    <col min="16156" max="16156" width="4.85546875" style="46" bestFit="1" customWidth="1"/>
    <col min="16157" max="16157" width="0" style="46" hidden="1" customWidth="1"/>
    <col min="16158" max="16158" width="7.5703125" style="46" bestFit="1" customWidth="1"/>
    <col min="16159" max="16159" width="4.7109375" style="46" bestFit="1" customWidth="1"/>
    <col min="16160" max="16160" width="4.5703125" style="46" bestFit="1" customWidth="1"/>
    <col min="16161" max="16161" width="5.42578125" style="46" bestFit="1" customWidth="1"/>
    <col min="16162" max="16162" width="4.5703125" style="46" bestFit="1" customWidth="1"/>
    <col min="16163" max="16164" width="0" style="46" hidden="1" customWidth="1"/>
    <col min="16165" max="16165" width="5.85546875" style="46" customWidth="1"/>
    <col min="16166" max="16166" width="5.28515625" style="46" customWidth="1"/>
    <col min="16167" max="16168" width="4.5703125" style="46" bestFit="1" customWidth="1"/>
    <col min="16169" max="16169" width="4.85546875" style="46" bestFit="1" customWidth="1"/>
    <col min="16170" max="16170" width="4.42578125" style="46" bestFit="1" customWidth="1"/>
    <col min="16171" max="16171" width="0" style="46" hidden="1" customWidth="1"/>
    <col min="16172" max="16172" width="4.85546875" style="46" bestFit="1" customWidth="1"/>
    <col min="16173" max="16173" width="5.7109375" style="46" customWidth="1"/>
    <col min="16174" max="16175" width="4.85546875" style="46" bestFit="1" customWidth="1"/>
    <col min="16176" max="16176" width="5.7109375" style="46" customWidth="1"/>
    <col min="16177" max="16177" width="0" style="46" hidden="1" customWidth="1"/>
    <col min="16178" max="16178" width="4.85546875" style="46" bestFit="1" customWidth="1"/>
    <col min="16179" max="16179" width="5.7109375" style="46" customWidth="1"/>
    <col min="16180" max="16182" width="0" style="46" hidden="1" customWidth="1"/>
    <col min="16183" max="16183" width="4" style="46" bestFit="1" customWidth="1"/>
    <col min="16184" max="16184" width="6.28515625" style="46" customWidth="1"/>
    <col min="16185" max="16185" width="4.7109375" style="46" bestFit="1" customWidth="1"/>
    <col min="16186" max="16186" width="0" style="46" hidden="1" customWidth="1"/>
    <col min="16187" max="16187" width="5" style="46" customWidth="1"/>
    <col min="16188" max="16188" width="4.85546875" style="46" customWidth="1"/>
    <col min="16189" max="16189" width="7.140625" style="46" customWidth="1"/>
    <col min="16190" max="16190" width="7.5703125" style="46" customWidth="1"/>
    <col min="16191" max="16384" width="9.140625" style="46"/>
  </cols>
  <sheetData>
    <row r="1" spans="1:70" s="13" customFormat="1" ht="15" x14ac:dyDescent="0.2">
      <c r="A1" s="448" t="s">
        <v>218</v>
      </c>
      <c r="B1" s="448"/>
      <c r="C1" s="112"/>
      <c r="D1" s="112"/>
      <c r="E1" s="112"/>
      <c r="F1" s="113"/>
      <c r="G1" s="113"/>
      <c r="H1" s="113"/>
      <c r="I1" s="113"/>
      <c r="J1" s="113"/>
      <c r="K1" s="113"/>
      <c r="L1" s="113"/>
      <c r="M1" s="113"/>
      <c r="N1" s="113"/>
      <c r="O1" s="113"/>
      <c r="P1" s="113"/>
      <c r="Q1" s="114"/>
      <c r="R1" s="113"/>
      <c r="S1" s="113"/>
      <c r="T1" s="113"/>
      <c r="U1" s="113"/>
      <c r="V1" s="113"/>
      <c r="W1" s="113"/>
      <c r="X1" s="113"/>
      <c r="Y1" s="113"/>
      <c r="Z1" s="112"/>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70" s="13" customFormat="1" ht="15" x14ac:dyDescent="0.2">
      <c r="A2" s="449" t="s">
        <v>340</v>
      </c>
      <c r="B2" s="449"/>
      <c r="C2" s="449"/>
      <c r="D2" s="449"/>
      <c r="E2" s="449"/>
      <c r="F2" s="449"/>
      <c r="G2" s="449"/>
      <c r="H2" s="449"/>
      <c r="I2" s="449"/>
      <c r="J2" s="449"/>
      <c r="K2" s="449"/>
      <c r="L2" s="449"/>
      <c r="M2" s="449"/>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49"/>
      <c r="AM2" s="449"/>
      <c r="AN2" s="449"/>
      <c r="AO2" s="449"/>
      <c r="AP2" s="449"/>
      <c r="AQ2" s="449"/>
      <c r="AR2" s="449"/>
      <c r="AS2" s="449"/>
      <c r="AT2" s="449"/>
      <c r="AU2" s="449"/>
      <c r="AV2" s="449"/>
      <c r="AW2" s="449"/>
      <c r="AX2" s="449"/>
      <c r="AY2" s="449"/>
      <c r="AZ2" s="449"/>
      <c r="BA2" s="449"/>
      <c r="BB2" s="449"/>
      <c r="BC2" s="449"/>
      <c r="BD2" s="449"/>
      <c r="BE2" s="449"/>
      <c r="BF2" s="449"/>
      <c r="BG2" s="449"/>
      <c r="BH2" s="449"/>
      <c r="BI2" s="449"/>
      <c r="BJ2" s="449"/>
      <c r="BK2" s="449"/>
      <c r="BL2" s="449"/>
      <c r="BM2" s="449"/>
      <c r="BN2" s="449"/>
    </row>
    <row r="3" spans="1:70" x14ac:dyDescent="0.2">
      <c r="A3" s="115"/>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450" t="s">
        <v>158</v>
      </c>
      <c r="BL3" s="450"/>
      <c r="BM3" s="116"/>
      <c r="BN3" s="324"/>
    </row>
    <row r="4" spans="1:70" s="47" customFormat="1" x14ac:dyDescent="0.2">
      <c r="A4" s="388" t="s">
        <v>0</v>
      </c>
      <c r="B4" s="388" t="s">
        <v>123</v>
      </c>
      <c r="C4" s="388" t="s">
        <v>41</v>
      </c>
      <c r="D4" s="388" t="s">
        <v>341</v>
      </c>
      <c r="E4" s="451" t="s">
        <v>339</v>
      </c>
      <c r="F4" s="452"/>
      <c r="G4" s="452"/>
      <c r="H4" s="452"/>
      <c r="I4" s="452"/>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452"/>
      <c r="AS4" s="452"/>
      <c r="AT4" s="452"/>
      <c r="AU4" s="452"/>
      <c r="AV4" s="452"/>
      <c r="AW4" s="452"/>
      <c r="AX4" s="452"/>
      <c r="AY4" s="452"/>
      <c r="AZ4" s="452"/>
      <c r="BA4" s="452"/>
      <c r="BB4" s="452"/>
      <c r="BC4" s="452"/>
      <c r="BD4" s="452"/>
      <c r="BE4" s="452"/>
      <c r="BF4" s="452"/>
      <c r="BG4" s="452"/>
      <c r="BH4" s="452"/>
      <c r="BI4" s="452"/>
      <c r="BJ4" s="452"/>
      <c r="BK4" s="452"/>
      <c r="BL4" s="453"/>
      <c r="BM4" s="388" t="s">
        <v>178</v>
      </c>
      <c r="BN4" s="388" t="s">
        <v>342</v>
      </c>
    </row>
    <row r="5" spans="1:70" s="47" customFormat="1" ht="36.6" customHeight="1" x14ac:dyDescent="0.2">
      <c r="A5" s="388"/>
      <c r="B5" s="388"/>
      <c r="C5" s="388"/>
      <c r="D5" s="388"/>
      <c r="E5" s="118" t="s">
        <v>46</v>
      </c>
      <c r="F5" s="118" t="s">
        <v>65</v>
      </c>
      <c r="G5" s="118" t="s">
        <v>64</v>
      </c>
      <c r="H5" s="118" t="s">
        <v>499</v>
      </c>
      <c r="I5" s="118" t="s">
        <v>100</v>
      </c>
      <c r="J5" s="118" t="s">
        <v>27</v>
      </c>
      <c r="K5" s="118" t="s">
        <v>28</v>
      </c>
      <c r="L5" s="118" t="s">
        <v>29</v>
      </c>
      <c r="M5" s="118" t="s">
        <v>30</v>
      </c>
      <c r="N5" s="118" t="s">
        <v>162</v>
      </c>
      <c r="O5" s="118" t="s">
        <v>31</v>
      </c>
      <c r="P5" s="118" t="s">
        <v>502</v>
      </c>
      <c r="Q5" s="118" t="s">
        <v>75</v>
      </c>
      <c r="R5" s="118" t="s">
        <v>101</v>
      </c>
      <c r="S5" s="118" t="s">
        <v>32</v>
      </c>
      <c r="T5" s="118" t="s">
        <v>109</v>
      </c>
      <c r="U5" s="118" t="s">
        <v>58</v>
      </c>
      <c r="V5" s="118" t="s">
        <v>110</v>
      </c>
      <c r="W5" s="118" t="s">
        <v>33</v>
      </c>
      <c r="X5" s="118" t="s">
        <v>34</v>
      </c>
      <c r="Y5" s="118" t="s">
        <v>505</v>
      </c>
      <c r="Z5" s="118" t="s">
        <v>129</v>
      </c>
      <c r="AA5" s="118" t="s">
        <v>134</v>
      </c>
      <c r="AB5" s="118" t="s">
        <v>130</v>
      </c>
      <c r="AC5" s="118" t="s">
        <v>131</v>
      </c>
      <c r="AD5" s="118" t="s">
        <v>132</v>
      </c>
      <c r="AE5" s="118" t="s">
        <v>133</v>
      </c>
      <c r="AF5" s="118" t="s">
        <v>511</v>
      </c>
      <c r="AG5" s="118" t="s">
        <v>513</v>
      </c>
      <c r="AH5" s="118" t="s">
        <v>112</v>
      </c>
      <c r="AI5" s="118" t="s">
        <v>515</v>
      </c>
      <c r="AJ5" s="118" t="s">
        <v>517</v>
      </c>
      <c r="AK5" s="118" t="s">
        <v>35</v>
      </c>
      <c r="AL5" s="118" t="s">
        <v>107</v>
      </c>
      <c r="AM5" s="118" t="s">
        <v>519</v>
      </c>
      <c r="AN5" s="118" t="s">
        <v>108</v>
      </c>
      <c r="AO5" s="118" t="s">
        <v>54</v>
      </c>
      <c r="AP5" s="118" t="s">
        <v>36</v>
      </c>
      <c r="AQ5" s="118" t="s">
        <v>521</v>
      </c>
      <c r="AR5" s="118" t="s">
        <v>135</v>
      </c>
      <c r="AS5" s="118" t="s">
        <v>136</v>
      </c>
      <c r="AT5" s="118" t="s">
        <v>489</v>
      </c>
      <c r="AU5" s="118" t="s">
        <v>526</v>
      </c>
      <c r="AV5" s="118" t="s">
        <v>528</v>
      </c>
      <c r="AW5" s="118" t="s">
        <v>38</v>
      </c>
      <c r="AX5" s="118" t="s">
        <v>137</v>
      </c>
      <c r="AY5" s="118" t="s">
        <v>138</v>
      </c>
      <c r="AZ5" s="118" t="s">
        <v>139</v>
      </c>
      <c r="BA5" s="118" t="s">
        <v>115</v>
      </c>
      <c r="BB5" s="118" t="s">
        <v>116</v>
      </c>
      <c r="BC5" s="118" t="s">
        <v>113</v>
      </c>
      <c r="BD5" s="118" t="s">
        <v>39</v>
      </c>
      <c r="BE5" s="118" t="s">
        <v>117</v>
      </c>
      <c r="BF5" s="118" t="s">
        <v>118</v>
      </c>
      <c r="BG5" s="118" t="s">
        <v>76</v>
      </c>
      <c r="BH5" s="118" t="s">
        <v>538</v>
      </c>
      <c r="BI5" s="118" t="s">
        <v>541</v>
      </c>
      <c r="BJ5" s="118" t="s">
        <v>544</v>
      </c>
      <c r="BK5" s="118" t="s">
        <v>577</v>
      </c>
      <c r="BL5" s="118" t="s">
        <v>550</v>
      </c>
      <c r="BM5" s="388"/>
      <c r="BN5" s="388"/>
    </row>
    <row r="6" spans="1:70" s="47" customFormat="1" ht="24" customHeight="1" x14ac:dyDescent="0.2">
      <c r="A6" s="119"/>
      <c r="B6" s="120" t="s">
        <v>159</v>
      </c>
      <c r="C6" s="118"/>
      <c r="D6" s="121">
        <v>31373.39</v>
      </c>
      <c r="E6" s="121">
        <v>0</v>
      </c>
      <c r="F6" s="121">
        <v>0</v>
      </c>
      <c r="G6" s="121">
        <v>0</v>
      </c>
      <c r="H6" s="121">
        <v>0</v>
      </c>
      <c r="I6" s="121">
        <v>0</v>
      </c>
      <c r="J6" s="121">
        <v>0</v>
      </c>
      <c r="K6" s="121">
        <v>0</v>
      </c>
      <c r="L6" s="121">
        <v>0</v>
      </c>
      <c r="M6" s="121">
        <v>0</v>
      </c>
      <c r="N6" s="121">
        <v>0</v>
      </c>
      <c r="O6" s="121">
        <v>0</v>
      </c>
      <c r="P6" s="121">
        <v>0</v>
      </c>
      <c r="Q6" s="121">
        <v>0</v>
      </c>
      <c r="R6" s="121">
        <v>0</v>
      </c>
      <c r="S6" s="121">
        <v>0</v>
      </c>
      <c r="T6" s="121">
        <v>0</v>
      </c>
      <c r="U6" s="121">
        <v>0</v>
      </c>
      <c r="V6" s="121">
        <v>0</v>
      </c>
      <c r="W6" s="121">
        <v>0</v>
      </c>
      <c r="X6" s="121">
        <v>0</v>
      </c>
      <c r="Y6" s="121">
        <v>0</v>
      </c>
      <c r="Z6" s="121">
        <v>0</v>
      </c>
      <c r="AA6" s="121">
        <v>0</v>
      </c>
      <c r="AB6" s="121">
        <v>0</v>
      </c>
      <c r="AC6" s="121">
        <v>0</v>
      </c>
      <c r="AD6" s="121">
        <v>0</v>
      </c>
      <c r="AE6" s="121">
        <v>0</v>
      </c>
      <c r="AF6" s="121">
        <v>0</v>
      </c>
      <c r="AG6" s="121">
        <v>0</v>
      </c>
      <c r="AH6" s="121">
        <v>0</v>
      </c>
      <c r="AI6" s="121">
        <v>0</v>
      </c>
      <c r="AJ6" s="121">
        <v>0</v>
      </c>
      <c r="AK6" s="121">
        <v>0</v>
      </c>
      <c r="AL6" s="121">
        <v>0</v>
      </c>
      <c r="AM6" s="121">
        <v>0</v>
      </c>
      <c r="AN6" s="121">
        <v>0</v>
      </c>
      <c r="AO6" s="121">
        <v>0</v>
      </c>
      <c r="AP6" s="121">
        <v>0</v>
      </c>
      <c r="AQ6" s="121">
        <v>0</v>
      </c>
      <c r="AR6" s="121">
        <v>0</v>
      </c>
      <c r="AS6" s="121">
        <v>0</v>
      </c>
      <c r="AT6" s="121">
        <v>0</v>
      </c>
      <c r="AU6" s="121">
        <v>0</v>
      </c>
      <c r="AV6" s="121">
        <v>0</v>
      </c>
      <c r="AW6" s="121">
        <v>0</v>
      </c>
      <c r="AX6" s="121">
        <v>0</v>
      </c>
      <c r="AY6" s="121">
        <v>0</v>
      </c>
      <c r="AZ6" s="121">
        <v>0</v>
      </c>
      <c r="BA6" s="121">
        <v>0</v>
      </c>
      <c r="BB6" s="121">
        <v>0</v>
      </c>
      <c r="BC6" s="121">
        <v>0</v>
      </c>
      <c r="BD6" s="121">
        <v>0</v>
      </c>
      <c r="BE6" s="121">
        <v>0</v>
      </c>
      <c r="BF6" s="121">
        <v>0</v>
      </c>
      <c r="BG6" s="121">
        <v>0</v>
      </c>
      <c r="BH6" s="121">
        <v>0</v>
      </c>
      <c r="BI6" s="121">
        <v>0</v>
      </c>
      <c r="BJ6" s="121">
        <v>0</v>
      </c>
      <c r="BK6" s="121">
        <v>0</v>
      </c>
      <c r="BL6" s="121">
        <v>0</v>
      </c>
      <c r="BM6" s="121">
        <v>0</v>
      </c>
      <c r="BN6" s="121">
        <v>31373.39</v>
      </c>
    </row>
    <row r="7" spans="1:70" s="47" customFormat="1" ht="20.100000000000001" customHeight="1" x14ac:dyDescent="0.2">
      <c r="A7" s="119">
        <v>1</v>
      </c>
      <c r="B7" s="122" t="s">
        <v>17</v>
      </c>
      <c r="C7" s="118" t="s">
        <v>46</v>
      </c>
      <c r="D7" s="121">
        <v>23508.53</v>
      </c>
      <c r="E7" s="366">
        <v>23336.63</v>
      </c>
      <c r="F7" s="121">
        <v>0</v>
      </c>
      <c r="G7" s="121">
        <v>0</v>
      </c>
      <c r="H7" s="121">
        <v>0</v>
      </c>
      <c r="I7" s="121">
        <v>0</v>
      </c>
      <c r="J7" s="121">
        <v>0</v>
      </c>
      <c r="K7" s="121">
        <v>1049.75</v>
      </c>
      <c r="L7" s="121">
        <v>0</v>
      </c>
      <c r="M7" s="121">
        <v>0</v>
      </c>
      <c r="N7" s="121">
        <v>0</v>
      </c>
      <c r="O7" s="121">
        <v>21.17</v>
      </c>
      <c r="P7" s="121">
        <v>0</v>
      </c>
      <c r="Q7" s="121">
        <v>0</v>
      </c>
      <c r="R7" s="121">
        <v>0</v>
      </c>
      <c r="S7" s="121">
        <v>171.9</v>
      </c>
      <c r="T7" s="121">
        <v>2.48</v>
      </c>
      <c r="U7" s="121">
        <v>0.3</v>
      </c>
      <c r="V7" s="121">
        <v>0</v>
      </c>
      <c r="W7" s="121">
        <v>76.42</v>
      </c>
      <c r="X7" s="121">
        <v>1.02</v>
      </c>
      <c r="Y7" s="121">
        <v>2.4300000000000002</v>
      </c>
      <c r="Z7" s="121">
        <v>0.09</v>
      </c>
      <c r="AA7" s="121">
        <v>0</v>
      </c>
      <c r="AB7" s="121">
        <v>0</v>
      </c>
      <c r="AC7" s="121">
        <v>1.59</v>
      </c>
      <c r="AD7" s="121">
        <v>0.75</v>
      </c>
      <c r="AE7" s="121">
        <v>0</v>
      </c>
      <c r="AF7" s="121">
        <v>0</v>
      </c>
      <c r="AG7" s="121">
        <v>0</v>
      </c>
      <c r="AH7" s="121">
        <v>0</v>
      </c>
      <c r="AI7" s="121">
        <v>0</v>
      </c>
      <c r="AJ7" s="121">
        <v>2.56</v>
      </c>
      <c r="AK7" s="121">
        <v>0</v>
      </c>
      <c r="AL7" s="121">
        <v>0</v>
      </c>
      <c r="AM7" s="121">
        <v>0</v>
      </c>
      <c r="AN7" s="121">
        <v>0.13</v>
      </c>
      <c r="AO7" s="121">
        <v>2.4300000000000002</v>
      </c>
      <c r="AP7" s="121">
        <v>0</v>
      </c>
      <c r="AQ7" s="121">
        <v>86.69</v>
      </c>
      <c r="AR7" s="121">
        <v>35.67</v>
      </c>
      <c r="AS7" s="121">
        <v>7.5</v>
      </c>
      <c r="AT7" s="121">
        <v>0</v>
      </c>
      <c r="AU7" s="121">
        <v>0</v>
      </c>
      <c r="AV7" s="121">
        <v>0</v>
      </c>
      <c r="AW7" s="121">
        <v>0</v>
      </c>
      <c r="AX7" s="121">
        <v>43.52</v>
      </c>
      <c r="AY7" s="121">
        <v>0</v>
      </c>
      <c r="AZ7" s="121">
        <v>0</v>
      </c>
      <c r="BA7" s="121">
        <v>0</v>
      </c>
      <c r="BB7" s="121">
        <v>0</v>
      </c>
      <c r="BC7" s="121">
        <v>0</v>
      </c>
      <c r="BD7" s="121">
        <v>0</v>
      </c>
      <c r="BE7" s="121">
        <v>0</v>
      </c>
      <c r="BF7" s="121">
        <v>0</v>
      </c>
      <c r="BG7" s="121">
        <v>0</v>
      </c>
      <c r="BH7" s="121">
        <v>0</v>
      </c>
      <c r="BI7" s="121">
        <v>0</v>
      </c>
      <c r="BJ7" s="121">
        <v>0</v>
      </c>
      <c r="BK7" s="121">
        <v>0</v>
      </c>
      <c r="BL7" s="121">
        <v>0</v>
      </c>
      <c r="BM7" s="121">
        <v>171.9</v>
      </c>
      <c r="BN7" s="121">
        <v>23766.9</v>
      </c>
    </row>
    <row r="8" spans="1:70" ht="20.100000000000001" customHeight="1" x14ac:dyDescent="0.2">
      <c r="A8" s="123"/>
      <c r="B8" s="124" t="s">
        <v>23</v>
      </c>
      <c r="C8" s="125"/>
      <c r="D8" s="126">
        <v>0</v>
      </c>
      <c r="E8" s="365">
        <v>0</v>
      </c>
      <c r="F8" s="126">
        <v>0</v>
      </c>
      <c r="G8" s="126">
        <v>0</v>
      </c>
      <c r="H8" s="126">
        <v>0</v>
      </c>
      <c r="I8" s="126">
        <v>0</v>
      </c>
      <c r="J8" s="126">
        <v>0</v>
      </c>
      <c r="K8" s="126">
        <v>0</v>
      </c>
      <c r="L8" s="126">
        <v>0</v>
      </c>
      <c r="M8" s="126">
        <v>0</v>
      </c>
      <c r="N8" s="126">
        <v>0</v>
      </c>
      <c r="O8" s="126">
        <v>0</v>
      </c>
      <c r="P8" s="126">
        <v>0</v>
      </c>
      <c r="Q8" s="126">
        <v>0</v>
      </c>
      <c r="R8" s="126">
        <v>0</v>
      </c>
      <c r="S8" s="126">
        <v>0</v>
      </c>
      <c r="T8" s="126">
        <v>0</v>
      </c>
      <c r="U8" s="126">
        <v>0</v>
      </c>
      <c r="V8" s="126">
        <v>0</v>
      </c>
      <c r="W8" s="126">
        <v>0</v>
      </c>
      <c r="X8" s="126">
        <v>0</v>
      </c>
      <c r="Y8" s="126">
        <v>0</v>
      </c>
      <c r="Z8" s="126">
        <v>0</v>
      </c>
      <c r="AA8" s="126">
        <v>0</v>
      </c>
      <c r="AB8" s="126">
        <v>0</v>
      </c>
      <c r="AC8" s="126">
        <v>0</v>
      </c>
      <c r="AD8" s="126">
        <v>0</v>
      </c>
      <c r="AE8" s="126">
        <v>0</v>
      </c>
      <c r="AF8" s="126">
        <v>0</v>
      </c>
      <c r="AG8" s="126">
        <v>0</v>
      </c>
      <c r="AH8" s="126">
        <v>0</v>
      </c>
      <c r="AI8" s="126">
        <v>0</v>
      </c>
      <c r="AJ8" s="126">
        <v>0</v>
      </c>
      <c r="AK8" s="126">
        <v>0</v>
      </c>
      <c r="AL8" s="126">
        <v>0</v>
      </c>
      <c r="AM8" s="126">
        <v>0</v>
      </c>
      <c r="AN8" s="126">
        <v>0</v>
      </c>
      <c r="AO8" s="126">
        <v>0</v>
      </c>
      <c r="AP8" s="126">
        <v>0</v>
      </c>
      <c r="AQ8" s="126">
        <v>0</v>
      </c>
      <c r="AR8" s="126">
        <v>0</v>
      </c>
      <c r="AS8" s="126">
        <v>0</v>
      </c>
      <c r="AT8" s="126">
        <v>0</v>
      </c>
      <c r="AU8" s="126">
        <v>0</v>
      </c>
      <c r="AV8" s="126">
        <v>0</v>
      </c>
      <c r="AW8" s="126">
        <v>0</v>
      </c>
      <c r="AX8" s="126">
        <v>0</v>
      </c>
      <c r="AY8" s="126">
        <v>0</v>
      </c>
      <c r="AZ8" s="126">
        <v>0</v>
      </c>
      <c r="BA8" s="126">
        <v>0</v>
      </c>
      <c r="BB8" s="126">
        <v>0</v>
      </c>
      <c r="BC8" s="126">
        <v>0</v>
      </c>
      <c r="BD8" s="126">
        <v>0</v>
      </c>
      <c r="BE8" s="126">
        <v>0</v>
      </c>
      <c r="BF8" s="126">
        <v>0</v>
      </c>
      <c r="BG8" s="126">
        <v>0</v>
      </c>
      <c r="BH8" s="126">
        <v>0</v>
      </c>
      <c r="BI8" s="126">
        <v>0</v>
      </c>
      <c r="BJ8" s="126">
        <v>0</v>
      </c>
      <c r="BK8" s="126">
        <v>0</v>
      </c>
      <c r="BL8" s="126">
        <v>0</v>
      </c>
      <c r="BM8" s="126">
        <v>0</v>
      </c>
      <c r="BN8" s="126">
        <v>0</v>
      </c>
    </row>
    <row r="9" spans="1:70" s="48" customFormat="1" ht="20.100000000000001" customHeight="1" x14ac:dyDescent="0.2">
      <c r="A9" s="127" t="s">
        <v>1</v>
      </c>
      <c r="B9" s="128" t="s">
        <v>63</v>
      </c>
      <c r="C9" s="129" t="s">
        <v>65</v>
      </c>
      <c r="D9" s="126">
        <v>3565.29</v>
      </c>
      <c r="E9" s="126">
        <v>0</v>
      </c>
      <c r="F9" s="365">
        <v>3559.4</v>
      </c>
      <c r="G9" s="126">
        <v>0</v>
      </c>
      <c r="H9" s="126">
        <v>0</v>
      </c>
      <c r="I9" s="126">
        <v>0</v>
      </c>
      <c r="J9" s="126">
        <v>0</v>
      </c>
      <c r="K9" s="126">
        <v>0</v>
      </c>
      <c r="L9" s="126">
        <v>0</v>
      </c>
      <c r="M9" s="126">
        <v>0</v>
      </c>
      <c r="N9" s="126">
        <v>0</v>
      </c>
      <c r="O9" s="126">
        <v>0</v>
      </c>
      <c r="P9" s="126">
        <v>0</v>
      </c>
      <c r="Q9" s="126">
        <v>0</v>
      </c>
      <c r="R9" s="126">
        <v>0</v>
      </c>
      <c r="S9" s="126">
        <v>5.89</v>
      </c>
      <c r="T9" s="126">
        <v>0.17</v>
      </c>
      <c r="U9" s="126">
        <v>0</v>
      </c>
      <c r="V9" s="126">
        <v>0</v>
      </c>
      <c r="W9" s="126">
        <v>0</v>
      </c>
      <c r="X9" s="126">
        <v>0</v>
      </c>
      <c r="Y9" s="126">
        <v>2.19</v>
      </c>
      <c r="Z9" s="126">
        <v>0.09</v>
      </c>
      <c r="AA9" s="126">
        <v>0</v>
      </c>
      <c r="AB9" s="126">
        <v>0</v>
      </c>
      <c r="AC9" s="126">
        <v>1.44</v>
      </c>
      <c r="AD9" s="126">
        <v>0.66</v>
      </c>
      <c r="AE9" s="126">
        <v>0</v>
      </c>
      <c r="AF9" s="126">
        <v>0</v>
      </c>
      <c r="AG9" s="126">
        <v>0</v>
      </c>
      <c r="AH9" s="126">
        <v>0</v>
      </c>
      <c r="AI9" s="126">
        <v>0</v>
      </c>
      <c r="AJ9" s="126">
        <v>0.22</v>
      </c>
      <c r="AK9" s="126">
        <v>0</v>
      </c>
      <c r="AL9" s="126">
        <v>0</v>
      </c>
      <c r="AM9" s="126">
        <v>0</v>
      </c>
      <c r="AN9" s="126">
        <v>0</v>
      </c>
      <c r="AO9" s="126">
        <v>0.22</v>
      </c>
      <c r="AP9" s="126">
        <v>0</v>
      </c>
      <c r="AQ9" s="126">
        <v>3.31</v>
      </c>
      <c r="AR9" s="126">
        <v>3.31</v>
      </c>
      <c r="AS9" s="126">
        <v>0</v>
      </c>
      <c r="AT9" s="126">
        <v>0</v>
      </c>
      <c r="AU9" s="126">
        <v>0</v>
      </c>
      <c r="AV9" s="126">
        <v>0</v>
      </c>
      <c r="AW9" s="126">
        <v>0</v>
      </c>
      <c r="AX9" s="126">
        <v>0</v>
      </c>
      <c r="AY9" s="126">
        <v>0</v>
      </c>
      <c r="AZ9" s="126">
        <v>0</v>
      </c>
      <c r="BA9" s="126">
        <v>0</v>
      </c>
      <c r="BB9" s="126">
        <v>0</v>
      </c>
      <c r="BC9" s="126">
        <v>0</v>
      </c>
      <c r="BD9" s="126">
        <v>0</v>
      </c>
      <c r="BE9" s="126">
        <v>0</v>
      </c>
      <c r="BF9" s="126">
        <v>0</v>
      </c>
      <c r="BG9" s="126">
        <v>0</v>
      </c>
      <c r="BH9" s="126">
        <v>0</v>
      </c>
      <c r="BI9" s="126">
        <v>0</v>
      </c>
      <c r="BJ9" s="126">
        <v>0</v>
      </c>
      <c r="BK9" s="126">
        <v>0</v>
      </c>
      <c r="BL9" s="126">
        <v>0</v>
      </c>
      <c r="BM9" s="126">
        <v>5.89</v>
      </c>
      <c r="BN9" s="126">
        <v>3559.4</v>
      </c>
      <c r="BP9" s="46"/>
      <c r="BQ9" s="46"/>
      <c r="BR9" s="46"/>
    </row>
    <row r="10" spans="1:70" ht="20.100000000000001" customHeight="1" x14ac:dyDescent="0.2">
      <c r="A10" s="123" t="s">
        <v>141</v>
      </c>
      <c r="B10" s="130" t="s">
        <v>497</v>
      </c>
      <c r="C10" s="131" t="s">
        <v>64</v>
      </c>
      <c r="D10" s="126">
        <v>2341.1</v>
      </c>
      <c r="E10" s="126">
        <v>0</v>
      </c>
      <c r="F10" s="126">
        <v>0</v>
      </c>
      <c r="G10" s="365">
        <v>2340.46</v>
      </c>
      <c r="H10" s="126">
        <v>0</v>
      </c>
      <c r="I10" s="126">
        <v>0</v>
      </c>
      <c r="J10" s="126">
        <v>0</v>
      </c>
      <c r="K10" s="126">
        <v>0</v>
      </c>
      <c r="L10" s="126">
        <v>0</v>
      </c>
      <c r="M10" s="126">
        <v>0</v>
      </c>
      <c r="N10" s="126">
        <v>0</v>
      </c>
      <c r="O10" s="126">
        <v>0</v>
      </c>
      <c r="P10" s="126">
        <v>0</v>
      </c>
      <c r="Q10" s="126">
        <v>0</v>
      </c>
      <c r="R10" s="126">
        <v>0</v>
      </c>
      <c r="S10" s="126">
        <v>0.64</v>
      </c>
      <c r="T10" s="126">
        <v>0</v>
      </c>
      <c r="U10" s="126">
        <v>0</v>
      </c>
      <c r="V10" s="126">
        <v>0</v>
      </c>
      <c r="W10" s="126">
        <v>0</v>
      </c>
      <c r="X10" s="126">
        <v>0</v>
      </c>
      <c r="Y10" s="126">
        <v>0.64</v>
      </c>
      <c r="Z10" s="126">
        <v>0</v>
      </c>
      <c r="AA10" s="126">
        <v>0</v>
      </c>
      <c r="AB10" s="126">
        <v>0</v>
      </c>
      <c r="AC10" s="126">
        <v>0.64</v>
      </c>
      <c r="AD10" s="126">
        <v>0</v>
      </c>
      <c r="AE10" s="126">
        <v>0</v>
      </c>
      <c r="AF10" s="126">
        <v>0</v>
      </c>
      <c r="AG10" s="126">
        <v>0</v>
      </c>
      <c r="AH10" s="126">
        <v>0</v>
      </c>
      <c r="AI10" s="126">
        <v>0</v>
      </c>
      <c r="AJ10" s="126">
        <v>0</v>
      </c>
      <c r="AK10" s="126">
        <v>0</v>
      </c>
      <c r="AL10" s="126">
        <v>0</v>
      </c>
      <c r="AM10" s="126">
        <v>0</v>
      </c>
      <c r="AN10" s="126">
        <v>0</v>
      </c>
      <c r="AO10" s="126">
        <v>0</v>
      </c>
      <c r="AP10" s="126">
        <v>0</v>
      </c>
      <c r="AQ10" s="126">
        <v>0</v>
      </c>
      <c r="AR10" s="126">
        <v>0</v>
      </c>
      <c r="AS10" s="126">
        <v>0</v>
      </c>
      <c r="AT10" s="126">
        <v>0</v>
      </c>
      <c r="AU10" s="126">
        <v>0</v>
      </c>
      <c r="AV10" s="126">
        <v>0</v>
      </c>
      <c r="AW10" s="126">
        <v>0</v>
      </c>
      <c r="AX10" s="126">
        <v>0</v>
      </c>
      <c r="AY10" s="126">
        <v>0</v>
      </c>
      <c r="AZ10" s="126">
        <v>0</v>
      </c>
      <c r="BA10" s="126">
        <v>0</v>
      </c>
      <c r="BB10" s="126">
        <v>0</v>
      </c>
      <c r="BC10" s="126">
        <v>0</v>
      </c>
      <c r="BD10" s="126">
        <v>0</v>
      </c>
      <c r="BE10" s="126">
        <v>0</v>
      </c>
      <c r="BF10" s="126">
        <v>0</v>
      </c>
      <c r="BG10" s="126">
        <v>0</v>
      </c>
      <c r="BH10" s="126">
        <v>0</v>
      </c>
      <c r="BI10" s="126">
        <v>0</v>
      </c>
      <c r="BJ10" s="126">
        <v>0</v>
      </c>
      <c r="BK10" s="126">
        <v>0</v>
      </c>
      <c r="BL10" s="126">
        <v>0</v>
      </c>
      <c r="BM10" s="126">
        <v>0.64</v>
      </c>
      <c r="BN10" s="126">
        <v>2340.46</v>
      </c>
    </row>
    <row r="11" spans="1:70" ht="20.100000000000001" customHeight="1" x14ac:dyDescent="0.2">
      <c r="A11" s="123" t="s">
        <v>141</v>
      </c>
      <c r="B11" s="124" t="s">
        <v>498</v>
      </c>
      <c r="C11" s="125" t="s">
        <v>499</v>
      </c>
      <c r="D11" s="126">
        <v>1224.19</v>
      </c>
      <c r="E11" s="126">
        <v>0</v>
      </c>
      <c r="F11" s="126">
        <v>0</v>
      </c>
      <c r="G11" s="126">
        <v>0</v>
      </c>
      <c r="H11" s="365">
        <v>1218.94</v>
      </c>
      <c r="I11" s="126">
        <v>0</v>
      </c>
      <c r="J11" s="126">
        <v>0</v>
      </c>
      <c r="K11" s="126">
        <v>0</v>
      </c>
      <c r="L11" s="126">
        <v>0</v>
      </c>
      <c r="M11" s="126">
        <v>0</v>
      </c>
      <c r="N11" s="126">
        <v>0</v>
      </c>
      <c r="O11" s="126">
        <v>0</v>
      </c>
      <c r="P11" s="126">
        <v>0</v>
      </c>
      <c r="Q11" s="126">
        <v>0</v>
      </c>
      <c r="R11" s="126">
        <v>0</v>
      </c>
      <c r="S11" s="126">
        <v>5.25</v>
      </c>
      <c r="T11" s="126">
        <v>0.17</v>
      </c>
      <c r="U11" s="126">
        <v>0</v>
      </c>
      <c r="V11" s="126">
        <v>0</v>
      </c>
      <c r="W11" s="126">
        <v>0</v>
      </c>
      <c r="X11" s="126">
        <v>0</v>
      </c>
      <c r="Y11" s="126">
        <v>1.55</v>
      </c>
      <c r="Z11" s="126">
        <v>0.09</v>
      </c>
      <c r="AA11" s="126">
        <v>0</v>
      </c>
      <c r="AB11" s="126">
        <v>0</v>
      </c>
      <c r="AC11" s="126">
        <v>0.8</v>
      </c>
      <c r="AD11" s="126">
        <v>0.66</v>
      </c>
      <c r="AE11" s="126">
        <v>0</v>
      </c>
      <c r="AF11" s="126">
        <v>0</v>
      </c>
      <c r="AG11" s="126">
        <v>0</v>
      </c>
      <c r="AH11" s="126">
        <v>0</v>
      </c>
      <c r="AI11" s="126">
        <v>0</v>
      </c>
      <c r="AJ11" s="126">
        <v>0.22</v>
      </c>
      <c r="AK11" s="126">
        <v>0</v>
      </c>
      <c r="AL11" s="126">
        <v>0</v>
      </c>
      <c r="AM11" s="126">
        <v>0</v>
      </c>
      <c r="AN11" s="126">
        <v>0</v>
      </c>
      <c r="AO11" s="126">
        <v>0.22</v>
      </c>
      <c r="AP11" s="126">
        <v>0</v>
      </c>
      <c r="AQ11" s="126">
        <v>3.31</v>
      </c>
      <c r="AR11" s="126">
        <v>3.31</v>
      </c>
      <c r="AS11" s="126">
        <v>0</v>
      </c>
      <c r="AT11" s="126">
        <v>0</v>
      </c>
      <c r="AU11" s="126">
        <v>0</v>
      </c>
      <c r="AV11" s="126">
        <v>0</v>
      </c>
      <c r="AW11" s="126">
        <v>0</v>
      </c>
      <c r="AX11" s="126">
        <v>0</v>
      </c>
      <c r="AY11" s="126">
        <v>0</v>
      </c>
      <c r="AZ11" s="126">
        <v>0</v>
      </c>
      <c r="BA11" s="126">
        <v>0</v>
      </c>
      <c r="BB11" s="126">
        <v>0</v>
      </c>
      <c r="BC11" s="126">
        <v>0</v>
      </c>
      <c r="BD11" s="126">
        <v>0</v>
      </c>
      <c r="BE11" s="126">
        <v>0</v>
      </c>
      <c r="BF11" s="126">
        <v>0</v>
      </c>
      <c r="BG11" s="126">
        <v>0</v>
      </c>
      <c r="BH11" s="126">
        <v>0</v>
      </c>
      <c r="BI11" s="126">
        <v>0</v>
      </c>
      <c r="BJ11" s="126">
        <v>0</v>
      </c>
      <c r="BK11" s="126">
        <v>0</v>
      </c>
      <c r="BL11" s="126">
        <v>0</v>
      </c>
      <c r="BM11" s="126">
        <v>5.25</v>
      </c>
      <c r="BN11" s="126">
        <v>1218.94</v>
      </c>
    </row>
    <row r="12" spans="1:70" ht="20.100000000000001" customHeight="1" x14ac:dyDescent="0.2">
      <c r="A12" s="123" t="s">
        <v>2</v>
      </c>
      <c r="B12" s="124" t="s">
        <v>435</v>
      </c>
      <c r="C12" s="125" t="s">
        <v>100</v>
      </c>
      <c r="D12" s="126">
        <v>930.03</v>
      </c>
      <c r="E12" s="126">
        <v>21.79</v>
      </c>
      <c r="F12" s="126">
        <v>0</v>
      </c>
      <c r="G12" s="126">
        <v>0</v>
      </c>
      <c r="H12" s="126">
        <v>0</v>
      </c>
      <c r="I12" s="365">
        <v>880.47</v>
      </c>
      <c r="J12" s="126">
        <v>0</v>
      </c>
      <c r="K12" s="126">
        <v>21.65</v>
      </c>
      <c r="L12" s="126">
        <v>0</v>
      </c>
      <c r="M12" s="126">
        <v>0</v>
      </c>
      <c r="N12" s="126">
        <v>0</v>
      </c>
      <c r="O12" s="126">
        <v>0.14000000000000001</v>
      </c>
      <c r="P12" s="126">
        <v>0</v>
      </c>
      <c r="Q12" s="126">
        <v>0</v>
      </c>
      <c r="R12" s="126">
        <v>0</v>
      </c>
      <c r="S12" s="126">
        <v>27.77</v>
      </c>
      <c r="T12" s="126">
        <v>0.6</v>
      </c>
      <c r="U12" s="126">
        <v>0.1</v>
      </c>
      <c r="V12" s="126">
        <v>0</v>
      </c>
      <c r="W12" s="126">
        <v>22.83</v>
      </c>
      <c r="X12" s="126">
        <v>0.66</v>
      </c>
      <c r="Y12" s="126">
        <v>0.06</v>
      </c>
      <c r="Z12" s="126">
        <v>0</v>
      </c>
      <c r="AA12" s="126">
        <v>0</v>
      </c>
      <c r="AB12" s="126">
        <v>0</v>
      </c>
      <c r="AC12" s="126">
        <v>0.06</v>
      </c>
      <c r="AD12" s="126">
        <v>0</v>
      </c>
      <c r="AE12" s="126">
        <v>0</v>
      </c>
      <c r="AF12" s="126">
        <v>0</v>
      </c>
      <c r="AG12" s="126">
        <v>0</v>
      </c>
      <c r="AH12" s="126">
        <v>0</v>
      </c>
      <c r="AI12" s="126">
        <v>0</v>
      </c>
      <c r="AJ12" s="126">
        <v>0.24</v>
      </c>
      <c r="AK12" s="126">
        <v>0</v>
      </c>
      <c r="AL12" s="126">
        <v>0</v>
      </c>
      <c r="AM12" s="126">
        <v>0</v>
      </c>
      <c r="AN12" s="126">
        <v>0.13</v>
      </c>
      <c r="AO12" s="126">
        <v>0.11</v>
      </c>
      <c r="AP12" s="126">
        <v>0</v>
      </c>
      <c r="AQ12" s="126">
        <v>3.28</v>
      </c>
      <c r="AR12" s="126">
        <v>0.45</v>
      </c>
      <c r="AS12" s="126">
        <v>0</v>
      </c>
      <c r="AT12" s="126">
        <v>0</v>
      </c>
      <c r="AU12" s="126">
        <v>0</v>
      </c>
      <c r="AV12" s="126">
        <v>0</v>
      </c>
      <c r="AW12" s="126">
        <v>0</v>
      </c>
      <c r="AX12" s="126">
        <v>2.83</v>
      </c>
      <c r="AY12" s="126">
        <v>0</v>
      </c>
      <c r="AZ12" s="126">
        <v>0</v>
      </c>
      <c r="BA12" s="126">
        <v>0</v>
      </c>
      <c r="BB12" s="126">
        <v>0</v>
      </c>
      <c r="BC12" s="126">
        <v>0</v>
      </c>
      <c r="BD12" s="126">
        <v>0</v>
      </c>
      <c r="BE12" s="126">
        <v>0</v>
      </c>
      <c r="BF12" s="126">
        <v>0</v>
      </c>
      <c r="BG12" s="126">
        <v>0</v>
      </c>
      <c r="BH12" s="126">
        <v>0</v>
      </c>
      <c r="BI12" s="126">
        <v>0</v>
      </c>
      <c r="BJ12" s="126">
        <v>0</v>
      </c>
      <c r="BK12" s="126">
        <v>0</v>
      </c>
      <c r="BL12" s="126">
        <v>0</v>
      </c>
      <c r="BM12" s="126">
        <v>49.56</v>
      </c>
      <c r="BN12" s="126">
        <v>880.62</v>
      </c>
    </row>
    <row r="13" spans="1:70" ht="20.100000000000001" customHeight="1" x14ac:dyDescent="0.2">
      <c r="A13" s="123" t="s">
        <v>3</v>
      </c>
      <c r="B13" s="124" t="s">
        <v>18</v>
      </c>
      <c r="C13" s="125" t="s">
        <v>27</v>
      </c>
      <c r="D13" s="126">
        <v>1590.59</v>
      </c>
      <c r="E13" s="126">
        <v>40.69</v>
      </c>
      <c r="F13" s="126">
        <v>0</v>
      </c>
      <c r="G13" s="126">
        <v>0</v>
      </c>
      <c r="H13" s="126">
        <v>0</v>
      </c>
      <c r="I13" s="126">
        <v>0</v>
      </c>
      <c r="J13" s="365">
        <v>1536.02</v>
      </c>
      <c r="K13" s="126">
        <v>31.04</v>
      </c>
      <c r="L13" s="126">
        <v>0</v>
      </c>
      <c r="M13" s="126">
        <v>0</v>
      </c>
      <c r="N13" s="126">
        <v>0</v>
      </c>
      <c r="O13" s="126">
        <v>9.65</v>
      </c>
      <c r="P13" s="126">
        <v>0</v>
      </c>
      <c r="Q13" s="126">
        <v>0</v>
      </c>
      <c r="R13" s="126">
        <v>0</v>
      </c>
      <c r="S13" s="126">
        <v>13.88</v>
      </c>
      <c r="T13" s="126">
        <v>0.71</v>
      </c>
      <c r="U13" s="126">
        <v>0.1</v>
      </c>
      <c r="V13" s="126">
        <v>0</v>
      </c>
      <c r="W13" s="126">
        <v>1.42</v>
      </c>
      <c r="X13" s="126">
        <v>0.36</v>
      </c>
      <c r="Y13" s="126">
        <v>0.18</v>
      </c>
      <c r="Z13" s="126">
        <v>0</v>
      </c>
      <c r="AA13" s="126">
        <v>0</v>
      </c>
      <c r="AB13" s="126">
        <v>0</v>
      </c>
      <c r="AC13" s="126">
        <v>0.09</v>
      </c>
      <c r="AD13" s="126">
        <v>0.09</v>
      </c>
      <c r="AE13" s="126">
        <v>0</v>
      </c>
      <c r="AF13" s="126">
        <v>0</v>
      </c>
      <c r="AG13" s="126">
        <v>0</v>
      </c>
      <c r="AH13" s="126">
        <v>0</v>
      </c>
      <c r="AI13" s="126">
        <v>0</v>
      </c>
      <c r="AJ13" s="126">
        <v>0</v>
      </c>
      <c r="AK13" s="126">
        <v>0</v>
      </c>
      <c r="AL13" s="126">
        <v>0</v>
      </c>
      <c r="AM13" s="126">
        <v>0</v>
      </c>
      <c r="AN13" s="126">
        <v>0</v>
      </c>
      <c r="AO13" s="126">
        <v>0</v>
      </c>
      <c r="AP13" s="126">
        <v>0</v>
      </c>
      <c r="AQ13" s="126">
        <v>11.11</v>
      </c>
      <c r="AR13" s="126">
        <v>7.33</v>
      </c>
      <c r="AS13" s="126">
        <v>0</v>
      </c>
      <c r="AT13" s="126">
        <v>0</v>
      </c>
      <c r="AU13" s="126">
        <v>0</v>
      </c>
      <c r="AV13" s="126">
        <v>0</v>
      </c>
      <c r="AW13" s="126">
        <v>0</v>
      </c>
      <c r="AX13" s="126">
        <v>3.78</v>
      </c>
      <c r="AY13" s="126">
        <v>0</v>
      </c>
      <c r="AZ13" s="126">
        <v>0</v>
      </c>
      <c r="BA13" s="126">
        <v>0</v>
      </c>
      <c r="BB13" s="126">
        <v>0</v>
      </c>
      <c r="BC13" s="126">
        <v>0</v>
      </c>
      <c r="BD13" s="126">
        <v>0</v>
      </c>
      <c r="BE13" s="126">
        <v>0</v>
      </c>
      <c r="BF13" s="126">
        <v>0</v>
      </c>
      <c r="BG13" s="126">
        <v>0</v>
      </c>
      <c r="BH13" s="126">
        <v>0</v>
      </c>
      <c r="BI13" s="126">
        <v>0</v>
      </c>
      <c r="BJ13" s="126">
        <v>0</v>
      </c>
      <c r="BK13" s="126">
        <v>0</v>
      </c>
      <c r="BL13" s="126">
        <v>0</v>
      </c>
      <c r="BM13" s="126">
        <v>54.57</v>
      </c>
      <c r="BN13" s="126">
        <v>1536.02</v>
      </c>
    </row>
    <row r="14" spans="1:70" ht="20.100000000000001" customHeight="1" x14ac:dyDescent="0.2">
      <c r="A14" s="123" t="s">
        <v>4</v>
      </c>
      <c r="B14" s="124" t="s">
        <v>19</v>
      </c>
      <c r="C14" s="125" t="s">
        <v>28</v>
      </c>
      <c r="D14" s="126">
        <v>1268.56</v>
      </c>
      <c r="E14" s="126">
        <v>0</v>
      </c>
      <c r="F14" s="126">
        <v>0</v>
      </c>
      <c r="G14" s="126">
        <v>0</v>
      </c>
      <c r="H14" s="126">
        <v>0</v>
      </c>
      <c r="I14" s="126">
        <v>0</v>
      </c>
      <c r="J14" s="126">
        <v>0</v>
      </c>
      <c r="K14" s="365">
        <v>1237.43</v>
      </c>
      <c r="L14" s="126">
        <v>0</v>
      </c>
      <c r="M14" s="126">
        <v>0</v>
      </c>
      <c r="N14" s="126">
        <v>0</v>
      </c>
      <c r="O14" s="126">
        <v>0</v>
      </c>
      <c r="P14" s="126">
        <v>0</v>
      </c>
      <c r="Q14" s="126">
        <v>0</v>
      </c>
      <c r="R14" s="126">
        <v>0</v>
      </c>
      <c r="S14" s="126">
        <v>31.13</v>
      </c>
      <c r="T14" s="126">
        <v>0</v>
      </c>
      <c r="U14" s="126">
        <v>0</v>
      </c>
      <c r="V14" s="126">
        <v>0</v>
      </c>
      <c r="W14" s="126">
        <v>15.74</v>
      </c>
      <c r="X14" s="126">
        <v>0</v>
      </c>
      <c r="Y14" s="126">
        <v>0</v>
      </c>
      <c r="Z14" s="126">
        <v>0</v>
      </c>
      <c r="AA14" s="126">
        <v>0</v>
      </c>
      <c r="AB14" s="126">
        <v>0</v>
      </c>
      <c r="AC14" s="126">
        <v>0</v>
      </c>
      <c r="AD14" s="126">
        <v>0</v>
      </c>
      <c r="AE14" s="126">
        <v>0</v>
      </c>
      <c r="AF14" s="126">
        <v>0</v>
      </c>
      <c r="AG14" s="126">
        <v>0</v>
      </c>
      <c r="AH14" s="126">
        <v>0</v>
      </c>
      <c r="AI14" s="126">
        <v>0</v>
      </c>
      <c r="AJ14" s="126">
        <v>0.65</v>
      </c>
      <c r="AK14" s="126">
        <v>0</v>
      </c>
      <c r="AL14" s="126">
        <v>0</v>
      </c>
      <c r="AM14" s="126">
        <v>0</v>
      </c>
      <c r="AN14" s="126">
        <v>0</v>
      </c>
      <c r="AO14" s="126">
        <v>0.65</v>
      </c>
      <c r="AP14" s="126">
        <v>0</v>
      </c>
      <c r="AQ14" s="126">
        <v>14.74</v>
      </c>
      <c r="AR14" s="126">
        <v>0</v>
      </c>
      <c r="AS14" s="126">
        <v>7.5</v>
      </c>
      <c r="AT14" s="126">
        <v>0</v>
      </c>
      <c r="AU14" s="126">
        <v>0</v>
      </c>
      <c r="AV14" s="126">
        <v>0</v>
      </c>
      <c r="AW14" s="126">
        <v>0</v>
      </c>
      <c r="AX14" s="126">
        <v>7.24</v>
      </c>
      <c r="AY14" s="126">
        <v>0</v>
      </c>
      <c r="AZ14" s="126">
        <v>0</v>
      </c>
      <c r="BA14" s="126">
        <v>0</v>
      </c>
      <c r="BB14" s="126">
        <v>0</v>
      </c>
      <c r="BC14" s="126">
        <v>0</v>
      </c>
      <c r="BD14" s="126">
        <v>0</v>
      </c>
      <c r="BE14" s="126">
        <v>0</v>
      </c>
      <c r="BF14" s="126">
        <v>0</v>
      </c>
      <c r="BG14" s="126">
        <v>0</v>
      </c>
      <c r="BH14" s="126">
        <v>0</v>
      </c>
      <c r="BI14" s="126">
        <v>0</v>
      </c>
      <c r="BJ14" s="126">
        <v>0</v>
      </c>
      <c r="BK14" s="126">
        <v>0</v>
      </c>
      <c r="BL14" s="126">
        <v>0</v>
      </c>
      <c r="BM14" s="126">
        <v>31.13</v>
      </c>
      <c r="BN14" s="126">
        <v>2715.14</v>
      </c>
    </row>
    <row r="15" spans="1:70" ht="20.100000000000001" customHeight="1" x14ac:dyDescent="0.2">
      <c r="A15" s="123" t="s">
        <v>5</v>
      </c>
      <c r="B15" s="132" t="s">
        <v>20</v>
      </c>
      <c r="C15" s="123" t="s">
        <v>29</v>
      </c>
      <c r="D15" s="126">
        <v>0</v>
      </c>
      <c r="E15" s="126">
        <v>0</v>
      </c>
      <c r="F15" s="126">
        <v>0</v>
      </c>
      <c r="G15" s="126">
        <v>0</v>
      </c>
      <c r="H15" s="126">
        <v>0</v>
      </c>
      <c r="I15" s="126">
        <v>0</v>
      </c>
      <c r="J15" s="126">
        <v>0</v>
      </c>
      <c r="K15" s="126">
        <v>0</v>
      </c>
      <c r="L15" s="365">
        <v>0</v>
      </c>
      <c r="M15" s="126">
        <v>0</v>
      </c>
      <c r="N15" s="126">
        <v>0</v>
      </c>
      <c r="O15" s="126">
        <v>0</v>
      </c>
      <c r="P15" s="126">
        <v>0</v>
      </c>
      <c r="Q15" s="126">
        <v>0</v>
      </c>
      <c r="R15" s="126">
        <v>0</v>
      </c>
      <c r="S15" s="126">
        <v>0</v>
      </c>
      <c r="T15" s="126">
        <v>0</v>
      </c>
      <c r="U15" s="126">
        <v>0</v>
      </c>
      <c r="V15" s="126">
        <v>0</v>
      </c>
      <c r="W15" s="126">
        <v>0</v>
      </c>
      <c r="X15" s="126">
        <v>0</v>
      </c>
      <c r="Y15" s="126">
        <v>0</v>
      </c>
      <c r="Z15" s="126">
        <v>0</v>
      </c>
      <c r="AA15" s="126">
        <v>0</v>
      </c>
      <c r="AB15" s="126">
        <v>0</v>
      </c>
      <c r="AC15" s="126">
        <v>0</v>
      </c>
      <c r="AD15" s="126">
        <v>0</v>
      </c>
      <c r="AE15" s="126">
        <v>0</v>
      </c>
      <c r="AF15" s="126">
        <v>0</v>
      </c>
      <c r="AG15" s="126">
        <v>0</v>
      </c>
      <c r="AH15" s="126">
        <v>0</v>
      </c>
      <c r="AI15" s="126">
        <v>0</v>
      </c>
      <c r="AJ15" s="126">
        <v>0</v>
      </c>
      <c r="AK15" s="126">
        <v>0</v>
      </c>
      <c r="AL15" s="126">
        <v>0</v>
      </c>
      <c r="AM15" s="126">
        <v>0</v>
      </c>
      <c r="AN15" s="126">
        <v>0</v>
      </c>
      <c r="AO15" s="126">
        <v>0</v>
      </c>
      <c r="AP15" s="126">
        <v>0</v>
      </c>
      <c r="AQ15" s="126">
        <v>0</v>
      </c>
      <c r="AR15" s="126">
        <v>0</v>
      </c>
      <c r="AS15" s="126">
        <v>0</v>
      </c>
      <c r="AT15" s="126">
        <v>0</v>
      </c>
      <c r="AU15" s="126">
        <v>0</v>
      </c>
      <c r="AV15" s="126">
        <v>0</v>
      </c>
      <c r="AW15" s="126">
        <v>0</v>
      </c>
      <c r="AX15" s="126">
        <v>0</v>
      </c>
      <c r="AY15" s="126">
        <v>0</v>
      </c>
      <c r="AZ15" s="126">
        <v>0</v>
      </c>
      <c r="BA15" s="126">
        <v>0</v>
      </c>
      <c r="BB15" s="126">
        <v>0</v>
      </c>
      <c r="BC15" s="126">
        <v>0</v>
      </c>
      <c r="BD15" s="126">
        <v>0</v>
      </c>
      <c r="BE15" s="126">
        <v>0</v>
      </c>
      <c r="BF15" s="126">
        <v>0</v>
      </c>
      <c r="BG15" s="126">
        <v>0</v>
      </c>
      <c r="BH15" s="126">
        <v>0</v>
      </c>
      <c r="BI15" s="126">
        <v>0</v>
      </c>
      <c r="BJ15" s="126">
        <v>0</v>
      </c>
      <c r="BK15" s="126">
        <v>0</v>
      </c>
      <c r="BL15" s="126">
        <v>0</v>
      </c>
      <c r="BM15" s="126">
        <v>0</v>
      </c>
      <c r="BN15" s="126">
        <v>0</v>
      </c>
    </row>
    <row r="16" spans="1:70" ht="20.100000000000001" customHeight="1" x14ac:dyDescent="0.2">
      <c r="A16" s="123" t="s">
        <v>6</v>
      </c>
      <c r="B16" s="124" t="s">
        <v>21</v>
      </c>
      <c r="C16" s="125" t="s">
        <v>30</v>
      </c>
      <c r="D16" s="126">
        <v>3041.91</v>
      </c>
      <c r="E16" s="126">
        <v>392.56</v>
      </c>
      <c r="F16" s="126">
        <v>0</v>
      </c>
      <c r="G16" s="126">
        <v>0</v>
      </c>
      <c r="H16" s="126">
        <v>0</v>
      </c>
      <c r="I16" s="126">
        <v>0</v>
      </c>
      <c r="J16" s="126">
        <v>0</v>
      </c>
      <c r="K16" s="126">
        <v>383.03</v>
      </c>
      <c r="L16" s="126">
        <v>0</v>
      </c>
      <c r="M16" s="365">
        <v>2649.27</v>
      </c>
      <c r="N16" s="126">
        <v>0</v>
      </c>
      <c r="O16" s="126">
        <v>9.5299999999999994</v>
      </c>
      <c r="P16" s="126">
        <v>0</v>
      </c>
      <c r="Q16" s="126">
        <v>0</v>
      </c>
      <c r="R16" s="126">
        <v>0</v>
      </c>
      <c r="S16" s="126">
        <v>0.08</v>
      </c>
      <c r="T16" s="126">
        <v>0</v>
      </c>
      <c r="U16" s="126">
        <v>0</v>
      </c>
      <c r="V16" s="126">
        <v>0</v>
      </c>
      <c r="W16" s="126">
        <v>0</v>
      </c>
      <c r="X16" s="126">
        <v>0</v>
      </c>
      <c r="Y16" s="126">
        <v>0</v>
      </c>
      <c r="Z16" s="126">
        <v>0</v>
      </c>
      <c r="AA16" s="126">
        <v>0</v>
      </c>
      <c r="AB16" s="126">
        <v>0</v>
      </c>
      <c r="AC16" s="126">
        <v>0</v>
      </c>
      <c r="AD16" s="126">
        <v>0</v>
      </c>
      <c r="AE16" s="126">
        <v>0</v>
      </c>
      <c r="AF16" s="126">
        <v>0</v>
      </c>
      <c r="AG16" s="126">
        <v>0</v>
      </c>
      <c r="AH16" s="126">
        <v>0</v>
      </c>
      <c r="AI16" s="126">
        <v>0</v>
      </c>
      <c r="AJ16" s="126">
        <v>0</v>
      </c>
      <c r="AK16" s="126">
        <v>0</v>
      </c>
      <c r="AL16" s="126">
        <v>0</v>
      </c>
      <c r="AM16" s="126">
        <v>0</v>
      </c>
      <c r="AN16" s="126">
        <v>0</v>
      </c>
      <c r="AO16" s="126">
        <v>0</v>
      </c>
      <c r="AP16" s="126">
        <v>0</v>
      </c>
      <c r="AQ16" s="126">
        <v>0.08</v>
      </c>
      <c r="AR16" s="126">
        <v>0</v>
      </c>
      <c r="AS16" s="126">
        <v>0</v>
      </c>
      <c r="AT16" s="126">
        <v>0</v>
      </c>
      <c r="AU16" s="126">
        <v>0</v>
      </c>
      <c r="AV16" s="126">
        <v>0</v>
      </c>
      <c r="AW16" s="126">
        <v>0</v>
      </c>
      <c r="AX16" s="126">
        <v>0.08</v>
      </c>
      <c r="AY16" s="126">
        <v>0</v>
      </c>
      <c r="AZ16" s="126">
        <v>0</v>
      </c>
      <c r="BA16" s="126">
        <v>0</v>
      </c>
      <c r="BB16" s="126">
        <v>0</v>
      </c>
      <c r="BC16" s="126">
        <v>0</v>
      </c>
      <c r="BD16" s="126">
        <v>0</v>
      </c>
      <c r="BE16" s="126">
        <v>0</v>
      </c>
      <c r="BF16" s="126">
        <v>0</v>
      </c>
      <c r="BG16" s="126">
        <v>0</v>
      </c>
      <c r="BH16" s="126">
        <v>0</v>
      </c>
      <c r="BI16" s="126">
        <v>0</v>
      </c>
      <c r="BJ16" s="126">
        <v>0</v>
      </c>
      <c r="BK16" s="126">
        <v>0</v>
      </c>
      <c r="BL16" s="126">
        <v>0</v>
      </c>
      <c r="BM16" s="126">
        <v>392.64</v>
      </c>
      <c r="BN16" s="126">
        <v>2649.27</v>
      </c>
    </row>
    <row r="17" spans="1:70" ht="20.100000000000001" customHeight="1" x14ac:dyDescent="0.2">
      <c r="A17" s="123"/>
      <c r="B17" s="124" t="s">
        <v>161</v>
      </c>
      <c r="C17" s="125" t="s">
        <v>162</v>
      </c>
      <c r="D17" s="126">
        <v>3041.91</v>
      </c>
      <c r="E17" s="126">
        <v>392.56</v>
      </c>
      <c r="F17" s="126">
        <v>0</v>
      </c>
      <c r="G17" s="126">
        <v>0</v>
      </c>
      <c r="H17" s="126">
        <v>0</v>
      </c>
      <c r="I17" s="126">
        <v>0</v>
      </c>
      <c r="J17" s="126">
        <v>0</v>
      </c>
      <c r="K17" s="126">
        <v>383.03</v>
      </c>
      <c r="L17" s="126">
        <v>0</v>
      </c>
      <c r="M17" s="126">
        <v>0</v>
      </c>
      <c r="N17" s="365">
        <v>2649.27</v>
      </c>
      <c r="O17" s="126">
        <v>9.5299999999999994</v>
      </c>
      <c r="P17" s="126">
        <v>0</v>
      </c>
      <c r="Q17" s="126">
        <v>0</v>
      </c>
      <c r="R17" s="126">
        <v>0</v>
      </c>
      <c r="S17" s="126">
        <v>0.08</v>
      </c>
      <c r="T17" s="126">
        <v>0</v>
      </c>
      <c r="U17" s="126">
        <v>0</v>
      </c>
      <c r="V17" s="126">
        <v>0</v>
      </c>
      <c r="W17" s="126">
        <v>0</v>
      </c>
      <c r="X17" s="126">
        <v>0</v>
      </c>
      <c r="Y17" s="126">
        <v>0</v>
      </c>
      <c r="Z17" s="126">
        <v>0</v>
      </c>
      <c r="AA17" s="126">
        <v>0</v>
      </c>
      <c r="AB17" s="126">
        <v>0</v>
      </c>
      <c r="AC17" s="126">
        <v>0</v>
      </c>
      <c r="AD17" s="126">
        <v>0</v>
      </c>
      <c r="AE17" s="126">
        <v>0</v>
      </c>
      <c r="AF17" s="126">
        <v>0</v>
      </c>
      <c r="AG17" s="126">
        <v>0</v>
      </c>
      <c r="AH17" s="126">
        <v>0</v>
      </c>
      <c r="AI17" s="126">
        <v>0</v>
      </c>
      <c r="AJ17" s="126">
        <v>0</v>
      </c>
      <c r="AK17" s="126">
        <v>0</v>
      </c>
      <c r="AL17" s="126">
        <v>0</v>
      </c>
      <c r="AM17" s="126">
        <v>0</v>
      </c>
      <c r="AN17" s="126">
        <v>0</v>
      </c>
      <c r="AO17" s="126">
        <v>0</v>
      </c>
      <c r="AP17" s="126">
        <v>0</v>
      </c>
      <c r="AQ17" s="126">
        <v>0.08</v>
      </c>
      <c r="AR17" s="126">
        <v>0</v>
      </c>
      <c r="AS17" s="126">
        <v>0</v>
      </c>
      <c r="AT17" s="126">
        <v>0</v>
      </c>
      <c r="AU17" s="126">
        <v>0</v>
      </c>
      <c r="AV17" s="126">
        <v>0</v>
      </c>
      <c r="AW17" s="126">
        <v>0</v>
      </c>
      <c r="AX17" s="126">
        <v>0.08</v>
      </c>
      <c r="AY17" s="126">
        <v>0</v>
      </c>
      <c r="AZ17" s="126">
        <v>0</v>
      </c>
      <c r="BA17" s="126">
        <v>0</v>
      </c>
      <c r="BB17" s="126">
        <v>0</v>
      </c>
      <c r="BC17" s="126">
        <v>0</v>
      </c>
      <c r="BD17" s="126">
        <v>0</v>
      </c>
      <c r="BE17" s="126">
        <v>0</v>
      </c>
      <c r="BF17" s="126">
        <v>0</v>
      </c>
      <c r="BG17" s="126">
        <v>0</v>
      </c>
      <c r="BH17" s="126">
        <v>0</v>
      </c>
      <c r="BI17" s="126">
        <v>0</v>
      </c>
      <c r="BJ17" s="126">
        <v>0</v>
      </c>
      <c r="BK17" s="126">
        <v>0</v>
      </c>
      <c r="BL17" s="126">
        <v>0</v>
      </c>
      <c r="BM17" s="126">
        <v>392.64</v>
      </c>
      <c r="BN17" s="126">
        <v>2649.27</v>
      </c>
    </row>
    <row r="18" spans="1:70" ht="20.100000000000001" customHeight="1" x14ac:dyDescent="0.2">
      <c r="A18" s="123" t="s">
        <v>73</v>
      </c>
      <c r="B18" s="124" t="s">
        <v>62</v>
      </c>
      <c r="C18" s="125" t="s">
        <v>31</v>
      </c>
      <c r="D18" s="126">
        <v>12948.1</v>
      </c>
      <c r="E18" s="126">
        <v>614.03</v>
      </c>
      <c r="F18" s="126">
        <v>0</v>
      </c>
      <c r="G18" s="126">
        <v>0</v>
      </c>
      <c r="H18" s="126">
        <v>0</v>
      </c>
      <c r="I18" s="126">
        <v>0</v>
      </c>
      <c r="J18" s="126">
        <v>0</v>
      </c>
      <c r="K18" s="126">
        <v>614.03</v>
      </c>
      <c r="L18" s="126">
        <v>0</v>
      </c>
      <c r="M18" s="126">
        <v>0</v>
      </c>
      <c r="N18" s="126">
        <v>0</v>
      </c>
      <c r="O18" s="365">
        <v>12240.92</v>
      </c>
      <c r="P18" s="126">
        <v>0</v>
      </c>
      <c r="Q18" s="126">
        <v>0</v>
      </c>
      <c r="R18" s="126">
        <v>0</v>
      </c>
      <c r="S18" s="126">
        <v>93.15</v>
      </c>
      <c r="T18" s="126">
        <v>1</v>
      </c>
      <c r="U18" s="126">
        <v>0.1</v>
      </c>
      <c r="V18" s="126">
        <v>0</v>
      </c>
      <c r="W18" s="126">
        <v>36.43</v>
      </c>
      <c r="X18" s="126">
        <v>0</v>
      </c>
      <c r="Y18" s="126">
        <v>0</v>
      </c>
      <c r="Z18" s="126">
        <v>0</v>
      </c>
      <c r="AA18" s="126">
        <v>0</v>
      </c>
      <c r="AB18" s="126">
        <v>0</v>
      </c>
      <c r="AC18" s="126">
        <v>0</v>
      </c>
      <c r="AD18" s="126">
        <v>0</v>
      </c>
      <c r="AE18" s="126">
        <v>0</v>
      </c>
      <c r="AF18" s="126">
        <v>0</v>
      </c>
      <c r="AG18" s="126">
        <v>0</v>
      </c>
      <c r="AH18" s="126">
        <v>0</v>
      </c>
      <c r="AI18" s="126">
        <v>0</v>
      </c>
      <c r="AJ18" s="126">
        <v>1.45</v>
      </c>
      <c r="AK18" s="126">
        <v>0</v>
      </c>
      <c r="AL18" s="126">
        <v>0</v>
      </c>
      <c r="AM18" s="126">
        <v>0</v>
      </c>
      <c r="AN18" s="126">
        <v>0</v>
      </c>
      <c r="AO18" s="126">
        <v>1.45</v>
      </c>
      <c r="AP18" s="126">
        <v>0</v>
      </c>
      <c r="AQ18" s="126">
        <v>54.17</v>
      </c>
      <c r="AR18" s="126">
        <v>24.58</v>
      </c>
      <c r="AS18" s="126">
        <v>0</v>
      </c>
      <c r="AT18" s="126">
        <v>0</v>
      </c>
      <c r="AU18" s="126">
        <v>0</v>
      </c>
      <c r="AV18" s="126">
        <v>0</v>
      </c>
      <c r="AW18" s="126">
        <v>0</v>
      </c>
      <c r="AX18" s="126">
        <v>29.59</v>
      </c>
      <c r="AY18" s="126">
        <v>0</v>
      </c>
      <c r="AZ18" s="126">
        <v>0</v>
      </c>
      <c r="BA18" s="126">
        <v>0</v>
      </c>
      <c r="BB18" s="126">
        <v>0</v>
      </c>
      <c r="BC18" s="126">
        <v>0</v>
      </c>
      <c r="BD18" s="126">
        <v>0</v>
      </c>
      <c r="BE18" s="126">
        <v>0</v>
      </c>
      <c r="BF18" s="126">
        <v>0</v>
      </c>
      <c r="BG18" s="126">
        <v>0</v>
      </c>
      <c r="BH18" s="126">
        <v>0</v>
      </c>
      <c r="BI18" s="126">
        <v>0</v>
      </c>
      <c r="BJ18" s="126">
        <v>0</v>
      </c>
      <c r="BK18" s="126">
        <v>0</v>
      </c>
      <c r="BL18" s="126">
        <v>0</v>
      </c>
      <c r="BM18" s="126">
        <v>707.18</v>
      </c>
      <c r="BN18" s="126">
        <v>12264.25</v>
      </c>
    </row>
    <row r="19" spans="1:70" ht="20.100000000000001" customHeight="1" x14ac:dyDescent="0.2">
      <c r="A19" s="123" t="s">
        <v>79</v>
      </c>
      <c r="B19" s="124" t="s">
        <v>501</v>
      </c>
      <c r="C19" s="125" t="s">
        <v>502</v>
      </c>
      <c r="D19" s="126">
        <v>0.69</v>
      </c>
      <c r="E19" s="126">
        <v>0</v>
      </c>
      <c r="F19" s="126">
        <v>0</v>
      </c>
      <c r="G19" s="126">
        <v>0</v>
      </c>
      <c r="H19" s="126">
        <v>0</v>
      </c>
      <c r="I19" s="126">
        <v>0</v>
      </c>
      <c r="J19" s="126">
        <v>0</v>
      </c>
      <c r="K19" s="126">
        <v>0</v>
      </c>
      <c r="L19" s="126">
        <v>0</v>
      </c>
      <c r="M19" s="126">
        <v>0</v>
      </c>
      <c r="N19" s="126">
        <v>0</v>
      </c>
      <c r="O19" s="126">
        <v>0</v>
      </c>
      <c r="P19" s="365">
        <v>0.69</v>
      </c>
      <c r="Q19" s="126">
        <v>0</v>
      </c>
      <c r="R19" s="126">
        <v>0</v>
      </c>
      <c r="S19" s="126">
        <v>0</v>
      </c>
      <c r="T19" s="126">
        <v>0</v>
      </c>
      <c r="U19" s="126">
        <v>0</v>
      </c>
      <c r="V19" s="126">
        <v>0</v>
      </c>
      <c r="W19" s="126">
        <v>0</v>
      </c>
      <c r="X19" s="126">
        <v>0</v>
      </c>
      <c r="Y19" s="126">
        <v>0</v>
      </c>
      <c r="Z19" s="126">
        <v>0</v>
      </c>
      <c r="AA19" s="126">
        <v>0</v>
      </c>
      <c r="AB19" s="126">
        <v>0</v>
      </c>
      <c r="AC19" s="126">
        <v>0</v>
      </c>
      <c r="AD19" s="126">
        <v>0</v>
      </c>
      <c r="AE19" s="126">
        <v>0</v>
      </c>
      <c r="AF19" s="126">
        <v>0</v>
      </c>
      <c r="AG19" s="126">
        <v>0</v>
      </c>
      <c r="AH19" s="126">
        <v>0</v>
      </c>
      <c r="AI19" s="126">
        <v>0</v>
      </c>
      <c r="AJ19" s="126">
        <v>0</v>
      </c>
      <c r="AK19" s="126">
        <v>0</v>
      </c>
      <c r="AL19" s="126">
        <v>0</v>
      </c>
      <c r="AM19" s="126">
        <v>0</v>
      </c>
      <c r="AN19" s="126">
        <v>0</v>
      </c>
      <c r="AO19" s="126">
        <v>0</v>
      </c>
      <c r="AP19" s="126">
        <v>0</v>
      </c>
      <c r="AQ19" s="126">
        <v>0</v>
      </c>
      <c r="AR19" s="126">
        <v>0</v>
      </c>
      <c r="AS19" s="126">
        <v>0</v>
      </c>
      <c r="AT19" s="126">
        <v>0</v>
      </c>
      <c r="AU19" s="126">
        <v>0</v>
      </c>
      <c r="AV19" s="126">
        <v>0</v>
      </c>
      <c r="AW19" s="126">
        <v>0</v>
      </c>
      <c r="AX19" s="126">
        <v>0</v>
      </c>
      <c r="AY19" s="126">
        <v>0</v>
      </c>
      <c r="AZ19" s="126">
        <v>0</v>
      </c>
      <c r="BA19" s="126">
        <v>0</v>
      </c>
      <c r="BB19" s="126">
        <v>0</v>
      </c>
      <c r="BC19" s="126">
        <v>0</v>
      </c>
      <c r="BD19" s="126">
        <v>0</v>
      </c>
      <c r="BE19" s="126">
        <v>0</v>
      </c>
      <c r="BF19" s="126">
        <v>0</v>
      </c>
      <c r="BG19" s="126">
        <v>0</v>
      </c>
      <c r="BH19" s="126">
        <v>0</v>
      </c>
      <c r="BI19" s="126">
        <v>0</v>
      </c>
      <c r="BJ19" s="126">
        <v>0</v>
      </c>
      <c r="BK19" s="126">
        <v>0</v>
      </c>
      <c r="BL19" s="126">
        <v>0</v>
      </c>
      <c r="BM19" s="126">
        <v>0</v>
      </c>
      <c r="BN19" s="126">
        <v>0.69</v>
      </c>
    </row>
    <row r="20" spans="1:70" ht="20.100000000000001" customHeight="1" x14ac:dyDescent="0.2">
      <c r="A20" s="123" t="s">
        <v>185</v>
      </c>
      <c r="B20" s="124" t="s">
        <v>74</v>
      </c>
      <c r="C20" s="125" t="s">
        <v>75</v>
      </c>
      <c r="D20" s="126">
        <v>160.91999999999999</v>
      </c>
      <c r="E20" s="126">
        <v>1.85</v>
      </c>
      <c r="F20" s="126">
        <v>0</v>
      </c>
      <c r="G20" s="126">
        <v>0</v>
      </c>
      <c r="H20" s="126">
        <v>0</v>
      </c>
      <c r="I20" s="126">
        <v>0</v>
      </c>
      <c r="J20" s="126">
        <v>0</v>
      </c>
      <c r="K20" s="126">
        <v>0</v>
      </c>
      <c r="L20" s="126">
        <v>0</v>
      </c>
      <c r="M20" s="126">
        <v>0</v>
      </c>
      <c r="N20" s="126">
        <v>0</v>
      </c>
      <c r="O20" s="126">
        <v>1.85</v>
      </c>
      <c r="P20" s="126">
        <v>0</v>
      </c>
      <c r="Q20" s="365">
        <v>159.07</v>
      </c>
      <c r="R20" s="126">
        <v>0</v>
      </c>
      <c r="S20" s="126">
        <v>0</v>
      </c>
      <c r="T20" s="126">
        <v>0</v>
      </c>
      <c r="U20" s="126">
        <v>0</v>
      </c>
      <c r="V20" s="126">
        <v>0</v>
      </c>
      <c r="W20" s="126">
        <v>0</v>
      </c>
      <c r="X20" s="126">
        <v>0</v>
      </c>
      <c r="Y20" s="126">
        <v>0</v>
      </c>
      <c r="Z20" s="126">
        <v>0</v>
      </c>
      <c r="AA20" s="126">
        <v>0</v>
      </c>
      <c r="AB20" s="126">
        <v>0</v>
      </c>
      <c r="AC20" s="126">
        <v>0</v>
      </c>
      <c r="AD20" s="126">
        <v>0</v>
      </c>
      <c r="AE20" s="126">
        <v>0</v>
      </c>
      <c r="AF20" s="126">
        <v>0</v>
      </c>
      <c r="AG20" s="126">
        <v>0</v>
      </c>
      <c r="AH20" s="126">
        <v>0</v>
      </c>
      <c r="AI20" s="126">
        <v>0</v>
      </c>
      <c r="AJ20" s="126">
        <v>0</v>
      </c>
      <c r="AK20" s="126">
        <v>0</v>
      </c>
      <c r="AL20" s="126">
        <v>0</v>
      </c>
      <c r="AM20" s="126">
        <v>0</v>
      </c>
      <c r="AN20" s="126">
        <v>0</v>
      </c>
      <c r="AO20" s="126">
        <v>0</v>
      </c>
      <c r="AP20" s="126">
        <v>0</v>
      </c>
      <c r="AQ20" s="126">
        <v>0</v>
      </c>
      <c r="AR20" s="126">
        <v>0</v>
      </c>
      <c r="AS20" s="126">
        <v>0</v>
      </c>
      <c r="AT20" s="126">
        <v>0</v>
      </c>
      <c r="AU20" s="126">
        <v>0</v>
      </c>
      <c r="AV20" s="126">
        <v>0</v>
      </c>
      <c r="AW20" s="126">
        <v>0</v>
      </c>
      <c r="AX20" s="126">
        <v>0</v>
      </c>
      <c r="AY20" s="126">
        <v>0</v>
      </c>
      <c r="AZ20" s="126">
        <v>0</v>
      </c>
      <c r="BA20" s="126">
        <v>0</v>
      </c>
      <c r="BB20" s="126">
        <v>0</v>
      </c>
      <c r="BC20" s="126">
        <v>0</v>
      </c>
      <c r="BD20" s="126">
        <v>0</v>
      </c>
      <c r="BE20" s="126">
        <v>0</v>
      </c>
      <c r="BF20" s="126">
        <v>0</v>
      </c>
      <c r="BG20" s="126">
        <v>0</v>
      </c>
      <c r="BH20" s="126">
        <v>0</v>
      </c>
      <c r="BI20" s="126">
        <v>0</v>
      </c>
      <c r="BJ20" s="126">
        <v>0</v>
      </c>
      <c r="BK20" s="126">
        <v>0</v>
      </c>
      <c r="BL20" s="126">
        <v>0</v>
      </c>
      <c r="BM20" s="126">
        <v>1.85</v>
      </c>
      <c r="BN20" s="126">
        <v>159.07</v>
      </c>
    </row>
    <row r="21" spans="1:70" ht="20.100000000000001" customHeight="1" x14ac:dyDescent="0.2">
      <c r="A21" s="123" t="s">
        <v>503</v>
      </c>
      <c r="B21" s="124" t="s">
        <v>78</v>
      </c>
      <c r="C21" s="125" t="s">
        <v>101</v>
      </c>
      <c r="D21" s="126">
        <v>2.44</v>
      </c>
      <c r="E21" s="126">
        <v>0</v>
      </c>
      <c r="F21" s="126">
        <v>0</v>
      </c>
      <c r="G21" s="126">
        <v>0</v>
      </c>
      <c r="H21" s="126">
        <v>0</v>
      </c>
      <c r="I21" s="126">
        <v>0</v>
      </c>
      <c r="J21" s="126">
        <v>0</v>
      </c>
      <c r="K21" s="126">
        <v>0</v>
      </c>
      <c r="L21" s="126">
        <v>0</v>
      </c>
      <c r="M21" s="126">
        <v>0</v>
      </c>
      <c r="N21" s="126">
        <v>0</v>
      </c>
      <c r="O21" s="126">
        <v>0</v>
      </c>
      <c r="P21" s="126">
        <v>0</v>
      </c>
      <c r="Q21" s="126">
        <v>0</v>
      </c>
      <c r="R21" s="365">
        <v>2.44</v>
      </c>
      <c r="S21" s="126">
        <v>0</v>
      </c>
      <c r="T21" s="126">
        <v>0</v>
      </c>
      <c r="U21" s="126">
        <v>0</v>
      </c>
      <c r="V21" s="126">
        <v>0</v>
      </c>
      <c r="W21" s="126">
        <v>0</v>
      </c>
      <c r="X21" s="126">
        <v>0</v>
      </c>
      <c r="Y21" s="126">
        <v>0</v>
      </c>
      <c r="Z21" s="126">
        <v>0</v>
      </c>
      <c r="AA21" s="126">
        <v>0</v>
      </c>
      <c r="AB21" s="126">
        <v>0</v>
      </c>
      <c r="AC21" s="126">
        <v>0</v>
      </c>
      <c r="AD21" s="126">
        <v>0</v>
      </c>
      <c r="AE21" s="126">
        <v>0</v>
      </c>
      <c r="AF21" s="126">
        <v>0</v>
      </c>
      <c r="AG21" s="126">
        <v>0</v>
      </c>
      <c r="AH21" s="126">
        <v>0</v>
      </c>
      <c r="AI21" s="126">
        <v>0</v>
      </c>
      <c r="AJ21" s="126">
        <v>0</v>
      </c>
      <c r="AK21" s="126">
        <v>0</v>
      </c>
      <c r="AL21" s="126">
        <v>0</v>
      </c>
      <c r="AM21" s="126">
        <v>0</v>
      </c>
      <c r="AN21" s="126">
        <v>0</v>
      </c>
      <c r="AO21" s="126">
        <v>0</v>
      </c>
      <c r="AP21" s="126">
        <v>0</v>
      </c>
      <c r="AQ21" s="126">
        <v>0</v>
      </c>
      <c r="AR21" s="126">
        <v>0</v>
      </c>
      <c r="AS21" s="126">
        <v>0</v>
      </c>
      <c r="AT21" s="126">
        <v>0</v>
      </c>
      <c r="AU21" s="126">
        <v>0</v>
      </c>
      <c r="AV21" s="126">
        <v>0</v>
      </c>
      <c r="AW21" s="126">
        <v>0</v>
      </c>
      <c r="AX21" s="126">
        <v>0</v>
      </c>
      <c r="AY21" s="126">
        <v>0</v>
      </c>
      <c r="AZ21" s="126">
        <v>0</v>
      </c>
      <c r="BA21" s="126">
        <v>0</v>
      </c>
      <c r="BB21" s="126">
        <v>0</v>
      </c>
      <c r="BC21" s="126">
        <v>0</v>
      </c>
      <c r="BD21" s="126">
        <v>0</v>
      </c>
      <c r="BE21" s="126">
        <v>0</v>
      </c>
      <c r="BF21" s="126">
        <v>0</v>
      </c>
      <c r="BG21" s="126">
        <v>0</v>
      </c>
      <c r="BH21" s="126">
        <v>0</v>
      </c>
      <c r="BI21" s="126">
        <v>0</v>
      </c>
      <c r="BJ21" s="126">
        <v>0</v>
      </c>
      <c r="BK21" s="126">
        <v>0</v>
      </c>
      <c r="BL21" s="126">
        <v>0</v>
      </c>
      <c r="BM21" s="126">
        <v>0</v>
      </c>
      <c r="BN21" s="126">
        <v>2.44</v>
      </c>
    </row>
    <row r="22" spans="1:70" s="47" customFormat="1" ht="20.100000000000001" customHeight="1" x14ac:dyDescent="0.2">
      <c r="A22" s="119">
        <v>2</v>
      </c>
      <c r="B22" s="122" t="s">
        <v>22</v>
      </c>
      <c r="C22" s="118" t="s">
        <v>32</v>
      </c>
      <c r="D22" s="121">
        <v>6607.87</v>
      </c>
      <c r="E22" s="121">
        <v>207.65</v>
      </c>
      <c r="F22" s="121">
        <v>0</v>
      </c>
      <c r="G22" s="121">
        <v>0</v>
      </c>
      <c r="H22" s="121">
        <v>0</v>
      </c>
      <c r="I22" s="121">
        <v>0.15</v>
      </c>
      <c r="J22" s="121">
        <v>0</v>
      </c>
      <c r="K22" s="121">
        <v>205.34</v>
      </c>
      <c r="L22" s="121">
        <v>0</v>
      </c>
      <c r="M22" s="121">
        <v>0</v>
      </c>
      <c r="N22" s="121">
        <v>0</v>
      </c>
      <c r="O22" s="121">
        <v>2.16</v>
      </c>
      <c r="P22" s="121">
        <v>0</v>
      </c>
      <c r="Q22" s="121">
        <v>0</v>
      </c>
      <c r="R22" s="121">
        <v>0</v>
      </c>
      <c r="S22" s="366">
        <v>6400.22</v>
      </c>
      <c r="T22" s="121">
        <v>0.22</v>
      </c>
      <c r="U22" s="121">
        <v>0</v>
      </c>
      <c r="V22" s="121">
        <v>0</v>
      </c>
      <c r="W22" s="121">
        <v>0</v>
      </c>
      <c r="X22" s="121">
        <v>0.13</v>
      </c>
      <c r="Y22" s="121">
        <v>1.04</v>
      </c>
      <c r="Z22" s="121">
        <v>1.04</v>
      </c>
      <c r="AA22" s="121">
        <v>0</v>
      </c>
      <c r="AB22" s="121">
        <v>0</v>
      </c>
      <c r="AC22" s="121">
        <v>0</v>
      </c>
      <c r="AD22" s="121">
        <v>0</v>
      </c>
      <c r="AE22" s="121">
        <v>0</v>
      </c>
      <c r="AF22" s="121">
        <v>0</v>
      </c>
      <c r="AG22" s="121">
        <v>0</v>
      </c>
      <c r="AH22" s="121">
        <v>0</v>
      </c>
      <c r="AI22" s="121">
        <v>0</v>
      </c>
      <c r="AJ22" s="121">
        <v>0.54</v>
      </c>
      <c r="AK22" s="121">
        <v>0</v>
      </c>
      <c r="AL22" s="121">
        <v>0</v>
      </c>
      <c r="AM22" s="121">
        <v>0</v>
      </c>
      <c r="AN22" s="121">
        <v>0.47</v>
      </c>
      <c r="AO22" s="121">
        <v>7.0000000000000007E-2</v>
      </c>
      <c r="AP22" s="121">
        <v>0</v>
      </c>
      <c r="AQ22" s="121">
        <v>6.86</v>
      </c>
      <c r="AR22" s="121">
        <v>0.27</v>
      </c>
      <c r="AS22" s="121">
        <v>0</v>
      </c>
      <c r="AT22" s="121">
        <v>0.25</v>
      </c>
      <c r="AU22" s="121">
        <v>0</v>
      </c>
      <c r="AV22" s="121">
        <v>0</v>
      </c>
      <c r="AW22" s="121">
        <v>0</v>
      </c>
      <c r="AX22" s="121">
        <v>6.31</v>
      </c>
      <c r="AY22" s="121">
        <v>0.03</v>
      </c>
      <c r="AZ22" s="121">
        <v>0</v>
      </c>
      <c r="BA22" s="121">
        <v>0</v>
      </c>
      <c r="BB22" s="121">
        <v>0.04</v>
      </c>
      <c r="BC22" s="121">
        <v>0</v>
      </c>
      <c r="BD22" s="121">
        <v>0</v>
      </c>
      <c r="BE22" s="121">
        <v>0</v>
      </c>
      <c r="BF22" s="121">
        <v>0</v>
      </c>
      <c r="BG22" s="121">
        <v>0</v>
      </c>
      <c r="BH22" s="121">
        <v>0</v>
      </c>
      <c r="BI22" s="121">
        <v>0</v>
      </c>
      <c r="BJ22" s="121">
        <v>0</v>
      </c>
      <c r="BK22" s="121">
        <v>0</v>
      </c>
      <c r="BL22" s="121">
        <v>0</v>
      </c>
      <c r="BM22" s="121">
        <v>207.65</v>
      </c>
      <c r="BN22" s="121">
        <v>6695.6</v>
      </c>
    </row>
    <row r="23" spans="1:70" ht="20.100000000000001" customHeight="1" x14ac:dyDescent="0.2">
      <c r="A23" s="123"/>
      <c r="B23" s="124" t="s">
        <v>23</v>
      </c>
      <c r="C23" s="125"/>
      <c r="D23" s="126">
        <v>0</v>
      </c>
      <c r="E23" s="126">
        <v>0</v>
      </c>
      <c r="F23" s="126">
        <v>0</v>
      </c>
      <c r="G23" s="126">
        <v>0</v>
      </c>
      <c r="H23" s="126">
        <v>0</v>
      </c>
      <c r="I23" s="126">
        <v>0</v>
      </c>
      <c r="J23" s="126">
        <v>0</v>
      </c>
      <c r="K23" s="126">
        <v>0</v>
      </c>
      <c r="L23" s="126">
        <v>0</v>
      </c>
      <c r="M23" s="126">
        <v>0</v>
      </c>
      <c r="N23" s="126">
        <v>0</v>
      </c>
      <c r="O23" s="126">
        <v>0</v>
      </c>
      <c r="P23" s="126">
        <v>0</v>
      </c>
      <c r="Q23" s="126">
        <v>0</v>
      </c>
      <c r="R23" s="126">
        <v>0</v>
      </c>
      <c r="S23" s="365">
        <v>0</v>
      </c>
      <c r="T23" s="126">
        <v>0</v>
      </c>
      <c r="U23" s="126">
        <v>0</v>
      </c>
      <c r="V23" s="126">
        <v>0</v>
      </c>
      <c r="W23" s="126">
        <v>0</v>
      </c>
      <c r="X23" s="126">
        <v>0</v>
      </c>
      <c r="Y23" s="126">
        <v>0</v>
      </c>
      <c r="Z23" s="126">
        <v>0</v>
      </c>
      <c r="AA23" s="126">
        <v>0</v>
      </c>
      <c r="AB23" s="126">
        <v>0</v>
      </c>
      <c r="AC23" s="126">
        <v>0</v>
      </c>
      <c r="AD23" s="126">
        <v>0</v>
      </c>
      <c r="AE23" s="126">
        <v>0</v>
      </c>
      <c r="AF23" s="126">
        <v>0</v>
      </c>
      <c r="AG23" s="126">
        <v>0</v>
      </c>
      <c r="AH23" s="126">
        <v>0</v>
      </c>
      <c r="AI23" s="126">
        <v>0</v>
      </c>
      <c r="AJ23" s="126">
        <v>0</v>
      </c>
      <c r="AK23" s="126">
        <v>0</v>
      </c>
      <c r="AL23" s="126">
        <v>0</v>
      </c>
      <c r="AM23" s="126">
        <v>0</v>
      </c>
      <c r="AN23" s="126">
        <v>0</v>
      </c>
      <c r="AO23" s="126">
        <v>0</v>
      </c>
      <c r="AP23" s="126">
        <v>0</v>
      </c>
      <c r="AQ23" s="126">
        <v>0</v>
      </c>
      <c r="AR23" s="126">
        <v>0</v>
      </c>
      <c r="AS23" s="126">
        <v>0</v>
      </c>
      <c r="AT23" s="126">
        <v>0</v>
      </c>
      <c r="AU23" s="126">
        <v>0</v>
      </c>
      <c r="AV23" s="126">
        <v>0</v>
      </c>
      <c r="AW23" s="126">
        <v>0</v>
      </c>
      <c r="AX23" s="126">
        <v>0</v>
      </c>
      <c r="AY23" s="126">
        <v>0</v>
      </c>
      <c r="AZ23" s="126">
        <v>0</v>
      </c>
      <c r="BA23" s="126">
        <v>0</v>
      </c>
      <c r="BB23" s="126">
        <v>0</v>
      </c>
      <c r="BC23" s="126">
        <v>0</v>
      </c>
      <c r="BD23" s="126">
        <v>0</v>
      </c>
      <c r="BE23" s="126">
        <v>0</v>
      </c>
      <c r="BF23" s="126">
        <v>0</v>
      </c>
      <c r="BG23" s="126">
        <v>0</v>
      </c>
      <c r="BH23" s="126">
        <v>0</v>
      </c>
      <c r="BI23" s="126">
        <v>0</v>
      </c>
      <c r="BJ23" s="126">
        <v>0</v>
      </c>
      <c r="BK23" s="126">
        <v>0</v>
      </c>
      <c r="BL23" s="126">
        <v>0</v>
      </c>
      <c r="BM23" s="126">
        <v>0</v>
      </c>
      <c r="BN23" s="126">
        <v>0</v>
      </c>
    </row>
    <row r="24" spans="1:70" ht="20.100000000000001" customHeight="1" x14ac:dyDescent="0.2">
      <c r="A24" s="123" t="s">
        <v>7</v>
      </c>
      <c r="B24" s="124" t="s">
        <v>86</v>
      </c>
      <c r="C24" s="125" t="s">
        <v>109</v>
      </c>
      <c r="D24" s="126">
        <v>356.37</v>
      </c>
      <c r="E24" s="126">
        <v>0</v>
      </c>
      <c r="F24" s="126">
        <v>0</v>
      </c>
      <c r="G24" s="126">
        <v>0</v>
      </c>
      <c r="H24" s="126">
        <v>0</v>
      </c>
      <c r="I24" s="126">
        <v>0</v>
      </c>
      <c r="J24" s="126">
        <v>0</v>
      </c>
      <c r="K24" s="126">
        <v>0</v>
      </c>
      <c r="L24" s="126">
        <v>0</v>
      </c>
      <c r="M24" s="126">
        <v>0</v>
      </c>
      <c r="N24" s="126">
        <v>0</v>
      </c>
      <c r="O24" s="126">
        <v>0</v>
      </c>
      <c r="P24" s="126">
        <v>0</v>
      </c>
      <c r="Q24" s="126">
        <v>0</v>
      </c>
      <c r="R24" s="126">
        <v>0</v>
      </c>
      <c r="S24" s="126">
        <v>0.19</v>
      </c>
      <c r="T24" s="365">
        <v>356.18</v>
      </c>
      <c r="U24" s="126">
        <v>0</v>
      </c>
      <c r="V24" s="126">
        <v>0</v>
      </c>
      <c r="W24" s="126">
        <v>0</v>
      </c>
      <c r="X24" s="126">
        <v>0.02</v>
      </c>
      <c r="Y24" s="126">
        <v>0</v>
      </c>
      <c r="Z24" s="126">
        <v>0</v>
      </c>
      <c r="AA24" s="126">
        <v>0</v>
      </c>
      <c r="AB24" s="126">
        <v>0</v>
      </c>
      <c r="AC24" s="126">
        <v>0</v>
      </c>
      <c r="AD24" s="126">
        <v>0</v>
      </c>
      <c r="AE24" s="126">
        <v>0</v>
      </c>
      <c r="AF24" s="126">
        <v>0</v>
      </c>
      <c r="AG24" s="126">
        <v>0</v>
      </c>
      <c r="AH24" s="126">
        <v>0</v>
      </c>
      <c r="AI24" s="126">
        <v>0</v>
      </c>
      <c r="AJ24" s="126">
        <v>0</v>
      </c>
      <c r="AK24" s="126">
        <v>0</v>
      </c>
      <c r="AL24" s="126">
        <v>0</v>
      </c>
      <c r="AM24" s="126">
        <v>0</v>
      </c>
      <c r="AN24" s="126">
        <v>0</v>
      </c>
      <c r="AO24" s="126">
        <v>0</v>
      </c>
      <c r="AP24" s="126">
        <v>0</v>
      </c>
      <c r="AQ24" s="126">
        <v>0.17</v>
      </c>
      <c r="AR24" s="126">
        <v>0</v>
      </c>
      <c r="AS24" s="126">
        <v>0</v>
      </c>
      <c r="AT24" s="126">
        <v>0</v>
      </c>
      <c r="AU24" s="126">
        <v>0</v>
      </c>
      <c r="AV24" s="126">
        <v>0</v>
      </c>
      <c r="AW24" s="126">
        <v>0</v>
      </c>
      <c r="AX24" s="126">
        <v>0.17</v>
      </c>
      <c r="AY24" s="126">
        <v>0</v>
      </c>
      <c r="AZ24" s="126">
        <v>0</v>
      </c>
      <c r="BA24" s="126">
        <v>0</v>
      </c>
      <c r="BB24" s="126">
        <v>0</v>
      </c>
      <c r="BC24" s="126">
        <v>0</v>
      </c>
      <c r="BD24" s="126">
        <v>0</v>
      </c>
      <c r="BE24" s="126">
        <v>0</v>
      </c>
      <c r="BF24" s="126">
        <v>0</v>
      </c>
      <c r="BG24" s="126">
        <v>0</v>
      </c>
      <c r="BH24" s="126">
        <v>0</v>
      </c>
      <c r="BI24" s="126">
        <v>0</v>
      </c>
      <c r="BJ24" s="126">
        <v>0</v>
      </c>
      <c r="BK24" s="126">
        <v>0</v>
      </c>
      <c r="BL24" s="126">
        <v>0</v>
      </c>
      <c r="BM24" s="126">
        <v>0.19</v>
      </c>
      <c r="BN24" s="126">
        <v>358.88</v>
      </c>
    </row>
    <row r="25" spans="1:70" ht="20.100000000000001" customHeight="1" x14ac:dyDescent="0.2">
      <c r="A25" s="123" t="s">
        <v>8</v>
      </c>
      <c r="B25" s="124" t="s">
        <v>57</v>
      </c>
      <c r="C25" s="125" t="s">
        <v>58</v>
      </c>
      <c r="D25" s="126">
        <v>56.02</v>
      </c>
      <c r="E25" s="126">
        <v>0</v>
      </c>
      <c r="F25" s="126">
        <v>0</v>
      </c>
      <c r="G25" s="126">
        <v>0</v>
      </c>
      <c r="H25" s="126">
        <v>0</v>
      </c>
      <c r="I25" s="126">
        <v>0</v>
      </c>
      <c r="J25" s="126">
        <v>0</v>
      </c>
      <c r="K25" s="126">
        <v>0</v>
      </c>
      <c r="L25" s="126">
        <v>0</v>
      </c>
      <c r="M25" s="126">
        <v>0</v>
      </c>
      <c r="N25" s="126">
        <v>0</v>
      </c>
      <c r="O25" s="126">
        <v>0</v>
      </c>
      <c r="P25" s="126">
        <v>0</v>
      </c>
      <c r="Q25" s="126">
        <v>0</v>
      </c>
      <c r="R25" s="126">
        <v>0</v>
      </c>
      <c r="S25" s="126">
        <v>0</v>
      </c>
      <c r="T25" s="126">
        <v>0</v>
      </c>
      <c r="U25" s="365">
        <v>56.02</v>
      </c>
      <c r="V25" s="126">
        <v>0</v>
      </c>
      <c r="W25" s="126">
        <v>0</v>
      </c>
      <c r="X25" s="126">
        <v>0</v>
      </c>
      <c r="Y25" s="126">
        <v>0</v>
      </c>
      <c r="Z25" s="126">
        <v>0</v>
      </c>
      <c r="AA25" s="126">
        <v>0</v>
      </c>
      <c r="AB25" s="126">
        <v>0</v>
      </c>
      <c r="AC25" s="126">
        <v>0</v>
      </c>
      <c r="AD25" s="126">
        <v>0</v>
      </c>
      <c r="AE25" s="126">
        <v>0</v>
      </c>
      <c r="AF25" s="126">
        <v>0</v>
      </c>
      <c r="AG25" s="126">
        <v>0</v>
      </c>
      <c r="AH25" s="126">
        <v>0</v>
      </c>
      <c r="AI25" s="126">
        <v>0</v>
      </c>
      <c r="AJ25" s="126">
        <v>0</v>
      </c>
      <c r="AK25" s="126">
        <v>0</v>
      </c>
      <c r="AL25" s="126">
        <v>0</v>
      </c>
      <c r="AM25" s="126">
        <v>0</v>
      </c>
      <c r="AN25" s="126">
        <v>0</v>
      </c>
      <c r="AO25" s="126">
        <v>0</v>
      </c>
      <c r="AP25" s="126">
        <v>0</v>
      </c>
      <c r="AQ25" s="126">
        <v>0</v>
      </c>
      <c r="AR25" s="126">
        <v>0</v>
      </c>
      <c r="AS25" s="126">
        <v>0</v>
      </c>
      <c r="AT25" s="126">
        <v>0</v>
      </c>
      <c r="AU25" s="126">
        <v>0</v>
      </c>
      <c r="AV25" s="126">
        <v>0</v>
      </c>
      <c r="AW25" s="126">
        <v>0</v>
      </c>
      <c r="AX25" s="126">
        <v>0</v>
      </c>
      <c r="AY25" s="126">
        <v>0</v>
      </c>
      <c r="AZ25" s="126">
        <v>0</v>
      </c>
      <c r="BA25" s="126">
        <v>0</v>
      </c>
      <c r="BB25" s="126">
        <v>0</v>
      </c>
      <c r="BC25" s="126">
        <v>0</v>
      </c>
      <c r="BD25" s="126">
        <v>0</v>
      </c>
      <c r="BE25" s="126">
        <v>0</v>
      </c>
      <c r="BF25" s="126">
        <v>0</v>
      </c>
      <c r="BG25" s="126">
        <v>0</v>
      </c>
      <c r="BH25" s="126">
        <v>0</v>
      </c>
      <c r="BI25" s="126">
        <v>0</v>
      </c>
      <c r="BJ25" s="126">
        <v>0</v>
      </c>
      <c r="BK25" s="126">
        <v>0</v>
      </c>
      <c r="BL25" s="126">
        <v>0</v>
      </c>
      <c r="BM25" s="126">
        <v>0</v>
      </c>
      <c r="BN25" s="126">
        <v>56.32</v>
      </c>
    </row>
    <row r="26" spans="1:70" ht="20.100000000000001" customHeight="1" x14ac:dyDescent="0.2">
      <c r="A26" s="123" t="s">
        <v>9</v>
      </c>
      <c r="B26" s="124" t="s">
        <v>87</v>
      </c>
      <c r="C26" s="125" t="s">
        <v>110</v>
      </c>
      <c r="D26" s="126">
        <v>34.72</v>
      </c>
      <c r="E26" s="126">
        <v>0</v>
      </c>
      <c r="F26" s="126">
        <v>0</v>
      </c>
      <c r="G26" s="126">
        <v>0</v>
      </c>
      <c r="H26" s="126">
        <v>0</v>
      </c>
      <c r="I26" s="126">
        <v>0</v>
      </c>
      <c r="J26" s="126">
        <v>0</v>
      </c>
      <c r="K26" s="126">
        <v>0</v>
      </c>
      <c r="L26" s="126">
        <v>0</v>
      </c>
      <c r="M26" s="126">
        <v>0</v>
      </c>
      <c r="N26" s="126">
        <v>0</v>
      </c>
      <c r="O26" s="126">
        <v>0</v>
      </c>
      <c r="P26" s="126">
        <v>0</v>
      </c>
      <c r="Q26" s="126">
        <v>0</v>
      </c>
      <c r="R26" s="126">
        <v>0</v>
      </c>
      <c r="S26" s="126">
        <v>0.86</v>
      </c>
      <c r="T26" s="126">
        <v>0</v>
      </c>
      <c r="U26" s="126">
        <v>0</v>
      </c>
      <c r="V26" s="365">
        <v>33.86</v>
      </c>
      <c r="W26" s="126">
        <v>0</v>
      </c>
      <c r="X26" s="126">
        <v>7.0000000000000007E-2</v>
      </c>
      <c r="Y26" s="126">
        <v>0</v>
      </c>
      <c r="Z26" s="126">
        <v>0</v>
      </c>
      <c r="AA26" s="126">
        <v>0</v>
      </c>
      <c r="AB26" s="126">
        <v>0</v>
      </c>
      <c r="AC26" s="126">
        <v>0</v>
      </c>
      <c r="AD26" s="126">
        <v>0</v>
      </c>
      <c r="AE26" s="126">
        <v>0</v>
      </c>
      <c r="AF26" s="126">
        <v>0</v>
      </c>
      <c r="AG26" s="126">
        <v>0</v>
      </c>
      <c r="AH26" s="126">
        <v>0</v>
      </c>
      <c r="AI26" s="126">
        <v>0</v>
      </c>
      <c r="AJ26" s="126">
        <v>0.47</v>
      </c>
      <c r="AK26" s="126">
        <v>0</v>
      </c>
      <c r="AL26" s="126">
        <v>0</v>
      </c>
      <c r="AM26" s="126">
        <v>0</v>
      </c>
      <c r="AN26" s="126">
        <v>0.47</v>
      </c>
      <c r="AO26" s="126">
        <v>0</v>
      </c>
      <c r="AP26" s="126">
        <v>0</v>
      </c>
      <c r="AQ26" s="126">
        <v>0.28000000000000003</v>
      </c>
      <c r="AR26" s="126">
        <v>0</v>
      </c>
      <c r="AS26" s="126">
        <v>0</v>
      </c>
      <c r="AT26" s="126">
        <v>0.25</v>
      </c>
      <c r="AU26" s="126">
        <v>0</v>
      </c>
      <c r="AV26" s="126">
        <v>0</v>
      </c>
      <c r="AW26" s="126">
        <v>0</v>
      </c>
      <c r="AX26" s="126">
        <v>0</v>
      </c>
      <c r="AY26" s="126">
        <v>0.03</v>
      </c>
      <c r="AZ26" s="126">
        <v>0</v>
      </c>
      <c r="BA26" s="126">
        <v>0</v>
      </c>
      <c r="BB26" s="126">
        <v>0.04</v>
      </c>
      <c r="BC26" s="126">
        <v>0</v>
      </c>
      <c r="BD26" s="126">
        <v>0</v>
      </c>
      <c r="BE26" s="126">
        <v>0</v>
      </c>
      <c r="BF26" s="126">
        <v>0</v>
      </c>
      <c r="BG26" s="126">
        <v>0</v>
      </c>
      <c r="BH26" s="126">
        <v>0</v>
      </c>
      <c r="BI26" s="126">
        <v>0</v>
      </c>
      <c r="BJ26" s="126">
        <v>0</v>
      </c>
      <c r="BK26" s="126">
        <v>0</v>
      </c>
      <c r="BL26" s="126">
        <v>0</v>
      </c>
      <c r="BM26" s="126">
        <v>0.86</v>
      </c>
      <c r="BN26" s="126">
        <v>33.86</v>
      </c>
    </row>
    <row r="27" spans="1:70" ht="20.100000000000001" customHeight="1" x14ac:dyDescent="0.2">
      <c r="A27" s="123" t="s">
        <v>10</v>
      </c>
      <c r="B27" s="133" t="s">
        <v>24</v>
      </c>
      <c r="C27" s="125" t="s">
        <v>33</v>
      </c>
      <c r="D27" s="126">
        <v>16.98</v>
      </c>
      <c r="E27" s="126">
        <v>0</v>
      </c>
      <c r="F27" s="126">
        <v>0</v>
      </c>
      <c r="G27" s="126">
        <v>0</v>
      </c>
      <c r="H27" s="126">
        <v>0</v>
      </c>
      <c r="I27" s="126">
        <v>0</v>
      </c>
      <c r="J27" s="126">
        <v>0</v>
      </c>
      <c r="K27" s="126">
        <v>0</v>
      </c>
      <c r="L27" s="126">
        <v>0</v>
      </c>
      <c r="M27" s="126">
        <v>0</v>
      </c>
      <c r="N27" s="126">
        <v>0</v>
      </c>
      <c r="O27" s="126">
        <v>0</v>
      </c>
      <c r="P27" s="126">
        <v>0</v>
      </c>
      <c r="Q27" s="126">
        <v>0</v>
      </c>
      <c r="R27" s="126">
        <v>0</v>
      </c>
      <c r="S27" s="126">
        <v>0</v>
      </c>
      <c r="T27" s="126">
        <v>0</v>
      </c>
      <c r="U27" s="126">
        <v>0</v>
      </c>
      <c r="V27" s="126">
        <v>0</v>
      </c>
      <c r="W27" s="365">
        <v>16.98</v>
      </c>
      <c r="X27" s="126">
        <v>0</v>
      </c>
      <c r="Y27" s="126">
        <v>0</v>
      </c>
      <c r="Z27" s="126">
        <v>0</v>
      </c>
      <c r="AA27" s="126">
        <v>0</v>
      </c>
      <c r="AB27" s="126">
        <v>0</v>
      </c>
      <c r="AC27" s="126">
        <v>0</v>
      </c>
      <c r="AD27" s="126">
        <v>0</v>
      </c>
      <c r="AE27" s="126">
        <v>0</v>
      </c>
      <c r="AF27" s="126">
        <v>0</v>
      </c>
      <c r="AG27" s="126">
        <v>0</v>
      </c>
      <c r="AH27" s="126">
        <v>0</v>
      </c>
      <c r="AI27" s="126">
        <v>0</v>
      </c>
      <c r="AJ27" s="126">
        <v>0</v>
      </c>
      <c r="AK27" s="126">
        <v>0</v>
      </c>
      <c r="AL27" s="126">
        <v>0</v>
      </c>
      <c r="AM27" s="126">
        <v>0</v>
      </c>
      <c r="AN27" s="126">
        <v>0</v>
      </c>
      <c r="AO27" s="126">
        <v>0</v>
      </c>
      <c r="AP27" s="126">
        <v>0</v>
      </c>
      <c r="AQ27" s="126">
        <v>0</v>
      </c>
      <c r="AR27" s="126">
        <v>0</v>
      </c>
      <c r="AS27" s="126">
        <v>0</v>
      </c>
      <c r="AT27" s="126">
        <v>0</v>
      </c>
      <c r="AU27" s="126">
        <v>0</v>
      </c>
      <c r="AV27" s="126">
        <v>0</v>
      </c>
      <c r="AW27" s="126">
        <v>0</v>
      </c>
      <c r="AX27" s="126">
        <v>0</v>
      </c>
      <c r="AY27" s="126">
        <v>0</v>
      </c>
      <c r="AZ27" s="126">
        <v>0</v>
      </c>
      <c r="BA27" s="126">
        <v>0</v>
      </c>
      <c r="BB27" s="126">
        <v>0</v>
      </c>
      <c r="BC27" s="126">
        <v>0</v>
      </c>
      <c r="BD27" s="126">
        <v>0</v>
      </c>
      <c r="BE27" s="126">
        <v>0</v>
      </c>
      <c r="BF27" s="126">
        <v>0</v>
      </c>
      <c r="BG27" s="126">
        <v>0</v>
      </c>
      <c r="BH27" s="126">
        <v>0</v>
      </c>
      <c r="BI27" s="126">
        <v>0</v>
      </c>
      <c r="BJ27" s="126">
        <v>0</v>
      </c>
      <c r="BK27" s="126">
        <v>0</v>
      </c>
      <c r="BL27" s="126">
        <v>0</v>
      </c>
      <c r="BM27" s="126">
        <v>0</v>
      </c>
      <c r="BN27" s="126">
        <v>93.4</v>
      </c>
    </row>
    <row r="28" spans="1:70" s="48" customFormat="1" ht="20.100000000000001" customHeight="1" x14ac:dyDescent="0.2">
      <c r="A28" s="123" t="s">
        <v>11</v>
      </c>
      <c r="B28" s="124" t="s">
        <v>25</v>
      </c>
      <c r="C28" s="125" t="s">
        <v>34</v>
      </c>
      <c r="D28" s="126">
        <v>3.27</v>
      </c>
      <c r="E28" s="126">
        <v>0</v>
      </c>
      <c r="F28" s="126">
        <v>0</v>
      </c>
      <c r="G28" s="126">
        <v>0</v>
      </c>
      <c r="H28" s="126">
        <v>0</v>
      </c>
      <c r="I28" s="126">
        <v>0</v>
      </c>
      <c r="J28" s="126">
        <v>0</v>
      </c>
      <c r="K28" s="126">
        <v>0</v>
      </c>
      <c r="L28" s="126">
        <v>0</v>
      </c>
      <c r="M28" s="126">
        <v>0</v>
      </c>
      <c r="N28" s="126">
        <v>0</v>
      </c>
      <c r="O28" s="126">
        <v>0</v>
      </c>
      <c r="P28" s="126">
        <v>0</v>
      </c>
      <c r="Q28" s="126">
        <v>0</v>
      </c>
      <c r="R28" s="126">
        <v>0</v>
      </c>
      <c r="S28" s="126">
        <v>0</v>
      </c>
      <c r="T28" s="126">
        <v>0</v>
      </c>
      <c r="U28" s="126">
        <v>0</v>
      </c>
      <c r="V28" s="126">
        <v>0</v>
      </c>
      <c r="W28" s="126">
        <v>0</v>
      </c>
      <c r="X28" s="365">
        <v>3.27</v>
      </c>
      <c r="Y28" s="126">
        <v>0</v>
      </c>
      <c r="Z28" s="126">
        <v>0</v>
      </c>
      <c r="AA28" s="126">
        <v>0</v>
      </c>
      <c r="AB28" s="126">
        <v>0</v>
      </c>
      <c r="AC28" s="126">
        <v>0</v>
      </c>
      <c r="AD28" s="126">
        <v>0</v>
      </c>
      <c r="AE28" s="126">
        <v>0</v>
      </c>
      <c r="AF28" s="126">
        <v>0</v>
      </c>
      <c r="AG28" s="126">
        <v>0</v>
      </c>
      <c r="AH28" s="126">
        <v>0</v>
      </c>
      <c r="AI28" s="126">
        <v>0</v>
      </c>
      <c r="AJ28" s="126">
        <v>0</v>
      </c>
      <c r="AK28" s="126">
        <v>0</v>
      </c>
      <c r="AL28" s="126">
        <v>0</v>
      </c>
      <c r="AM28" s="126">
        <v>0</v>
      </c>
      <c r="AN28" s="126">
        <v>0</v>
      </c>
      <c r="AO28" s="126">
        <v>0</v>
      </c>
      <c r="AP28" s="126">
        <v>0</v>
      </c>
      <c r="AQ28" s="126">
        <v>0</v>
      </c>
      <c r="AR28" s="126">
        <v>0</v>
      </c>
      <c r="AS28" s="126">
        <v>0</v>
      </c>
      <c r="AT28" s="126">
        <v>0</v>
      </c>
      <c r="AU28" s="126">
        <v>0</v>
      </c>
      <c r="AV28" s="126">
        <v>0</v>
      </c>
      <c r="AW28" s="126">
        <v>0</v>
      </c>
      <c r="AX28" s="126">
        <v>0</v>
      </c>
      <c r="AY28" s="126">
        <v>0</v>
      </c>
      <c r="AZ28" s="126">
        <v>0</v>
      </c>
      <c r="BA28" s="126">
        <v>0</v>
      </c>
      <c r="BB28" s="126">
        <v>0</v>
      </c>
      <c r="BC28" s="126">
        <v>0</v>
      </c>
      <c r="BD28" s="126">
        <v>0</v>
      </c>
      <c r="BE28" s="126">
        <v>0</v>
      </c>
      <c r="BF28" s="126">
        <v>0</v>
      </c>
      <c r="BG28" s="126">
        <v>0</v>
      </c>
      <c r="BH28" s="126">
        <v>0</v>
      </c>
      <c r="BI28" s="126">
        <v>0</v>
      </c>
      <c r="BJ28" s="126">
        <v>0</v>
      </c>
      <c r="BK28" s="126">
        <v>0</v>
      </c>
      <c r="BL28" s="126">
        <v>0</v>
      </c>
      <c r="BM28" s="126">
        <v>0</v>
      </c>
      <c r="BN28" s="126">
        <v>4.42</v>
      </c>
      <c r="BP28" s="46"/>
      <c r="BQ28" s="46"/>
      <c r="BR28" s="46"/>
    </row>
    <row r="29" spans="1:70" ht="20.100000000000001" customHeight="1" x14ac:dyDescent="0.2">
      <c r="A29" s="134" t="s">
        <v>12</v>
      </c>
      <c r="B29" s="124" t="s">
        <v>504</v>
      </c>
      <c r="C29" s="125" t="s">
        <v>505</v>
      </c>
      <c r="D29" s="126">
        <v>35.81</v>
      </c>
      <c r="E29" s="126">
        <v>0</v>
      </c>
      <c r="F29" s="126">
        <v>0</v>
      </c>
      <c r="G29" s="126">
        <v>0</v>
      </c>
      <c r="H29" s="126">
        <v>0</v>
      </c>
      <c r="I29" s="126">
        <v>0</v>
      </c>
      <c r="J29" s="126">
        <v>0</v>
      </c>
      <c r="K29" s="126">
        <v>0</v>
      </c>
      <c r="L29" s="126">
        <v>0</v>
      </c>
      <c r="M29" s="126">
        <v>0</v>
      </c>
      <c r="N29" s="126">
        <v>0</v>
      </c>
      <c r="O29" s="126">
        <v>0</v>
      </c>
      <c r="P29" s="126">
        <v>0</v>
      </c>
      <c r="Q29" s="126">
        <v>0</v>
      </c>
      <c r="R29" s="126">
        <v>0</v>
      </c>
      <c r="S29" s="126">
        <v>1.42</v>
      </c>
      <c r="T29" s="126">
        <v>7.0000000000000007E-2</v>
      </c>
      <c r="U29" s="126">
        <v>0</v>
      </c>
      <c r="V29" s="126">
        <v>0</v>
      </c>
      <c r="W29" s="126">
        <v>0</v>
      </c>
      <c r="X29" s="126">
        <v>0.04</v>
      </c>
      <c r="Y29" s="365">
        <v>34.39</v>
      </c>
      <c r="Z29" s="126">
        <v>1.04</v>
      </c>
      <c r="AA29" s="126">
        <v>0</v>
      </c>
      <c r="AB29" s="126">
        <v>0</v>
      </c>
      <c r="AC29" s="126">
        <v>0</v>
      </c>
      <c r="AD29" s="126">
        <v>0</v>
      </c>
      <c r="AE29" s="126">
        <v>0</v>
      </c>
      <c r="AF29" s="126">
        <v>0</v>
      </c>
      <c r="AG29" s="126">
        <v>0</v>
      </c>
      <c r="AH29" s="126">
        <v>0</v>
      </c>
      <c r="AI29" s="126">
        <v>0</v>
      </c>
      <c r="AJ29" s="126">
        <v>0</v>
      </c>
      <c r="AK29" s="126">
        <v>0</v>
      </c>
      <c r="AL29" s="126">
        <v>0</v>
      </c>
      <c r="AM29" s="126">
        <v>0</v>
      </c>
      <c r="AN29" s="126">
        <v>0</v>
      </c>
      <c r="AO29" s="126">
        <v>0</v>
      </c>
      <c r="AP29" s="126">
        <v>0</v>
      </c>
      <c r="AQ29" s="126">
        <v>0.27</v>
      </c>
      <c r="AR29" s="126">
        <v>0.27</v>
      </c>
      <c r="AS29" s="126">
        <v>0</v>
      </c>
      <c r="AT29" s="126">
        <v>0</v>
      </c>
      <c r="AU29" s="126">
        <v>0</v>
      </c>
      <c r="AV29" s="126">
        <v>0</v>
      </c>
      <c r="AW29" s="126">
        <v>0</v>
      </c>
      <c r="AX29" s="126">
        <v>0</v>
      </c>
      <c r="AY29" s="126">
        <v>0</v>
      </c>
      <c r="AZ29" s="126">
        <v>0</v>
      </c>
      <c r="BA29" s="126">
        <v>0</v>
      </c>
      <c r="BB29" s="126">
        <v>0</v>
      </c>
      <c r="BC29" s="126">
        <v>0</v>
      </c>
      <c r="BD29" s="126">
        <v>0</v>
      </c>
      <c r="BE29" s="126">
        <v>0</v>
      </c>
      <c r="BF29" s="126">
        <v>0</v>
      </c>
      <c r="BG29" s="126">
        <v>0</v>
      </c>
      <c r="BH29" s="126">
        <v>0</v>
      </c>
      <c r="BI29" s="126">
        <v>0</v>
      </c>
      <c r="BJ29" s="126">
        <v>0</v>
      </c>
      <c r="BK29" s="126">
        <v>0</v>
      </c>
      <c r="BL29" s="126">
        <v>0</v>
      </c>
      <c r="BM29" s="126">
        <v>1.42</v>
      </c>
      <c r="BN29" s="126">
        <v>37.86</v>
      </c>
    </row>
    <row r="30" spans="1:70" ht="20.100000000000001" customHeight="1" x14ac:dyDescent="0.2">
      <c r="A30" s="134"/>
      <c r="B30" s="124" t="s">
        <v>23</v>
      </c>
      <c r="C30" s="125"/>
      <c r="D30" s="126">
        <v>0</v>
      </c>
      <c r="E30" s="126">
        <v>0</v>
      </c>
      <c r="F30" s="126">
        <v>0</v>
      </c>
      <c r="G30" s="126">
        <v>0</v>
      </c>
      <c r="H30" s="126">
        <v>0</v>
      </c>
      <c r="I30" s="126">
        <v>0</v>
      </c>
      <c r="J30" s="126">
        <v>0</v>
      </c>
      <c r="K30" s="126">
        <v>0</v>
      </c>
      <c r="L30" s="126">
        <v>0</v>
      </c>
      <c r="M30" s="126">
        <v>0</v>
      </c>
      <c r="N30" s="126">
        <v>0</v>
      </c>
      <c r="O30" s="126">
        <v>0</v>
      </c>
      <c r="P30" s="126">
        <v>0</v>
      </c>
      <c r="Q30" s="126">
        <v>0</v>
      </c>
      <c r="R30" s="126">
        <v>0</v>
      </c>
      <c r="S30" s="126">
        <v>0</v>
      </c>
      <c r="T30" s="126">
        <v>0</v>
      </c>
      <c r="U30" s="126">
        <v>0</v>
      </c>
      <c r="V30" s="126">
        <v>0</v>
      </c>
      <c r="W30" s="126">
        <v>0</v>
      </c>
      <c r="X30" s="126">
        <v>0</v>
      </c>
      <c r="Y30" s="365">
        <v>0</v>
      </c>
      <c r="Z30" s="126">
        <v>0</v>
      </c>
      <c r="AA30" s="126">
        <v>0</v>
      </c>
      <c r="AB30" s="126">
        <v>0</v>
      </c>
      <c r="AC30" s="126">
        <v>0</v>
      </c>
      <c r="AD30" s="126">
        <v>0</v>
      </c>
      <c r="AE30" s="126">
        <v>0</v>
      </c>
      <c r="AF30" s="126">
        <v>0</v>
      </c>
      <c r="AG30" s="126">
        <v>0</v>
      </c>
      <c r="AH30" s="126">
        <v>0</v>
      </c>
      <c r="AI30" s="126">
        <v>0</v>
      </c>
      <c r="AJ30" s="126">
        <v>0</v>
      </c>
      <c r="AK30" s="126">
        <v>0</v>
      </c>
      <c r="AL30" s="126">
        <v>0</v>
      </c>
      <c r="AM30" s="126">
        <v>0</v>
      </c>
      <c r="AN30" s="126">
        <v>0</v>
      </c>
      <c r="AO30" s="126">
        <v>0</v>
      </c>
      <c r="AP30" s="126">
        <v>0</v>
      </c>
      <c r="AQ30" s="126">
        <v>0</v>
      </c>
      <c r="AR30" s="126">
        <v>0</v>
      </c>
      <c r="AS30" s="126">
        <v>0</v>
      </c>
      <c r="AT30" s="126">
        <v>0</v>
      </c>
      <c r="AU30" s="126">
        <v>0</v>
      </c>
      <c r="AV30" s="126">
        <v>0</v>
      </c>
      <c r="AW30" s="126">
        <v>0</v>
      </c>
      <c r="AX30" s="126">
        <v>0</v>
      </c>
      <c r="AY30" s="126">
        <v>0</v>
      </c>
      <c r="AZ30" s="126">
        <v>0</v>
      </c>
      <c r="BA30" s="126">
        <v>0</v>
      </c>
      <c r="BB30" s="126">
        <v>0</v>
      </c>
      <c r="BC30" s="126">
        <v>0</v>
      </c>
      <c r="BD30" s="126">
        <v>0</v>
      </c>
      <c r="BE30" s="126">
        <v>0</v>
      </c>
      <c r="BF30" s="126">
        <v>0</v>
      </c>
      <c r="BG30" s="126">
        <v>0</v>
      </c>
      <c r="BH30" s="126">
        <v>0</v>
      </c>
      <c r="BI30" s="126">
        <v>0</v>
      </c>
      <c r="BJ30" s="126">
        <v>0</v>
      </c>
      <c r="BK30" s="126">
        <v>0</v>
      </c>
      <c r="BL30" s="126">
        <v>0</v>
      </c>
      <c r="BM30" s="126">
        <v>0</v>
      </c>
      <c r="BN30" s="126">
        <v>0</v>
      </c>
    </row>
    <row r="31" spans="1:70" ht="20.100000000000001" customHeight="1" x14ac:dyDescent="0.2">
      <c r="A31" s="134" t="s">
        <v>141</v>
      </c>
      <c r="B31" s="124" t="s">
        <v>506</v>
      </c>
      <c r="C31" s="125" t="s">
        <v>129</v>
      </c>
      <c r="D31" s="126">
        <v>1.22</v>
      </c>
      <c r="E31" s="126">
        <v>0</v>
      </c>
      <c r="F31" s="126">
        <v>0</v>
      </c>
      <c r="G31" s="126">
        <v>0</v>
      </c>
      <c r="H31" s="126">
        <v>0</v>
      </c>
      <c r="I31" s="126">
        <v>0</v>
      </c>
      <c r="J31" s="126">
        <v>0</v>
      </c>
      <c r="K31" s="126">
        <v>0</v>
      </c>
      <c r="L31" s="126">
        <v>0</v>
      </c>
      <c r="M31" s="126">
        <v>0</v>
      </c>
      <c r="N31" s="126">
        <v>0</v>
      </c>
      <c r="O31" s="126">
        <v>0</v>
      </c>
      <c r="P31" s="126">
        <v>0</v>
      </c>
      <c r="Q31" s="126">
        <v>0</v>
      </c>
      <c r="R31" s="126">
        <v>0</v>
      </c>
      <c r="S31" s="126">
        <v>0</v>
      </c>
      <c r="T31" s="126">
        <v>0</v>
      </c>
      <c r="U31" s="126">
        <v>0</v>
      </c>
      <c r="V31" s="126">
        <v>0</v>
      </c>
      <c r="W31" s="126">
        <v>0</v>
      </c>
      <c r="X31" s="126">
        <v>0</v>
      </c>
      <c r="Y31" s="126">
        <v>0</v>
      </c>
      <c r="Z31" s="365">
        <v>1.22</v>
      </c>
      <c r="AA31" s="126">
        <v>0</v>
      </c>
      <c r="AB31" s="126">
        <v>0</v>
      </c>
      <c r="AC31" s="126">
        <v>0</v>
      </c>
      <c r="AD31" s="126">
        <v>0</v>
      </c>
      <c r="AE31" s="126">
        <v>0</v>
      </c>
      <c r="AF31" s="126">
        <v>0</v>
      </c>
      <c r="AG31" s="126">
        <v>0</v>
      </c>
      <c r="AH31" s="126">
        <v>0</v>
      </c>
      <c r="AI31" s="126">
        <v>0</v>
      </c>
      <c r="AJ31" s="126">
        <v>0</v>
      </c>
      <c r="AK31" s="126">
        <v>0</v>
      </c>
      <c r="AL31" s="126">
        <v>0</v>
      </c>
      <c r="AM31" s="126">
        <v>0</v>
      </c>
      <c r="AN31" s="126">
        <v>0</v>
      </c>
      <c r="AO31" s="126">
        <v>0</v>
      </c>
      <c r="AP31" s="126">
        <v>0</v>
      </c>
      <c r="AQ31" s="126">
        <v>0</v>
      </c>
      <c r="AR31" s="126">
        <v>0</v>
      </c>
      <c r="AS31" s="126">
        <v>0</v>
      </c>
      <c r="AT31" s="126">
        <v>0</v>
      </c>
      <c r="AU31" s="126">
        <v>0</v>
      </c>
      <c r="AV31" s="126">
        <v>0</v>
      </c>
      <c r="AW31" s="126">
        <v>0</v>
      </c>
      <c r="AX31" s="126">
        <v>0</v>
      </c>
      <c r="AY31" s="126">
        <v>0</v>
      </c>
      <c r="AZ31" s="126">
        <v>0</v>
      </c>
      <c r="BA31" s="126">
        <v>0</v>
      </c>
      <c r="BB31" s="126">
        <v>0</v>
      </c>
      <c r="BC31" s="126">
        <v>0</v>
      </c>
      <c r="BD31" s="126">
        <v>0</v>
      </c>
      <c r="BE31" s="126">
        <v>0</v>
      </c>
      <c r="BF31" s="126">
        <v>0</v>
      </c>
      <c r="BG31" s="126">
        <v>0</v>
      </c>
      <c r="BH31" s="126">
        <v>0</v>
      </c>
      <c r="BI31" s="126">
        <v>0</v>
      </c>
      <c r="BJ31" s="126">
        <v>0</v>
      </c>
      <c r="BK31" s="126">
        <v>0</v>
      </c>
      <c r="BL31" s="126">
        <v>0</v>
      </c>
      <c r="BM31" s="126">
        <v>0</v>
      </c>
      <c r="BN31" s="126">
        <v>2.35</v>
      </c>
    </row>
    <row r="32" spans="1:70" ht="20.100000000000001" customHeight="1" x14ac:dyDescent="0.2">
      <c r="A32" s="134" t="s">
        <v>141</v>
      </c>
      <c r="B32" s="124" t="s">
        <v>507</v>
      </c>
      <c r="C32" s="125" t="s">
        <v>134</v>
      </c>
      <c r="D32" s="126">
        <v>0</v>
      </c>
      <c r="E32" s="126">
        <v>0</v>
      </c>
      <c r="F32" s="126">
        <v>0</v>
      </c>
      <c r="G32" s="126">
        <v>0</v>
      </c>
      <c r="H32" s="126">
        <v>0</v>
      </c>
      <c r="I32" s="126">
        <v>0</v>
      </c>
      <c r="J32" s="126">
        <v>0</v>
      </c>
      <c r="K32" s="126">
        <v>0</v>
      </c>
      <c r="L32" s="126">
        <v>0</v>
      </c>
      <c r="M32" s="126">
        <v>0</v>
      </c>
      <c r="N32" s="126">
        <v>0</v>
      </c>
      <c r="O32" s="126">
        <v>0</v>
      </c>
      <c r="P32" s="126">
        <v>0</v>
      </c>
      <c r="Q32" s="126">
        <v>0</v>
      </c>
      <c r="R32" s="126">
        <v>0</v>
      </c>
      <c r="S32" s="126">
        <v>0</v>
      </c>
      <c r="T32" s="126">
        <v>0</v>
      </c>
      <c r="U32" s="126">
        <v>0</v>
      </c>
      <c r="V32" s="126">
        <v>0</v>
      </c>
      <c r="W32" s="126">
        <v>0</v>
      </c>
      <c r="X32" s="126">
        <v>0</v>
      </c>
      <c r="Y32" s="126">
        <v>0</v>
      </c>
      <c r="Z32" s="126">
        <v>0</v>
      </c>
      <c r="AA32" s="365">
        <v>0</v>
      </c>
      <c r="AB32" s="126">
        <v>0</v>
      </c>
      <c r="AC32" s="126">
        <v>0</v>
      </c>
      <c r="AD32" s="126">
        <v>0</v>
      </c>
      <c r="AE32" s="126">
        <v>0</v>
      </c>
      <c r="AF32" s="126">
        <v>0</v>
      </c>
      <c r="AG32" s="126">
        <v>0</v>
      </c>
      <c r="AH32" s="126">
        <v>0</v>
      </c>
      <c r="AI32" s="126">
        <v>0</v>
      </c>
      <c r="AJ32" s="126">
        <v>0</v>
      </c>
      <c r="AK32" s="126">
        <v>0</v>
      </c>
      <c r="AL32" s="126">
        <v>0</v>
      </c>
      <c r="AM32" s="126">
        <v>0</v>
      </c>
      <c r="AN32" s="126">
        <v>0</v>
      </c>
      <c r="AO32" s="126">
        <v>0</v>
      </c>
      <c r="AP32" s="126">
        <v>0</v>
      </c>
      <c r="AQ32" s="126">
        <v>0</v>
      </c>
      <c r="AR32" s="126">
        <v>0</v>
      </c>
      <c r="AS32" s="126">
        <v>0</v>
      </c>
      <c r="AT32" s="126">
        <v>0</v>
      </c>
      <c r="AU32" s="126">
        <v>0</v>
      </c>
      <c r="AV32" s="126">
        <v>0</v>
      </c>
      <c r="AW32" s="126">
        <v>0</v>
      </c>
      <c r="AX32" s="126">
        <v>0</v>
      </c>
      <c r="AY32" s="126">
        <v>0</v>
      </c>
      <c r="AZ32" s="126">
        <v>0</v>
      </c>
      <c r="BA32" s="126">
        <v>0</v>
      </c>
      <c r="BB32" s="126">
        <v>0</v>
      </c>
      <c r="BC32" s="126">
        <v>0</v>
      </c>
      <c r="BD32" s="126">
        <v>0</v>
      </c>
      <c r="BE32" s="126">
        <v>0</v>
      </c>
      <c r="BF32" s="126">
        <v>0</v>
      </c>
      <c r="BG32" s="126">
        <v>0</v>
      </c>
      <c r="BH32" s="126">
        <v>0</v>
      </c>
      <c r="BI32" s="126">
        <v>0</v>
      </c>
      <c r="BJ32" s="126">
        <v>0</v>
      </c>
      <c r="BK32" s="126">
        <v>0</v>
      </c>
      <c r="BL32" s="126">
        <v>0</v>
      </c>
      <c r="BM32" s="126">
        <v>0</v>
      </c>
      <c r="BN32" s="126">
        <v>0</v>
      </c>
    </row>
    <row r="33" spans="1:66" ht="20.100000000000001" customHeight="1" x14ac:dyDescent="0.2">
      <c r="A33" s="134" t="s">
        <v>141</v>
      </c>
      <c r="B33" s="124" t="s">
        <v>164</v>
      </c>
      <c r="C33" s="125" t="s">
        <v>130</v>
      </c>
      <c r="D33" s="126">
        <v>2.8</v>
      </c>
      <c r="E33" s="126">
        <v>0</v>
      </c>
      <c r="F33" s="126">
        <v>0</v>
      </c>
      <c r="G33" s="126">
        <v>0</v>
      </c>
      <c r="H33" s="126">
        <v>0</v>
      </c>
      <c r="I33" s="126">
        <v>0</v>
      </c>
      <c r="J33" s="126">
        <v>0</v>
      </c>
      <c r="K33" s="126">
        <v>0</v>
      </c>
      <c r="L33" s="126">
        <v>0</v>
      </c>
      <c r="M33" s="126">
        <v>0</v>
      </c>
      <c r="N33" s="126">
        <v>0</v>
      </c>
      <c r="O33" s="126">
        <v>0</v>
      </c>
      <c r="P33" s="126">
        <v>0</v>
      </c>
      <c r="Q33" s="126">
        <v>0</v>
      </c>
      <c r="R33" s="126">
        <v>0</v>
      </c>
      <c r="S33" s="126">
        <v>7.0000000000000007E-2</v>
      </c>
      <c r="T33" s="126">
        <v>7.0000000000000007E-2</v>
      </c>
      <c r="U33" s="126">
        <v>0</v>
      </c>
      <c r="V33" s="126">
        <v>0</v>
      </c>
      <c r="W33" s="126">
        <v>0</v>
      </c>
      <c r="X33" s="126">
        <v>0</v>
      </c>
      <c r="Y33" s="126">
        <v>0</v>
      </c>
      <c r="Z33" s="126">
        <v>0</v>
      </c>
      <c r="AA33" s="126">
        <v>0</v>
      </c>
      <c r="AB33" s="365">
        <v>2.73</v>
      </c>
      <c r="AC33" s="126">
        <v>0</v>
      </c>
      <c r="AD33" s="126">
        <v>0</v>
      </c>
      <c r="AE33" s="126">
        <v>0</v>
      </c>
      <c r="AF33" s="126">
        <v>0</v>
      </c>
      <c r="AG33" s="126">
        <v>0</v>
      </c>
      <c r="AH33" s="126">
        <v>0</v>
      </c>
      <c r="AI33" s="126">
        <v>0</v>
      </c>
      <c r="AJ33" s="126">
        <v>0</v>
      </c>
      <c r="AK33" s="126">
        <v>0</v>
      </c>
      <c r="AL33" s="126">
        <v>0</v>
      </c>
      <c r="AM33" s="126">
        <v>0</v>
      </c>
      <c r="AN33" s="126">
        <v>0</v>
      </c>
      <c r="AO33" s="126">
        <v>0</v>
      </c>
      <c r="AP33" s="126">
        <v>0</v>
      </c>
      <c r="AQ33" s="126">
        <v>0</v>
      </c>
      <c r="AR33" s="126">
        <v>0</v>
      </c>
      <c r="AS33" s="126">
        <v>0</v>
      </c>
      <c r="AT33" s="126">
        <v>0</v>
      </c>
      <c r="AU33" s="126">
        <v>0</v>
      </c>
      <c r="AV33" s="126">
        <v>0</v>
      </c>
      <c r="AW33" s="126">
        <v>0</v>
      </c>
      <c r="AX33" s="126">
        <v>0</v>
      </c>
      <c r="AY33" s="126">
        <v>0</v>
      </c>
      <c r="AZ33" s="126">
        <v>0</v>
      </c>
      <c r="BA33" s="126">
        <v>0</v>
      </c>
      <c r="BB33" s="126">
        <v>0</v>
      </c>
      <c r="BC33" s="126">
        <v>0</v>
      </c>
      <c r="BD33" s="126">
        <v>0</v>
      </c>
      <c r="BE33" s="126">
        <v>0</v>
      </c>
      <c r="BF33" s="126">
        <v>0</v>
      </c>
      <c r="BG33" s="126">
        <v>0</v>
      </c>
      <c r="BH33" s="126">
        <v>0</v>
      </c>
      <c r="BI33" s="126">
        <v>0</v>
      </c>
      <c r="BJ33" s="126">
        <v>0</v>
      </c>
      <c r="BK33" s="126">
        <v>0</v>
      </c>
      <c r="BL33" s="126">
        <v>0</v>
      </c>
      <c r="BM33" s="126">
        <v>7.0000000000000007E-2</v>
      </c>
      <c r="BN33" s="126">
        <v>2.73</v>
      </c>
    </row>
    <row r="34" spans="1:66" ht="20.100000000000001" customHeight="1" x14ac:dyDescent="0.2">
      <c r="A34" s="134" t="s">
        <v>141</v>
      </c>
      <c r="B34" s="124" t="s">
        <v>165</v>
      </c>
      <c r="C34" s="125" t="s">
        <v>131</v>
      </c>
      <c r="D34" s="126">
        <v>23.47</v>
      </c>
      <c r="E34" s="126">
        <v>0</v>
      </c>
      <c r="F34" s="126">
        <v>0</v>
      </c>
      <c r="G34" s="126">
        <v>0</v>
      </c>
      <c r="H34" s="126">
        <v>0</v>
      </c>
      <c r="I34" s="126">
        <v>0</v>
      </c>
      <c r="J34" s="126">
        <v>0</v>
      </c>
      <c r="K34" s="126">
        <v>0</v>
      </c>
      <c r="L34" s="126">
        <v>0</v>
      </c>
      <c r="M34" s="126">
        <v>0</v>
      </c>
      <c r="N34" s="126">
        <v>0</v>
      </c>
      <c r="O34" s="126">
        <v>0</v>
      </c>
      <c r="P34" s="126">
        <v>0</v>
      </c>
      <c r="Q34" s="126">
        <v>0</v>
      </c>
      <c r="R34" s="126">
        <v>0</v>
      </c>
      <c r="S34" s="126">
        <v>0.04</v>
      </c>
      <c r="T34" s="126">
        <v>0</v>
      </c>
      <c r="U34" s="126">
        <v>0</v>
      </c>
      <c r="V34" s="126">
        <v>0</v>
      </c>
      <c r="W34" s="126">
        <v>0</v>
      </c>
      <c r="X34" s="126">
        <v>0.04</v>
      </c>
      <c r="Y34" s="126">
        <v>0</v>
      </c>
      <c r="Z34" s="126">
        <v>0</v>
      </c>
      <c r="AA34" s="126">
        <v>0</v>
      </c>
      <c r="AB34" s="126">
        <v>0</v>
      </c>
      <c r="AC34" s="365">
        <v>23.43</v>
      </c>
      <c r="AD34" s="126">
        <v>0</v>
      </c>
      <c r="AE34" s="126">
        <v>0</v>
      </c>
      <c r="AF34" s="126">
        <v>0</v>
      </c>
      <c r="AG34" s="126">
        <v>0</v>
      </c>
      <c r="AH34" s="126">
        <v>0</v>
      </c>
      <c r="AI34" s="126">
        <v>0</v>
      </c>
      <c r="AJ34" s="126">
        <v>0</v>
      </c>
      <c r="AK34" s="126">
        <v>0</v>
      </c>
      <c r="AL34" s="126">
        <v>0</v>
      </c>
      <c r="AM34" s="126">
        <v>0</v>
      </c>
      <c r="AN34" s="126">
        <v>0</v>
      </c>
      <c r="AO34" s="126">
        <v>0</v>
      </c>
      <c r="AP34" s="126">
        <v>0</v>
      </c>
      <c r="AQ34" s="126">
        <v>0</v>
      </c>
      <c r="AR34" s="126">
        <v>0</v>
      </c>
      <c r="AS34" s="126">
        <v>0</v>
      </c>
      <c r="AT34" s="126">
        <v>0</v>
      </c>
      <c r="AU34" s="126">
        <v>0</v>
      </c>
      <c r="AV34" s="126">
        <v>0</v>
      </c>
      <c r="AW34" s="126">
        <v>0</v>
      </c>
      <c r="AX34" s="126">
        <v>0</v>
      </c>
      <c r="AY34" s="126">
        <v>0</v>
      </c>
      <c r="AZ34" s="126">
        <v>0</v>
      </c>
      <c r="BA34" s="126">
        <v>0</v>
      </c>
      <c r="BB34" s="126">
        <v>0</v>
      </c>
      <c r="BC34" s="126">
        <v>0</v>
      </c>
      <c r="BD34" s="126">
        <v>0</v>
      </c>
      <c r="BE34" s="126">
        <v>0</v>
      </c>
      <c r="BF34" s="126">
        <v>0</v>
      </c>
      <c r="BG34" s="126">
        <v>0</v>
      </c>
      <c r="BH34" s="126">
        <v>0</v>
      </c>
      <c r="BI34" s="126">
        <v>0</v>
      </c>
      <c r="BJ34" s="126">
        <v>0</v>
      </c>
      <c r="BK34" s="126">
        <v>0</v>
      </c>
      <c r="BL34" s="126">
        <v>0</v>
      </c>
      <c r="BM34" s="126">
        <v>0.04</v>
      </c>
      <c r="BN34" s="126">
        <v>25.02</v>
      </c>
    </row>
    <row r="35" spans="1:66" ht="20.100000000000001" customHeight="1" x14ac:dyDescent="0.2">
      <c r="A35" s="134" t="s">
        <v>141</v>
      </c>
      <c r="B35" s="124" t="s">
        <v>508</v>
      </c>
      <c r="C35" s="125" t="s">
        <v>132</v>
      </c>
      <c r="D35" s="126">
        <v>7.56</v>
      </c>
      <c r="E35" s="126">
        <v>0</v>
      </c>
      <c r="F35" s="126">
        <v>0</v>
      </c>
      <c r="G35" s="126">
        <v>0</v>
      </c>
      <c r="H35" s="126">
        <v>0</v>
      </c>
      <c r="I35" s="126">
        <v>0</v>
      </c>
      <c r="J35" s="126">
        <v>0</v>
      </c>
      <c r="K35" s="126">
        <v>0</v>
      </c>
      <c r="L35" s="126">
        <v>0</v>
      </c>
      <c r="M35" s="126">
        <v>0</v>
      </c>
      <c r="N35" s="126">
        <v>0</v>
      </c>
      <c r="O35" s="126">
        <v>0</v>
      </c>
      <c r="P35" s="126">
        <v>0</v>
      </c>
      <c r="Q35" s="126">
        <v>0</v>
      </c>
      <c r="R35" s="126">
        <v>0</v>
      </c>
      <c r="S35" s="126">
        <v>1.04</v>
      </c>
      <c r="T35" s="126">
        <v>0</v>
      </c>
      <c r="U35" s="126">
        <v>0</v>
      </c>
      <c r="V35" s="126">
        <v>0</v>
      </c>
      <c r="W35" s="126">
        <v>0</v>
      </c>
      <c r="X35" s="126">
        <v>0</v>
      </c>
      <c r="Y35" s="126">
        <v>1.04</v>
      </c>
      <c r="Z35" s="126">
        <v>1.04</v>
      </c>
      <c r="AA35" s="126">
        <v>0</v>
      </c>
      <c r="AB35" s="126">
        <v>0</v>
      </c>
      <c r="AC35" s="126">
        <v>0</v>
      </c>
      <c r="AD35" s="365">
        <v>6.52</v>
      </c>
      <c r="AE35" s="126">
        <v>0</v>
      </c>
      <c r="AF35" s="126">
        <v>0</v>
      </c>
      <c r="AG35" s="126">
        <v>0</v>
      </c>
      <c r="AH35" s="126">
        <v>0</v>
      </c>
      <c r="AI35" s="126">
        <v>0</v>
      </c>
      <c r="AJ35" s="126">
        <v>0</v>
      </c>
      <c r="AK35" s="126">
        <v>0</v>
      </c>
      <c r="AL35" s="126">
        <v>0</v>
      </c>
      <c r="AM35" s="126">
        <v>0</v>
      </c>
      <c r="AN35" s="126">
        <v>0</v>
      </c>
      <c r="AO35" s="126">
        <v>0</v>
      </c>
      <c r="AP35" s="126">
        <v>0</v>
      </c>
      <c r="AQ35" s="126">
        <v>0</v>
      </c>
      <c r="AR35" s="126">
        <v>0</v>
      </c>
      <c r="AS35" s="126">
        <v>0</v>
      </c>
      <c r="AT35" s="126">
        <v>0</v>
      </c>
      <c r="AU35" s="126">
        <v>0</v>
      </c>
      <c r="AV35" s="126">
        <v>0</v>
      </c>
      <c r="AW35" s="126">
        <v>0</v>
      </c>
      <c r="AX35" s="126">
        <v>0</v>
      </c>
      <c r="AY35" s="126">
        <v>0</v>
      </c>
      <c r="AZ35" s="126">
        <v>0</v>
      </c>
      <c r="BA35" s="126">
        <v>0</v>
      </c>
      <c r="BB35" s="126">
        <v>0</v>
      </c>
      <c r="BC35" s="126">
        <v>0</v>
      </c>
      <c r="BD35" s="126">
        <v>0</v>
      </c>
      <c r="BE35" s="126">
        <v>0</v>
      </c>
      <c r="BF35" s="126">
        <v>0</v>
      </c>
      <c r="BG35" s="126">
        <v>0</v>
      </c>
      <c r="BH35" s="126">
        <v>0</v>
      </c>
      <c r="BI35" s="126">
        <v>0</v>
      </c>
      <c r="BJ35" s="126">
        <v>0</v>
      </c>
      <c r="BK35" s="126">
        <v>0</v>
      </c>
      <c r="BL35" s="126">
        <v>0</v>
      </c>
      <c r="BM35" s="126">
        <v>1.04</v>
      </c>
      <c r="BN35" s="126">
        <v>7.27</v>
      </c>
    </row>
    <row r="36" spans="1:66" ht="20.100000000000001" customHeight="1" x14ac:dyDescent="0.2">
      <c r="A36" s="134" t="s">
        <v>141</v>
      </c>
      <c r="B36" s="124" t="s">
        <v>509</v>
      </c>
      <c r="C36" s="125" t="s">
        <v>133</v>
      </c>
      <c r="D36" s="126">
        <v>0</v>
      </c>
      <c r="E36" s="126">
        <v>0</v>
      </c>
      <c r="F36" s="126">
        <v>0</v>
      </c>
      <c r="G36" s="126">
        <v>0</v>
      </c>
      <c r="H36" s="126">
        <v>0</v>
      </c>
      <c r="I36" s="126">
        <v>0</v>
      </c>
      <c r="J36" s="126">
        <v>0</v>
      </c>
      <c r="K36" s="126">
        <v>0</v>
      </c>
      <c r="L36" s="126">
        <v>0</v>
      </c>
      <c r="M36" s="126">
        <v>0</v>
      </c>
      <c r="N36" s="126">
        <v>0</v>
      </c>
      <c r="O36" s="126">
        <v>0</v>
      </c>
      <c r="P36" s="126">
        <v>0</v>
      </c>
      <c r="Q36" s="126">
        <v>0</v>
      </c>
      <c r="R36" s="126">
        <v>0</v>
      </c>
      <c r="S36" s="126">
        <v>0</v>
      </c>
      <c r="T36" s="126">
        <v>0</v>
      </c>
      <c r="U36" s="126">
        <v>0</v>
      </c>
      <c r="V36" s="126">
        <v>0</v>
      </c>
      <c r="W36" s="126">
        <v>0</v>
      </c>
      <c r="X36" s="126">
        <v>0</v>
      </c>
      <c r="Y36" s="126">
        <v>0</v>
      </c>
      <c r="Z36" s="126">
        <v>0</v>
      </c>
      <c r="AA36" s="126">
        <v>0</v>
      </c>
      <c r="AB36" s="126">
        <v>0</v>
      </c>
      <c r="AC36" s="126">
        <v>0</v>
      </c>
      <c r="AD36" s="126">
        <v>0</v>
      </c>
      <c r="AE36" s="365">
        <v>0</v>
      </c>
      <c r="AF36" s="126">
        <v>0</v>
      </c>
      <c r="AG36" s="126">
        <v>0</v>
      </c>
      <c r="AH36" s="126">
        <v>0</v>
      </c>
      <c r="AI36" s="126">
        <v>0</v>
      </c>
      <c r="AJ36" s="126">
        <v>0</v>
      </c>
      <c r="AK36" s="126">
        <v>0</v>
      </c>
      <c r="AL36" s="126">
        <v>0</v>
      </c>
      <c r="AM36" s="126">
        <v>0</v>
      </c>
      <c r="AN36" s="126">
        <v>0</v>
      </c>
      <c r="AO36" s="126">
        <v>0</v>
      </c>
      <c r="AP36" s="126">
        <v>0</v>
      </c>
      <c r="AQ36" s="126">
        <v>0</v>
      </c>
      <c r="AR36" s="126">
        <v>0</v>
      </c>
      <c r="AS36" s="126">
        <v>0</v>
      </c>
      <c r="AT36" s="126">
        <v>0</v>
      </c>
      <c r="AU36" s="126">
        <v>0</v>
      </c>
      <c r="AV36" s="126">
        <v>0</v>
      </c>
      <c r="AW36" s="126">
        <v>0</v>
      </c>
      <c r="AX36" s="126">
        <v>0</v>
      </c>
      <c r="AY36" s="126">
        <v>0</v>
      </c>
      <c r="AZ36" s="126">
        <v>0</v>
      </c>
      <c r="BA36" s="126">
        <v>0</v>
      </c>
      <c r="BB36" s="126">
        <v>0</v>
      </c>
      <c r="BC36" s="126">
        <v>0</v>
      </c>
      <c r="BD36" s="126">
        <v>0</v>
      </c>
      <c r="BE36" s="126">
        <v>0</v>
      </c>
      <c r="BF36" s="126">
        <v>0</v>
      </c>
      <c r="BG36" s="126">
        <v>0</v>
      </c>
      <c r="BH36" s="126">
        <v>0</v>
      </c>
      <c r="BI36" s="126">
        <v>0</v>
      </c>
      <c r="BJ36" s="126">
        <v>0</v>
      </c>
      <c r="BK36" s="126">
        <v>0</v>
      </c>
      <c r="BL36" s="126">
        <v>0</v>
      </c>
      <c r="BM36" s="126">
        <v>0</v>
      </c>
      <c r="BN36" s="126">
        <v>0</v>
      </c>
    </row>
    <row r="37" spans="1:66" ht="20.100000000000001" customHeight="1" x14ac:dyDescent="0.2">
      <c r="A37" s="134" t="s">
        <v>141</v>
      </c>
      <c r="B37" s="124" t="s">
        <v>510</v>
      </c>
      <c r="C37" s="135" t="s">
        <v>511</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365">
        <v>0</v>
      </c>
      <c r="AG37" s="126">
        <v>0</v>
      </c>
      <c r="AH37" s="126">
        <v>0</v>
      </c>
      <c r="AI37" s="126">
        <v>0</v>
      </c>
      <c r="AJ37" s="126">
        <v>0</v>
      </c>
      <c r="AK37" s="126">
        <v>0</v>
      </c>
      <c r="AL37" s="126">
        <v>0</v>
      </c>
      <c r="AM37" s="126">
        <v>0</v>
      </c>
      <c r="AN37" s="126">
        <v>0</v>
      </c>
      <c r="AO37" s="126">
        <v>0</v>
      </c>
      <c r="AP37" s="126">
        <v>0</v>
      </c>
      <c r="AQ37" s="126">
        <v>0</v>
      </c>
      <c r="AR37" s="126">
        <v>0</v>
      </c>
      <c r="AS37" s="126">
        <v>0</v>
      </c>
      <c r="AT37" s="126">
        <v>0</v>
      </c>
      <c r="AU37" s="126">
        <v>0</v>
      </c>
      <c r="AV37" s="126">
        <v>0</v>
      </c>
      <c r="AW37" s="126">
        <v>0</v>
      </c>
      <c r="AX37" s="126">
        <v>0</v>
      </c>
      <c r="AY37" s="126">
        <v>0</v>
      </c>
      <c r="AZ37" s="126">
        <v>0</v>
      </c>
      <c r="BA37" s="126">
        <v>0</v>
      </c>
      <c r="BB37" s="126">
        <v>0</v>
      </c>
      <c r="BC37" s="126">
        <v>0</v>
      </c>
      <c r="BD37" s="126">
        <v>0</v>
      </c>
      <c r="BE37" s="126">
        <v>0</v>
      </c>
      <c r="BF37" s="126">
        <v>0</v>
      </c>
      <c r="BG37" s="126">
        <v>0</v>
      </c>
      <c r="BH37" s="126">
        <v>0</v>
      </c>
      <c r="BI37" s="126">
        <v>0</v>
      </c>
      <c r="BJ37" s="126">
        <v>0</v>
      </c>
      <c r="BK37" s="126">
        <v>0</v>
      </c>
      <c r="BL37" s="126">
        <v>0</v>
      </c>
      <c r="BM37" s="126">
        <v>0</v>
      </c>
      <c r="BN37" s="126">
        <v>0</v>
      </c>
    </row>
    <row r="38" spans="1:66" ht="20.100000000000001" customHeight="1" x14ac:dyDescent="0.2">
      <c r="A38" s="134" t="s">
        <v>141</v>
      </c>
      <c r="B38" s="124" t="s">
        <v>512</v>
      </c>
      <c r="C38" s="125" t="s">
        <v>513</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365">
        <v>0</v>
      </c>
      <c r="AH38" s="126">
        <v>0</v>
      </c>
      <c r="AI38" s="126">
        <v>0</v>
      </c>
      <c r="AJ38" s="126">
        <v>0</v>
      </c>
      <c r="AK38" s="126">
        <v>0</v>
      </c>
      <c r="AL38" s="126">
        <v>0</v>
      </c>
      <c r="AM38" s="126">
        <v>0</v>
      </c>
      <c r="AN38" s="126">
        <v>0</v>
      </c>
      <c r="AO38" s="126">
        <v>0</v>
      </c>
      <c r="AP38" s="126">
        <v>0</v>
      </c>
      <c r="AQ38" s="126">
        <v>0</v>
      </c>
      <c r="AR38" s="126">
        <v>0</v>
      </c>
      <c r="AS38" s="126">
        <v>0</v>
      </c>
      <c r="AT38" s="126">
        <v>0</v>
      </c>
      <c r="AU38" s="126">
        <v>0</v>
      </c>
      <c r="AV38" s="126">
        <v>0</v>
      </c>
      <c r="AW38" s="126">
        <v>0</v>
      </c>
      <c r="AX38" s="126">
        <v>0</v>
      </c>
      <c r="AY38" s="126">
        <v>0</v>
      </c>
      <c r="AZ38" s="126">
        <v>0</v>
      </c>
      <c r="BA38" s="126">
        <v>0</v>
      </c>
      <c r="BB38" s="126">
        <v>0</v>
      </c>
      <c r="BC38" s="126">
        <v>0</v>
      </c>
      <c r="BD38" s="126">
        <v>0</v>
      </c>
      <c r="BE38" s="126">
        <v>0</v>
      </c>
      <c r="BF38" s="126">
        <v>0</v>
      </c>
      <c r="BG38" s="126">
        <v>0</v>
      </c>
      <c r="BH38" s="126">
        <v>0</v>
      </c>
      <c r="BI38" s="126">
        <v>0</v>
      </c>
      <c r="BJ38" s="126">
        <v>0</v>
      </c>
      <c r="BK38" s="126">
        <v>0</v>
      </c>
      <c r="BL38" s="126">
        <v>0</v>
      </c>
      <c r="BM38" s="126">
        <v>0</v>
      </c>
      <c r="BN38" s="126">
        <v>0</v>
      </c>
    </row>
    <row r="39" spans="1:66" ht="20.100000000000001" customHeight="1" x14ac:dyDescent="0.2">
      <c r="A39" s="134" t="s">
        <v>141</v>
      </c>
      <c r="B39" s="124" t="s">
        <v>89</v>
      </c>
      <c r="C39" s="125" t="s">
        <v>112</v>
      </c>
      <c r="D39" s="126">
        <v>0</v>
      </c>
      <c r="E39" s="126">
        <v>0</v>
      </c>
      <c r="F39" s="126">
        <v>0</v>
      </c>
      <c r="G39" s="126">
        <v>0</v>
      </c>
      <c r="H39" s="126">
        <v>0</v>
      </c>
      <c r="I39" s="126">
        <v>0</v>
      </c>
      <c r="J39" s="126">
        <v>0</v>
      </c>
      <c r="K39" s="126">
        <v>0</v>
      </c>
      <c r="L39" s="126">
        <v>0</v>
      </c>
      <c r="M39" s="126">
        <v>0</v>
      </c>
      <c r="N39" s="126">
        <v>0</v>
      </c>
      <c r="O39" s="126">
        <v>0</v>
      </c>
      <c r="P39" s="126">
        <v>0</v>
      </c>
      <c r="Q39" s="126">
        <v>0</v>
      </c>
      <c r="R39" s="126">
        <v>0</v>
      </c>
      <c r="S39" s="126">
        <v>0</v>
      </c>
      <c r="T39" s="126">
        <v>0</v>
      </c>
      <c r="U39" s="126">
        <v>0</v>
      </c>
      <c r="V39" s="126">
        <v>0</v>
      </c>
      <c r="W39" s="126">
        <v>0</v>
      </c>
      <c r="X39" s="126">
        <v>0</v>
      </c>
      <c r="Y39" s="126">
        <v>0</v>
      </c>
      <c r="Z39" s="126">
        <v>0</v>
      </c>
      <c r="AA39" s="126">
        <v>0</v>
      </c>
      <c r="AB39" s="126">
        <v>0</v>
      </c>
      <c r="AC39" s="126">
        <v>0</v>
      </c>
      <c r="AD39" s="126">
        <v>0</v>
      </c>
      <c r="AE39" s="126">
        <v>0</v>
      </c>
      <c r="AF39" s="126">
        <v>0</v>
      </c>
      <c r="AG39" s="126">
        <v>0</v>
      </c>
      <c r="AH39" s="365">
        <v>0</v>
      </c>
      <c r="AI39" s="126">
        <v>0</v>
      </c>
      <c r="AJ39" s="126">
        <v>0</v>
      </c>
      <c r="AK39" s="126">
        <v>0</v>
      </c>
      <c r="AL39" s="126">
        <v>0</v>
      </c>
      <c r="AM39" s="126">
        <v>0</v>
      </c>
      <c r="AN39" s="126">
        <v>0</v>
      </c>
      <c r="AO39" s="126">
        <v>0</v>
      </c>
      <c r="AP39" s="126">
        <v>0</v>
      </c>
      <c r="AQ39" s="126">
        <v>0</v>
      </c>
      <c r="AR39" s="126">
        <v>0</v>
      </c>
      <c r="AS39" s="126">
        <v>0</v>
      </c>
      <c r="AT39" s="126">
        <v>0</v>
      </c>
      <c r="AU39" s="126">
        <v>0</v>
      </c>
      <c r="AV39" s="126">
        <v>0</v>
      </c>
      <c r="AW39" s="126">
        <v>0</v>
      </c>
      <c r="AX39" s="126">
        <v>0</v>
      </c>
      <c r="AY39" s="126">
        <v>0</v>
      </c>
      <c r="AZ39" s="126">
        <v>0</v>
      </c>
      <c r="BA39" s="126">
        <v>0</v>
      </c>
      <c r="BB39" s="126">
        <v>0</v>
      </c>
      <c r="BC39" s="126">
        <v>0</v>
      </c>
      <c r="BD39" s="126">
        <v>0</v>
      </c>
      <c r="BE39" s="126">
        <v>0</v>
      </c>
      <c r="BF39" s="126">
        <v>0</v>
      </c>
      <c r="BG39" s="126">
        <v>0</v>
      </c>
      <c r="BH39" s="126">
        <v>0</v>
      </c>
      <c r="BI39" s="126">
        <v>0</v>
      </c>
      <c r="BJ39" s="126">
        <v>0</v>
      </c>
      <c r="BK39" s="126">
        <v>0</v>
      </c>
      <c r="BL39" s="126">
        <v>0</v>
      </c>
      <c r="BM39" s="126">
        <v>0</v>
      </c>
      <c r="BN39" s="126">
        <v>0</v>
      </c>
    </row>
    <row r="40" spans="1:66" ht="20.100000000000001" customHeight="1" x14ac:dyDescent="0.2">
      <c r="A40" s="134" t="s">
        <v>141</v>
      </c>
      <c r="B40" s="133" t="s">
        <v>514</v>
      </c>
      <c r="C40" s="125" t="s">
        <v>515</v>
      </c>
      <c r="D40" s="126">
        <v>0.76</v>
      </c>
      <c r="E40" s="126">
        <v>0</v>
      </c>
      <c r="F40" s="126">
        <v>0</v>
      </c>
      <c r="G40" s="126">
        <v>0</v>
      </c>
      <c r="H40" s="126">
        <v>0</v>
      </c>
      <c r="I40" s="126">
        <v>0</v>
      </c>
      <c r="J40" s="126">
        <v>0</v>
      </c>
      <c r="K40" s="126">
        <v>0</v>
      </c>
      <c r="L40" s="126">
        <v>0</v>
      </c>
      <c r="M40" s="126">
        <v>0</v>
      </c>
      <c r="N40" s="126">
        <v>0</v>
      </c>
      <c r="O40" s="126">
        <v>0</v>
      </c>
      <c r="P40" s="126">
        <v>0</v>
      </c>
      <c r="Q40" s="126">
        <v>0</v>
      </c>
      <c r="R40" s="126">
        <v>0</v>
      </c>
      <c r="S40" s="126">
        <v>0.27</v>
      </c>
      <c r="T40" s="126">
        <v>0</v>
      </c>
      <c r="U40" s="126">
        <v>0</v>
      </c>
      <c r="V40" s="126">
        <v>0</v>
      </c>
      <c r="W40" s="126">
        <v>0</v>
      </c>
      <c r="X40" s="126">
        <v>0</v>
      </c>
      <c r="Y40" s="126">
        <v>0</v>
      </c>
      <c r="Z40" s="126">
        <v>0</v>
      </c>
      <c r="AA40" s="126">
        <v>0</v>
      </c>
      <c r="AB40" s="126">
        <v>0</v>
      </c>
      <c r="AC40" s="126">
        <v>0</v>
      </c>
      <c r="AD40" s="126">
        <v>0</v>
      </c>
      <c r="AE40" s="126">
        <v>0</v>
      </c>
      <c r="AF40" s="126">
        <v>0</v>
      </c>
      <c r="AG40" s="126">
        <v>0</v>
      </c>
      <c r="AH40" s="126">
        <v>0</v>
      </c>
      <c r="AI40" s="365">
        <v>0.49</v>
      </c>
      <c r="AJ40" s="126">
        <v>0</v>
      </c>
      <c r="AK40" s="126">
        <v>0</v>
      </c>
      <c r="AL40" s="126">
        <v>0</v>
      </c>
      <c r="AM40" s="126">
        <v>0</v>
      </c>
      <c r="AN40" s="126">
        <v>0</v>
      </c>
      <c r="AO40" s="126">
        <v>0</v>
      </c>
      <c r="AP40" s="126">
        <v>0</v>
      </c>
      <c r="AQ40" s="126">
        <v>0.27</v>
      </c>
      <c r="AR40" s="126">
        <v>0.27</v>
      </c>
      <c r="AS40" s="126">
        <v>0</v>
      </c>
      <c r="AT40" s="126">
        <v>0</v>
      </c>
      <c r="AU40" s="126">
        <v>0</v>
      </c>
      <c r="AV40" s="126">
        <v>0</v>
      </c>
      <c r="AW40" s="126">
        <v>0</v>
      </c>
      <c r="AX40" s="126">
        <v>0</v>
      </c>
      <c r="AY40" s="126">
        <v>0</v>
      </c>
      <c r="AZ40" s="126">
        <v>0</v>
      </c>
      <c r="BA40" s="126">
        <v>0</v>
      </c>
      <c r="BB40" s="126">
        <v>0</v>
      </c>
      <c r="BC40" s="126">
        <v>0</v>
      </c>
      <c r="BD40" s="126">
        <v>0</v>
      </c>
      <c r="BE40" s="126">
        <v>0</v>
      </c>
      <c r="BF40" s="126">
        <v>0</v>
      </c>
      <c r="BG40" s="126">
        <v>0</v>
      </c>
      <c r="BH40" s="126">
        <v>0</v>
      </c>
      <c r="BI40" s="126">
        <v>0</v>
      </c>
      <c r="BJ40" s="126">
        <v>0</v>
      </c>
      <c r="BK40" s="126">
        <v>0</v>
      </c>
      <c r="BL40" s="126">
        <v>0</v>
      </c>
      <c r="BM40" s="126">
        <v>0.27</v>
      </c>
      <c r="BN40" s="126">
        <v>0.49</v>
      </c>
    </row>
    <row r="41" spans="1:66" ht="20.100000000000001" customHeight="1" x14ac:dyDescent="0.2">
      <c r="A41" s="134" t="s">
        <v>13</v>
      </c>
      <c r="B41" s="133" t="s">
        <v>516</v>
      </c>
      <c r="C41" s="125" t="s">
        <v>517</v>
      </c>
      <c r="D41" s="126">
        <v>31.18</v>
      </c>
      <c r="E41" s="126">
        <v>0</v>
      </c>
      <c r="F41" s="126">
        <v>0</v>
      </c>
      <c r="G41" s="126">
        <v>0</v>
      </c>
      <c r="H41" s="126">
        <v>0</v>
      </c>
      <c r="I41" s="126">
        <v>0</v>
      </c>
      <c r="J41" s="126">
        <v>0</v>
      </c>
      <c r="K41" s="126">
        <v>0</v>
      </c>
      <c r="L41" s="126">
        <v>0</v>
      </c>
      <c r="M41" s="126">
        <v>0</v>
      </c>
      <c r="N41" s="126">
        <v>0</v>
      </c>
      <c r="O41" s="126">
        <v>0</v>
      </c>
      <c r="P41" s="126">
        <v>0</v>
      </c>
      <c r="Q41" s="126">
        <v>0</v>
      </c>
      <c r="R41" s="126">
        <v>0</v>
      </c>
      <c r="S41" s="126">
        <v>0.05</v>
      </c>
      <c r="T41" s="126">
        <v>0.05</v>
      </c>
      <c r="U41" s="126">
        <v>0</v>
      </c>
      <c r="V41" s="126">
        <v>0</v>
      </c>
      <c r="W41" s="126">
        <v>0</v>
      </c>
      <c r="X41" s="126">
        <v>0</v>
      </c>
      <c r="Y41" s="126">
        <v>0</v>
      </c>
      <c r="Z41" s="126">
        <v>0</v>
      </c>
      <c r="AA41" s="126">
        <v>0</v>
      </c>
      <c r="AB41" s="126">
        <v>0</v>
      </c>
      <c r="AC41" s="126">
        <v>0</v>
      </c>
      <c r="AD41" s="126">
        <v>0</v>
      </c>
      <c r="AE41" s="126">
        <v>0</v>
      </c>
      <c r="AF41" s="126">
        <v>0</v>
      </c>
      <c r="AG41" s="126">
        <v>0</v>
      </c>
      <c r="AH41" s="126">
        <v>0</v>
      </c>
      <c r="AI41" s="126">
        <v>0</v>
      </c>
      <c r="AJ41" s="365">
        <v>31.13</v>
      </c>
      <c r="AK41" s="126">
        <v>0</v>
      </c>
      <c r="AL41" s="126">
        <v>0</v>
      </c>
      <c r="AM41" s="126">
        <v>0</v>
      </c>
      <c r="AN41" s="126">
        <v>0</v>
      </c>
      <c r="AO41" s="126">
        <v>0</v>
      </c>
      <c r="AP41" s="126">
        <v>0</v>
      </c>
      <c r="AQ41" s="126">
        <v>0</v>
      </c>
      <c r="AR41" s="126">
        <v>0</v>
      </c>
      <c r="AS41" s="126">
        <v>0</v>
      </c>
      <c r="AT41" s="126">
        <v>0</v>
      </c>
      <c r="AU41" s="126">
        <v>0</v>
      </c>
      <c r="AV41" s="126">
        <v>0</v>
      </c>
      <c r="AW41" s="126">
        <v>0</v>
      </c>
      <c r="AX41" s="126">
        <v>0</v>
      </c>
      <c r="AY41" s="126">
        <v>0</v>
      </c>
      <c r="AZ41" s="126">
        <v>0</v>
      </c>
      <c r="BA41" s="126">
        <v>0</v>
      </c>
      <c r="BB41" s="126">
        <v>0</v>
      </c>
      <c r="BC41" s="126">
        <v>0</v>
      </c>
      <c r="BD41" s="126">
        <v>0</v>
      </c>
      <c r="BE41" s="126">
        <v>0</v>
      </c>
      <c r="BF41" s="126">
        <v>0</v>
      </c>
      <c r="BG41" s="126">
        <v>0</v>
      </c>
      <c r="BH41" s="126">
        <v>0</v>
      </c>
      <c r="BI41" s="126">
        <v>0</v>
      </c>
      <c r="BJ41" s="126">
        <v>0</v>
      </c>
      <c r="BK41" s="126">
        <v>0</v>
      </c>
      <c r="BL41" s="126">
        <v>0</v>
      </c>
      <c r="BM41" s="126">
        <v>0.05</v>
      </c>
      <c r="BN41" s="126">
        <v>139.84</v>
      </c>
    </row>
    <row r="42" spans="1:66" ht="20.100000000000001" customHeight="1" x14ac:dyDescent="0.2">
      <c r="A42" s="134" t="s">
        <v>141</v>
      </c>
      <c r="B42" s="124" t="s">
        <v>26</v>
      </c>
      <c r="C42" s="125" t="s">
        <v>35</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c r="AI42" s="126">
        <v>0</v>
      </c>
      <c r="AJ42" s="126">
        <v>0</v>
      </c>
      <c r="AK42" s="365">
        <v>0</v>
      </c>
      <c r="AL42" s="126">
        <v>0</v>
      </c>
      <c r="AM42" s="126">
        <v>0</v>
      </c>
      <c r="AN42" s="126">
        <v>0</v>
      </c>
      <c r="AO42" s="126">
        <v>0</v>
      </c>
      <c r="AP42" s="126">
        <v>0</v>
      </c>
      <c r="AQ42" s="126">
        <v>0</v>
      </c>
      <c r="AR42" s="126">
        <v>0</v>
      </c>
      <c r="AS42" s="126">
        <v>0</v>
      </c>
      <c r="AT42" s="126">
        <v>0</v>
      </c>
      <c r="AU42" s="126">
        <v>0</v>
      </c>
      <c r="AV42" s="126">
        <v>0</v>
      </c>
      <c r="AW42" s="126">
        <v>0</v>
      </c>
      <c r="AX42" s="126">
        <v>0</v>
      </c>
      <c r="AY42" s="126">
        <v>0</v>
      </c>
      <c r="AZ42" s="126">
        <v>0</v>
      </c>
      <c r="BA42" s="126">
        <v>0</v>
      </c>
      <c r="BB42" s="126">
        <v>0</v>
      </c>
      <c r="BC42" s="126">
        <v>0</v>
      </c>
      <c r="BD42" s="126">
        <v>0</v>
      </c>
      <c r="BE42" s="126">
        <v>0</v>
      </c>
      <c r="BF42" s="126">
        <v>0</v>
      </c>
      <c r="BG42" s="126">
        <v>0</v>
      </c>
      <c r="BH42" s="126">
        <v>0</v>
      </c>
      <c r="BI42" s="126">
        <v>0</v>
      </c>
      <c r="BJ42" s="126">
        <v>0</v>
      </c>
      <c r="BK42" s="126">
        <v>0</v>
      </c>
      <c r="BL42" s="126">
        <v>0</v>
      </c>
      <c r="BM42" s="126">
        <v>0</v>
      </c>
      <c r="BN42" s="126">
        <v>0</v>
      </c>
    </row>
    <row r="43" spans="1:66" ht="20.100000000000001" customHeight="1" x14ac:dyDescent="0.2">
      <c r="A43" s="134" t="s">
        <v>141</v>
      </c>
      <c r="B43" s="124" t="s">
        <v>80</v>
      </c>
      <c r="C43" s="125" t="s">
        <v>107</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c r="AI43" s="126">
        <v>0</v>
      </c>
      <c r="AJ43" s="126">
        <v>0</v>
      </c>
      <c r="AK43" s="126">
        <v>0</v>
      </c>
      <c r="AL43" s="365">
        <v>0</v>
      </c>
      <c r="AM43" s="126">
        <v>0</v>
      </c>
      <c r="AN43" s="126">
        <v>0</v>
      </c>
      <c r="AO43" s="126">
        <v>0</v>
      </c>
      <c r="AP43" s="126">
        <v>0</v>
      </c>
      <c r="AQ43" s="126">
        <v>0</v>
      </c>
      <c r="AR43" s="126">
        <v>0</v>
      </c>
      <c r="AS43" s="126">
        <v>0</v>
      </c>
      <c r="AT43" s="126">
        <v>0</v>
      </c>
      <c r="AU43" s="126">
        <v>0</v>
      </c>
      <c r="AV43" s="126">
        <v>0</v>
      </c>
      <c r="AW43" s="126">
        <v>0</v>
      </c>
      <c r="AX43" s="126">
        <v>0</v>
      </c>
      <c r="AY43" s="126">
        <v>0</v>
      </c>
      <c r="AZ43" s="126">
        <v>0</v>
      </c>
      <c r="BA43" s="126">
        <v>0</v>
      </c>
      <c r="BB43" s="126">
        <v>0</v>
      </c>
      <c r="BC43" s="126">
        <v>0</v>
      </c>
      <c r="BD43" s="126">
        <v>0</v>
      </c>
      <c r="BE43" s="126">
        <v>0</v>
      </c>
      <c r="BF43" s="126">
        <v>0</v>
      </c>
      <c r="BG43" s="126">
        <v>0</v>
      </c>
      <c r="BH43" s="126">
        <v>0</v>
      </c>
      <c r="BI43" s="126">
        <v>0</v>
      </c>
      <c r="BJ43" s="126">
        <v>0</v>
      </c>
      <c r="BK43" s="126">
        <v>0</v>
      </c>
      <c r="BL43" s="126">
        <v>0</v>
      </c>
      <c r="BM43" s="126">
        <v>0</v>
      </c>
      <c r="BN43" s="126">
        <v>0</v>
      </c>
    </row>
    <row r="44" spans="1:66" ht="20.100000000000001" customHeight="1" x14ac:dyDescent="0.2">
      <c r="A44" s="134" t="s">
        <v>141</v>
      </c>
      <c r="B44" s="124" t="s">
        <v>518</v>
      </c>
      <c r="C44" s="125" t="s">
        <v>519</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c r="AI44" s="126">
        <v>0</v>
      </c>
      <c r="AJ44" s="126">
        <v>0</v>
      </c>
      <c r="AK44" s="126">
        <v>0</v>
      </c>
      <c r="AL44" s="126">
        <v>0</v>
      </c>
      <c r="AM44" s="365">
        <v>0</v>
      </c>
      <c r="AN44" s="126">
        <v>0</v>
      </c>
      <c r="AO44" s="126">
        <v>0</v>
      </c>
      <c r="AP44" s="126">
        <v>0</v>
      </c>
      <c r="AQ44" s="126">
        <v>0</v>
      </c>
      <c r="AR44" s="126">
        <v>0</v>
      </c>
      <c r="AS44" s="126">
        <v>0</v>
      </c>
      <c r="AT44" s="126">
        <v>0</v>
      </c>
      <c r="AU44" s="126">
        <v>0</v>
      </c>
      <c r="AV44" s="126">
        <v>0</v>
      </c>
      <c r="AW44" s="126">
        <v>0</v>
      </c>
      <c r="AX44" s="126">
        <v>0</v>
      </c>
      <c r="AY44" s="126">
        <v>0</v>
      </c>
      <c r="AZ44" s="126">
        <v>0</v>
      </c>
      <c r="BA44" s="126">
        <v>0</v>
      </c>
      <c r="BB44" s="126">
        <v>0</v>
      </c>
      <c r="BC44" s="126">
        <v>0</v>
      </c>
      <c r="BD44" s="126">
        <v>0</v>
      </c>
      <c r="BE44" s="126">
        <v>0</v>
      </c>
      <c r="BF44" s="126">
        <v>0</v>
      </c>
      <c r="BG44" s="126">
        <v>0</v>
      </c>
      <c r="BH44" s="126">
        <v>0</v>
      </c>
      <c r="BI44" s="126">
        <v>0</v>
      </c>
      <c r="BJ44" s="126">
        <v>0</v>
      </c>
      <c r="BK44" s="126">
        <v>0</v>
      </c>
      <c r="BL44" s="126">
        <v>0</v>
      </c>
      <c r="BM44" s="126">
        <v>0</v>
      </c>
      <c r="BN44" s="126">
        <v>0</v>
      </c>
    </row>
    <row r="45" spans="1:66" ht="20.100000000000001" customHeight="1" x14ac:dyDescent="0.2">
      <c r="A45" s="123" t="s">
        <v>141</v>
      </c>
      <c r="B45" s="124" t="s">
        <v>81</v>
      </c>
      <c r="C45" s="125" t="s">
        <v>108</v>
      </c>
      <c r="D45" s="126">
        <v>5.01</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c r="AI45" s="126">
        <v>0</v>
      </c>
      <c r="AJ45" s="126">
        <v>0</v>
      </c>
      <c r="AK45" s="126">
        <v>0</v>
      </c>
      <c r="AL45" s="126">
        <v>0</v>
      </c>
      <c r="AM45" s="126">
        <v>0</v>
      </c>
      <c r="AN45" s="365">
        <v>5.01</v>
      </c>
      <c r="AO45" s="126">
        <v>0</v>
      </c>
      <c r="AP45" s="126">
        <v>0</v>
      </c>
      <c r="AQ45" s="126">
        <v>0</v>
      </c>
      <c r="AR45" s="126">
        <v>0</v>
      </c>
      <c r="AS45" s="126">
        <v>0</v>
      </c>
      <c r="AT45" s="126">
        <v>0</v>
      </c>
      <c r="AU45" s="126">
        <v>0</v>
      </c>
      <c r="AV45" s="126">
        <v>0</v>
      </c>
      <c r="AW45" s="126">
        <v>0</v>
      </c>
      <c r="AX45" s="126">
        <v>0</v>
      </c>
      <c r="AY45" s="126">
        <v>0</v>
      </c>
      <c r="AZ45" s="126">
        <v>0</v>
      </c>
      <c r="BA45" s="126">
        <v>0</v>
      </c>
      <c r="BB45" s="126">
        <v>0</v>
      </c>
      <c r="BC45" s="126">
        <v>0</v>
      </c>
      <c r="BD45" s="126">
        <v>0</v>
      </c>
      <c r="BE45" s="126">
        <v>0</v>
      </c>
      <c r="BF45" s="126">
        <v>0</v>
      </c>
      <c r="BG45" s="126">
        <v>0</v>
      </c>
      <c r="BH45" s="126">
        <v>0</v>
      </c>
      <c r="BI45" s="126">
        <v>0</v>
      </c>
      <c r="BJ45" s="126">
        <v>0</v>
      </c>
      <c r="BK45" s="126">
        <v>0</v>
      </c>
      <c r="BL45" s="126">
        <v>0</v>
      </c>
      <c r="BM45" s="126">
        <v>0</v>
      </c>
      <c r="BN45" s="126">
        <v>5.61</v>
      </c>
    </row>
    <row r="46" spans="1:66" ht="20.100000000000001" customHeight="1" x14ac:dyDescent="0.2">
      <c r="A46" s="123" t="s">
        <v>141</v>
      </c>
      <c r="B46" s="133" t="s">
        <v>82</v>
      </c>
      <c r="C46" s="125" t="s">
        <v>54</v>
      </c>
      <c r="D46" s="126">
        <v>26.17</v>
      </c>
      <c r="E46" s="126">
        <v>0</v>
      </c>
      <c r="F46" s="126">
        <v>0</v>
      </c>
      <c r="G46" s="126">
        <v>0</v>
      </c>
      <c r="H46" s="126">
        <v>0</v>
      </c>
      <c r="I46" s="126">
        <v>0</v>
      </c>
      <c r="J46" s="126">
        <v>0</v>
      </c>
      <c r="K46" s="126">
        <v>0</v>
      </c>
      <c r="L46" s="126">
        <v>0</v>
      </c>
      <c r="M46" s="126">
        <v>0</v>
      </c>
      <c r="N46" s="126">
        <v>0</v>
      </c>
      <c r="O46" s="126">
        <v>0</v>
      </c>
      <c r="P46" s="126">
        <v>0</v>
      </c>
      <c r="Q46" s="126">
        <v>0</v>
      </c>
      <c r="R46" s="126">
        <v>0</v>
      </c>
      <c r="S46" s="126">
        <v>0.05</v>
      </c>
      <c r="T46" s="126">
        <v>0.05</v>
      </c>
      <c r="U46" s="126">
        <v>0</v>
      </c>
      <c r="V46" s="126">
        <v>0</v>
      </c>
      <c r="W46" s="126">
        <v>0</v>
      </c>
      <c r="X46" s="126">
        <v>0</v>
      </c>
      <c r="Y46" s="126">
        <v>0</v>
      </c>
      <c r="Z46" s="126">
        <v>0</v>
      </c>
      <c r="AA46" s="126">
        <v>0</v>
      </c>
      <c r="AB46" s="126">
        <v>0</v>
      </c>
      <c r="AC46" s="126">
        <v>0</v>
      </c>
      <c r="AD46" s="126">
        <v>0</v>
      </c>
      <c r="AE46" s="126">
        <v>0</v>
      </c>
      <c r="AF46" s="126">
        <v>0</v>
      </c>
      <c r="AG46" s="126">
        <v>0</v>
      </c>
      <c r="AH46" s="126">
        <v>0</v>
      </c>
      <c r="AI46" s="126">
        <v>0</v>
      </c>
      <c r="AJ46" s="126">
        <v>0</v>
      </c>
      <c r="AK46" s="126">
        <v>0</v>
      </c>
      <c r="AL46" s="126">
        <v>0</v>
      </c>
      <c r="AM46" s="126">
        <v>0</v>
      </c>
      <c r="AN46" s="126">
        <v>0</v>
      </c>
      <c r="AO46" s="365">
        <v>26.12</v>
      </c>
      <c r="AP46" s="126">
        <v>0</v>
      </c>
      <c r="AQ46" s="126">
        <v>0</v>
      </c>
      <c r="AR46" s="126">
        <v>0</v>
      </c>
      <c r="AS46" s="126">
        <v>0</v>
      </c>
      <c r="AT46" s="126">
        <v>0</v>
      </c>
      <c r="AU46" s="126">
        <v>0</v>
      </c>
      <c r="AV46" s="126">
        <v>0</v>
      </c>
      <c r="AW46" s="126">
        <v>0</v>
      </c>
      <c r="AX46" s="126">
        <v>0</v>
      </c>
      <c r="AY46" s="126">
        <v>0</v>
      </c>
      <c r="AZ46" s="126">
        <v>0</v>
      </c>
      <c r="BA46" s="126">
        <v>0</v>
      </c>
      <c r="BB46" s="126">
        <v>0</v>
      </c>
      <c r="BC46" s="126">
        <v>0</v>
      </c>
      <c r="BD46" s="126">
        <v>0</v>
      </c>
      <c r="BE46" s="126">
        <v>0</v>
      </c>
      <c r="BF46" s="126">
        <v>0</v>
      </c>
      <c r="BG46" s="126">
        <v>0</v>
      </c>
      <c r="BH46" s="126">
        <v>0</v>
      </c>
      <c r="BI46" s="126">
        <v>0</v>
      </c>
      <c r="BJ46" s="126">
        <v>0</v>
      </c>
      <c r="BK46" s="126">
        <v>0</v>
      </c>
      <c r="BL46" s="126">
        <v>0</v>
      </c>
      <c r="BM46" s="126">
        <v>0.05</v>
      </c>
      <c r="BN46" s="126">
        <v>134.22999999999999</v>
      </c>
    </row>
    <row r="47" spans="1:66" ht="20.100000000000001" customHeight="1" x14ac:dyDescent="0.2">
      <c r="A47" s="123" t="s">
        <v>141</v>
      </c>
      <c r="B47" s="133" t="s">
        <v>83</v>
      </c>
      <c r="C47" s="125" t="s">
        <v>36</v>
      </c>
      <c r="D47" s="126">
        <v>0</v>
      </c>
      <c r="E47" s="126">
        <v>0</v>
      </c>
      <c r="F47" s="126">
        <v>0</v>
      </c>
      <c r="G47" s="126">
        <v>0</v>
      </c>
      <c r="H47" s="126">
        <v>0</v>
      </c>
      <c r="I47" s="126">
        <v>0</v>
      </c>
      <c r="J47" s="126">
        <v>0</v>
      </c>
      <c r="K47" s="126">
        <v>0</v>
      </c>
      <c r="L47" s="126">
        <v>0</v>
      </c>
      <c r="M47" s="126">
        <v>0</v>
      </c>
      <c r="N47" s="126">
        <v>0</v>
      </c>
      <c r="O47" s="126">
        <v>0</v>
      </c>
      <c r="P47" s="126">
        <v>0</v>
      </c>
      <c r="Q47" s="126">
        <v>0</v>
      </c>
      <c r="R47" s="126">
        <v>0</v>
      </c>
      <c r="S47" s="126">
        <v>0</v>
      </c>
      <c r="T47" s="126">
        <v>0</v>
      </c>
      <c r="U47" s="126">
        <v>0</v>
      </c>
      <c r="V47" s="126">
        <v>0</v>
      </c>
      <c r="W47" s="126">
        <v>0</v>
      </c>
      <c r="X47" s="126">
        <v>0</v>
      </c>
      <c r="Y47" s="126">
        <v>0</v>
      </c>
      <c r="Z47" s="126">
        <v>0</v>
      </c>
      <c r="AA47" s="126">
        <v>0</v>
      </c>
      <c r="AB47" s="126">
        <v>0</v>
      </c>
      <c r="AC47" s="126">
        <v>0</v>
      </c>
      <c r="AD47" s="126">
        <v>0</v>
      </c>
      <c r="AE47" s="126">
        <v>0</v>
      </c>
      <c r="AF47" s="126">
        <v>0</v>
      </c>
      <c r="AG47" s="126">
        <v>0</v>
      </c>
      <c r="AH47" s="126">
        <v>0</v>
      </c>
      <c r="AI47" s="126">
        <v>0</v>
      </c>
      <c r="AJ47" s="126">
        <v>0</v>
      </c>
      <c r="AK47" s="126">
        <v>0</v>
      </c>
      <c r="AL47" s="126">
        <v>0</v>
      </c>
      <c r="AM47" s="126">
        <v>0</v>
      </c>
      <c r="AN47" s="126">
        <v>0</v>
      </c>
      <c r="AO47" s="126">
        <v>0</v>
      </c>
      <c r="AP47" s="365">
        <v>0</v>
      </c>
      <c r="AQ47" s="126">
        <v>0</v>
      </c>
      <c r="AR47" s="126">
        <v>0</v>
      </c>
      <c r="AS47" s="126">
        <v>0</v>
      </c>
      <c r="AT47" s="126">
        <v>0</v>
      </c>
      <c r="AU47" s="126">
        <v>0</v>
      </c>
      <c r="AV47" s="126">
        <v>0</v>
      </c>
      <c r="AW47" s="126">
        <v>0</v>
      </c>
      <c r="AX47" s="126">
        <v>0</v>
      </c>
      <c r="AY47" s="126">
        <v>0</v>
      </c>
      <c r="AZ47" s="126">
        <v>0</v>
      </c>
      <c r="BA47" s="126">
        <v>0</v>
      </c>
      <c r="BB47" s="126">
        <v>0</v>
      </c>
      <c r="BC47" s="126">
        <v>0</v>
      </c>
      <c r="BD47" s="126">
        <v>0</v>
      </c>
      <c r="BE47" s="126">
        <v>0</v>
      </c>
      <c r="BF47" s="126">
        <v>0</v>
      </c>
      <c r="BG47" s="126">
        <v>0</v>
      </c>
      <c r="BH47" s="126">
        <v>0</v>
      </c>
      <c r="BI47" s="126">
        <v>0</v>
      </c>
      <c r="BJ47" s="126">
        <v>0</v>
      </c>
      <c r="BK47" s="126">
        <v>0</v>
      </c>
      <c r="BL47" s="126">
        <v>0</v>
      </c>
      <c r="BM47" s="126">
        <v>0</v>
      </c>
      <c r="BN47" s="126">
        <v>0</v>
      </c>
    </row>
    <row r="48" spans="1:66" ht="20.100000000000001" customHeight="1" x14ac:dyDescent="0.2">
      <c r="A48" s="123" t="s">
        <v>14</v>
      </c>
      <c r="B48" s="124" t="s">
        <v>520</v>
      </c>
      <c r="C48" s="125" t="s">
        <v>521</v>
      </c>
      <c r="D48" s="126">
        <v>1732.74</v>
      </c>
      <c r="E48" s="126">
        <v>0</v>
      </c>
      <c r="F48" s="126">
        <v>0</v>
      </c>
      <c r="G48" s="126">
        <v>0</v>
      </c>
      <c r="H48" s="126">
        <v>0</v>
      </c>
      <c r="I48" s="126">
        <v>0</v>
      </c>
      <c r="J48" s="126">
        <v>0</v>
      </c>
      <c r="K48" s="126">
        <v>0</v>
      </c>
      <c r="L48" s="126">
        <v>0</v>
      </c>
      <c r="M48" s="126">
        <v>0</v>
      </c>
      <c r="N48" s="126">
        <v>0</v>
      </c>
      <c r="O48" s="126">
        <v>0</v>
      </c>
      <c r="P48" s="126">
        <v>0</v>
      </c>
      <c r="Q48" s="126">
        <v>0</v>
      </c>
      <c r="R48" s="126">
        <v>0</v>
      </c>
      <c r="S48" s="126">
        <v>0.33</v>
      </c>
      <c r="T48" s="126">
        <v>0.1</v>
      </c>
      <c r="U48" s="126">
        <v>0</v>
      </c>
      <c r="V48" s="126">
        <v>0</v>
      </c>
      <c r="W48" s="126">
        <v>0</v>
      </c>
      <c r="X48" s="126">
        <v>0</v>
      </c>
      <c r="Y48" s="126">
        <v>0</v>
      </c>
      <c r="Z48" s="126">
        <v>0</v>
      </c>
      <c r="AA48" s="126">
        <v>0</v>
      </c>
      <c r="AB48" s="126">
        <v>0</v>
      </c>
      <c r="AC48" s="126">
        <v>0</v>
      </c>
      <c r="AD48" s="126">
        <v>0</v>
      </c>
      <c r="AE48" s="126">
        <v>0</v>
      </c>
      <c r="AF48" s="126">
        <v>0</v>
      </c>
      <c r="AG48" s="126">
        <v>0</v>
      </c>
      <c r="AH48" s="126">
        <v>0</v>
      </c>
      <c r="AI48" s="126">
        <v>0</v>
      </c>
      <c r="AJ48" s="126">
        <v>0</v>
      </c>
      <c r="AK48" s="126">
        <v>0</v>
      </c>
      <c r="AL48" s="126">
        <v>0</v>
      </c>
      <c r="AM48" s="126">
        <v>0</v>
      </c>
      <c r="AN48" s="126">
        <v>0</v>
      </c>
      <c r="AO48" s="126">
        <v>0</v>
      </c>
      <c r="AP48" s="126">
        <v>0</v>
      </c>
      <c r="AQ48" s="365">
        <v>1732.41</v>
      </c>
      <c r="AR48" s="126">
        <v>619.20000000000005</v>
      </c>
      <c r="AS48" s="126">
        <v>998.1</v>
      </c>
      <c r="AT48" s="126">
        <v>0</v>
      </c>
      <c r="AU48" s="126">
        <v>0</v>
      </c>
      <c r="AV48" s="126">
        <v>0</v>
      </c>
      <c r="AW48" s="126">
        <v>2.76</v>
      </c>
      <c r="AX48" s="126">
        <v>106.13</v>
      </c>
      <c r="AY48" s="126">
        <v>0.51</v>
      </c>
      <c r="AZ48" s="126">
        <v>5.36</v>
      </c>
      <c r="BA48" s="126">
        <v>0.57999999999999996</v>
      </c>
      <c r="BB48" s="126">
        <v>0</v>
      </c>
      <c r="BC48" s="126">
        <v>0</v>
      </c>
      <c r="BD48" s="126">
        <v>0</v>
      </c>
      <c r="BE48" s="126">
        <v>0</v>
      </c>
      <c r="BF48" s="126">
        <v>0</v>
      </c>
      <c r="BG48" s="126">
        <v>0</v>
      </c>
      <c r="BH48" s="126">
        <v>0</v>
      </c>
      <c r="BI48" s="126">
        <v>0</v>
      </c>
      <c r="BJ48" s="126">
        <v>0</v>
      </c>
      <c r="BK48" s="126">
        <v>0</v>
      </c>
      <c r="BL48" s="126">
        <v>0</v>
      </c>
      <c r="BM48" s="126">
        <v>0.33</v>
      </c>
      <c r="BN48" s="126">
        <v>1843.83</v>
      </c>
    </row>
    <row r="49" spans="1:66" ht="20.100000000000001" customHeight="1" x14ac:dyDescent="0.2">
      <c r="A49" s="123"/>
      <c r="B49" s="124" t="s">
        <v>23</v>
      </c>
      <c r="C49" s="125"/>
      <c r="D49" s="126">
        <v>0</v>
      </c>
      <c r="E49" s="126">
        <v>0</v>
      </c>
      <c r="F49" s="126">
        <v>0</v>
      </c>
      <c r="G49" s="126">
        <v>0</v>
      </c>
      <c r="H49" s="126">
        <v>0</v>
      </c>
      <c r="I49" s="126">
        <v>0</v>
      </c>
      <c r="J49" s="126">
        <v>0</v>
      </c>
      <c r="K49" s="126">
        <v>0</v>
      </c>
      <c r="L49" s="126">
        <v>0</v>
      </c>
      <c r="M49" s="126">
        <v>0</v>
      </c>
      <c r="N49" s="126">
        <v>0</v>
      </c>
      <c r="O49" s="126">
        <v>0</v>
      </c>
      <c r="P49" s="126">
        <v>0</v>
      </c>
      <c r="Q49" s="126">
        <v>0</v>
      </c>
      <c r="R49" s="126">
        <v>0</v>
      </c>
      <c r="S49" s="126">
        <v>0</v>
      </c>
      <c r="T49" s="126">
        <v>0</v>
      </c>
      <c r="U49" s="126">
        <v>0</v>
      </c>
      <c r="V49" s="126">
        <v>0</v>
      </c>
      <c r="W49" s="126">
        <v>0</v>
      </c>
      <c r="X49" s="126">
        <v>0</v>
      </c>
      <c r="Y49" s="126">
        <v>0</v>
      </c>
      <c r="Z49" s="126">
        <v>0</v>
      </c>
      <c r="AA49" s="126">
        <v>0</v>
      </c>
      <c r="AB49" s="126">
        <v>0</v>
      </c>
      <c r="AC49" s="126">
        <v>0</v>
      </c>
      <c r="AD49" s="126">
        <v>0</v>
      </c>
      <c r="AE49" s="126">
        <v>0</v>
      </c>
      <c r="AF49" s="126">
        <v>0</v>
      </c>
      <c r="AG49" s="126">
        <v>0</v>
      </c>
      <c r="AH49" s="126">
        <v>0</v>
      </c>
      <c r="AI49" s="126">
        <v>0</v>
      </c>
      <c r="AJ49" s="126">
        <v>0</v>
      </c>
      <c r="AK49" s="126">
        <v>0</v>
      </c>
      <c r="AL49" s="126">
        <v>0</v>
      </c>
      <c r="AM49" s="126">
        <v>0</v>
      </c>
      <c r="AN49" s="126">
        <v>0</v>
      </c>
      <c r="AO49" s="126">
        <v>0</v>
      </c>
      <c r="AP49" s="126">
        <v>0</v>
      </c>
      <c r="AQ49" s="365">
        <v>0</v>
      </c>
      <c r="AR49" s="126">
        <v>0</v>
      </c>
      <c r="AS49" s="126">
        <v>0</v>
      </c>
      <c r="AT49" s="126">
        <v>0</v>
      </c>
      <c r="AU49" s="126">
        <v>0</v>
      </c>
      <c r="AV49" s="126">
        <v>0</v>
      </c>
      <c r="AW49" s="126">
        <v>0</v>
      </c>
      <c r="AX49" s="126">
        <v>0</v>
      </c>
      <c r="AY49" s="126">
        <v>0</v>
      </c>
      <c r="AZ49" s="126">
        <v>0</v>
      </c>
      <c r="BA49" s="126">
        <v>0</v>
      </c>
      <c r="BB49" s="126">
        <v>0</v>
      </c>
      <c r="BC49" s="126">
        <v>0</v>
      </c>
      <c r="BD49" s="126">
        <v>0</v>
      </c>
      <c r="BE49" s="126">
        <v>0</v>
      </c>
      <c r="BF49" s="126">
        <v>0</v>
      </c>
      <c r="BG49" s="126">
        <v>0</v>
      </c>
      <c r="BH49" s="126">
        <v>0</v>
      </c>
      <c r="BI49" s="126">
        <v>0</v>
      </c>
      <c r="BJ49" s="126">
        <v>0</v>
      </c>
      <c r="BK49" s="126">
        <v>0</v>
      </c>
      <c r="BL49" s="126">
        <v>0</v>
      </c>
      <c r="BM49" s="126">
        <v>0</v>
      </c>
      <c r="BN49" s="126">
        <v>0</v>
      </c>
    </row>
    <row r="50" spans="1:66" ht="20.100000000000001" customHeight="1" x14ac:dyDescent="0.2">
      <c r="A50" s="123" t="s">
        <v>141</v>
      </c>
      <c r="B50" s="124" t="s">
        <v>522</v>
      </c>
      <c r="C50" s="125" t="s">
        <v>135</v>
      </c>
      <c r="D50" s="126">
        <v>619.36</v>
      </c>
      <c r="E50" s="126">
        <v>0</v>
      </c>
      <c r="F50" s="126">
        <v>0</v>
      </c>
      <c r="G50" s="126">
        <v>0</v>
      </c>
      <c r="H50" s="126">
        <v>0</v>
      </c>
      <c r="I50" s="126">
        <v>0</v>
      </c>
      <c r="J50" s="126">
        <v>0</v>
      </c>
      <c r="K50" s="126">
        <v>0</v>
      </c>
      <c r="L50" s="126">
        <v>0</v>
      </c>
      <c r="M50" s="126">
        <v>0</v>
      </c>
      <c r="N50" s="126">
        <v>0</v>
      </c>
      <c r="O50" s="126">
        <v>0</v>
      </c>
      <c r="P50" s="126">
        <v>0</v>
      </c>
      <c r="Q50" s="126">
        <v>0</v>
      </c>
      <c r="R50" s="126">
        <v>0</v>
      </c>
      <c r="S50" s="126">
        <v>0.16</v>
      </c>
      <c r="T50" s="126">
        <v>0</v>
      </c>
      <c r="U50" s="126">
        <v>0</v>
      </c>
      <c r="V50" s="126">
        <v>0</v>
      </c>
      <c r="W50" s="126">
        <v>0</v>
      </c>
      <c r="X50" s="126">
        <v>0</v>
      </c>
      <c r="Y50" s="126">
        <v>0</v>
      </c>
      <c r="Z50" s="126">
        <v>0</v>
      </c>
      <c r="AA50" s="126">
        <v>0</v>
      </c>
      <c r="AB50" s="126">
        <v>0</v>
      </c>
      <c r="AC50" s="126">
        <v>0</v>
      </c>
      <c r="AD50" s="126">
        <v>0</v>
      </c>
      <c r="AE50" s="126">
        <v>0</v>
      </c>
      <c r="AF50" s="126">
        <v>0</v>
      </c>
      <c r="AG50" s="126">
        <v>0</v>
      </c>
      <c r="AH50" s="126">
        <v>0</v>
      </c>
      <c r="AI50" s="126">
        <v>0</v>
      </c>
      <c r="AJ50" s="126">
        <v>0</v>
      </c>
      <c r="AK50" s="126">
        <v>0</v>
      </c>
      <c r="AL50" s="126">
        <v>0</v>
      </c>
      <c r="AM50" s="126">
        <v>0</v>
      </c>
      <c r="AN50" s="126">
        <v>0</v>
      </c>
      <c r="AO50" s="126">
        <v>0</v>
      </c>
      <c r="AP50" s="126">
        <v>0</v>
      </c>
      <c r="AQ50" s="126">
        <v>0.16</v>
      </c>
      <c r="AR50" s="365">
        <v>619.20000000000005</v>
      </c>
      <c r="AS50" s="126">
        <v>0</v>
      </c>
      <c r="AT50" s="126">
        <v>0</v>
      </c>
      <c r="AU50" s="126">
        <v>0</v>
      </c>
      <c r="AV50" s="126">
        <v>0</v>
      </c>
      <c r="AW50" s="126">
        <v>0</v>
      </c>
      <c r="AX50" s="126">
        <v>0.16</v>
      </c>
      <c r="AY50" s="126">
        <v>0</v>
      </c>
      <c r="AZ50" s="126">
        <v>0</v>
      </c>
      <c r="BA50" s="126">
        <v>0</v>
      </c>
      <c r="BB50" s="126">
        <v>0</v>
      </c>
      <c r="BC50" s="126">
        <v>0</v>
      </c>
      <c r="BD50" s="126">
        <v>0</v>
      </c>
      <c r="BE50" s="126">
        <v>0</v>
      </c>
      <c r="BF50" s="126">
        <v>0</v>
      </c>
      <c r="BG50" s="126">
        <v>0</v>
      </c>
      <c r="BH50" s="126">
        <v>0</v>
      </c>
      <c r="BI50" s="126">
        <v>0</v>
      </c>
      <c r="BJ50" s="126">
        <v>0</v>
      </c>
      <c r="BK50" s="126">
        <v>0</v>
      </c>
      <c r="BL50" s="126">
        <v>0</v>
      </c>
      <c r="BM50" s="126">
        <v>0.16</v>
      </c>
      <c r="BN50" s="126">
        <v>655.14</v>
      </c>
    </row>
    <row r="51" spans="1:66" ht="20.100000000000001" customHeight="1" x14ac:dyDescent="0.2">
      <c r="A51" s="123" t="s">
        <v>141</v>
      </c>
      <c r="B51" s="124" t="s">
        <v>523</v>
      </c>
      <c r="C51" s="125" t="s">
        <v>136</v>
      </c>
      <c r="D51" s="126">
        <v>998.18</v>
      </c>
      <c r="E51" s="126">
        <v>0</v>
      </c>
      <c r="F51" s="126">
        <v>0</v>
      </c>
      <c r="G51" s="126">
        <v>0</v>
      </c>
      <c r="H51" s="126">
        <v>0</v>
      </c>
      <c r="I51" s="126">
        <v>0</v>
      </c>
      <c r="J51" s="126">
        <v>0</v>
      </c>
      <c r="K51" s="126">
        <v>0</v>
      </c>
      <c r="L51" s="126">
        <v>0</v>
      </c>
      <c r="M51" s="126">
        <v>0</v>
      </c>
      <c r="N51" s="126">
        <v>0</v>
      </c>
      <c r="O51" s="126">
        <v>0</v>
      </c>
      <c r="P51" s="126">
        <v>0</v>
      </c>
      <c r="Q51" s="126">
        <v>0</v>
      </c>
      <c r="R51" s="126">
        <v>0</v>
      </c>
      <c r="S51" s="126">
        <v>0.08</v>
      </c>
      <c r="T51" s="126">
        <v>0.01</v>
      </c>
      <c r="U51" s="126">
        <v>0</v>
      </c>
      <c r="V51" s="126">
        <v>0</v>
      </c>
      <c r="W51" s="126">
        <v>0</v>
      </c>
      <c r="X51" s="126">
        <v>0</v>
      </c>
      <c r="Y51" s="126">
        <v>0</v>
      </c>
      <c r="Z51" s="126">
        <v>0</v>
      </c>
      <c r="AA51" s="126">
        <v>0</v>
      </c>
      <c r="AB51" s="126">
        <v>0</v>
      </c>
      <c r="AC51" s="126">
        <v>0</v>
      </c>
      <c r="AD51" s="126">
        <v>0</v>
      </c>
      <c r="AE51" s="126">
        <v>0</v>
      </c>
      <c r="AF51" s="126">
        <v>0</v>
      </c>
      <c r="AG51" s="126">
        <v>0</v>
      </c>
      <c r="AH51" s="126">
        <v>0</v>
      </c>
      <c r="AI51" s="126">
        <v>0</v>
      </c>
      <c r="AJ51" s="126">
        <v>0</v>
      </c>
      <c r="AK51" s="126">
        <v>0</v>
      </c>
      <c r="AL51" s="126">
        <v>0</v>
      </c>
      <c r="AM51" s="126">
        <v>0</v>
      </c>
      <c r="AN51" s="126">
        <v>0</v>
      </c>
      <c r="AO51" s="126">
        <v>0</v>
      </c>
      <c r="AP51" s="126">
        <v>0</v>
      </c>
      <c r="AQ51" s="126">
        <v>7.0000000000000007E-2</v>
      </c>
      <c r="AR51" s="126">
        <v>0</v>
      </c>
      <c r="AS51" s="365">
        <v>998.1</v>
      </c>
      <c r="AT51" s="126">
        <v>0</v>
      </c>
      <c r="AU51" s="126">
        <v>0</v>
      </c>
      <c r="AV51" s="126">
        <v>0</v>
      </c>
      <c r="AW51" s="126">
        <v>0</v>
      </c>
      <c r="AX51" s="126">
        <v>7.0000000000000007E-2</v>
      </c>
      <c r="AY51" s="126">
        <v>0</v>
      </c>
      <c r="AZ51" s="126">
        <v>0</v>
      </c>
      <c r="BA51" s="126">
        <v>0</v>
      </c>
      <c r="BB51" s="126">
        <v>0</v>
      </c>
      <c r="BC51" s="126">
        <v>0</v>
      </c>
      <c r="BD51" s="126">
        <v>0</v>
      </c>
      <c r="BE51" s="126">
        <v>0</v>
      </c>
      <c r="BF51" s="126">
        <v>0</v>
      </c>
      <c r="BG51" s="126">
        <v>0</v>
      </c>
      <c r="BH51" s="126">
        <v>0</v>
      </c>
      <c r="BI51" s="126">
        <v>0</v>
      </c>
      <c r="BJ51" s="126">
        <v>0</v>
      </c>
      <c r="BK51" s="126">
        <v>0</v>
      </c>
      <c r="BL51" s="126">
        <v>0</v>
      </c>
      <c r="BM51" s="126">
        <v>0.08</v>
      </c>
      <c r="BN51" s="126">
        <v>1005.6</v>
      </c>
    </row>
    <row r="52" spans="1:66" ht="20.100000000000001" customHeight="1" x14ac:dyDescent="0.2">
      <c r="A52" s="123" t="s">
        <v>141</v>
      </c>
      <c r="B52" s="124" t="s">
        <v>524</v>
      </c>
      <c r="C52" s="125" t="s">
        <v>489</v>
      </c>
      <c r="D52" s="126">
        <v>0</v>
      </c>
      <c r="E52" s="126">
        <v>0</v>
      </c>
      <c r="F52" s="126">
        <v>0</v>
      </c>
      <c r="G52" s="126">
        <v>0</v>
      </c>
      <c r="H52" s="126">
        <v>0</v>
      </c>
      <c r="I52" s="126">
        <v>0</v>
      </c>
      <c r="J52" s="126">
        <v>0</v>
      </c>
      <c r="K52" s="126">
        <v>0</v>
      </c>
      <c r="L52" s="126">
        <v>0</v>
      </c>
      <c r="M52" s="126">
        <v>0</v>
      </c>
      <c r="N52" s="126">
        <v>0</v>
      </c>
      <c r="O52" s="126">
        <v>0</v>
      </c>
      <c r="P52" s="126">
        <v>0</v>
      </c>
      <c r="Q52" s="126">
        <v>0</v>
      </c>
      <c r="R52" s="126">
        <v>0</v>
      </c>
      <c r="S52" s="126">
        <v>0</v>
      </c>
      <c r="T52" s="126">
        <v>0</v>
      </c>
      <c r="U52" s="126">
        <v>0</v>
      </c>
      <c r="V52" s="126">
        <v>0</v>
      </c>
      <c r="W52" s="126">
        <v>0</v>
      </c>
      <c r="X52" s="126">
        <v>0</v>
      </c>
      <c r="Y52" s="126">
        <v>0</v>
      </c>
      <c r="Z52" s="126">
        <v>0</v>
      </c>
      <c r="AA52" s="126">
        <v>0</v>
      </c>
      <c r="AB52" s="126">
        <v>0</v>
      </c>
      <c r="AC52" s="126">
        <v>0</v>
      </c>
      <c r="AD52" s="126">
        <v>0</v>
      </c>
      <c r="AE52" s="126">
        <v>0</v>
      </c>
      <c r="AF52" s="126">
        <v>0</v>
      </c>
      <c r="AG52" s="126">
        <v>0</v>
      </c>
      <c r="AH52" s="126">
        <v>0</v>
      </c>
      <c r="AI52" s="126">
        <v>0</v>
      </c>
      <c r="AJ52" s="126">
        <v>0</v>
      </c>
      <c r="AK52" s="126">
        <v>0</v>
      </c>
      <c r="AL52" s="126">
        <v>0</v>
      </c>
      <c r="AM52" s="126">
        <v>0</v>
      </c>
      <c r="AN52" s="126">
        <v>0</v>
      </c>
      <c r="AO52" s="126">
        <v>0</v>
      </c>
      <c r="AP52" s="126">
        <v>0</v>
      </c>
      <c r="AQ52" s="126">
        <v>0</v>
      </c>
      <c r="AR52" s="126">
        <v>0</v>
      </c>
      <c r="AS52" s="126">
        <v>0</v>
      </c>
      <c r="AT52" s="365">
        <v>0</v>
      </c>
      <c r="AU52" s="126">
        <v>0</v>
      </c>
      <c r="AV52" s="126">
        <v>0</v>
      </c>
      <c r="AW52" s="126">
        <v>0</v>
      </c>
      <c r="AX52" s="126">
        <v>0</v>
      </c>
      <c r="AY52" s="126">
        <v>0</v>
      </c>
      <c r="AZ52" s="126">
        <v>0</v>
      </c>
      <c r="BA52" s="126">
        <v>0</v>
      </c>
      <c r="BB52" s="126">
        <v>0</v>
      </c>
      <c r="BC52" s="126">
        <v>0</v>
      </c>
      <c r="BD52" s="126">
        <v>0</v>
      </c>
      <c r="BE52" s="126">
        <v>0</v>
      </c>
      <c r="BF52" s="126">
        <v>0</v>
      </c>
      <c r="BG52" s="126">
        <v>0</v>
      </c>
      <c r="BH52" s="126">
        <v>0</v>
      </c>
      <c r="BI52" s="126">
        <v>0</v>
      </c>
      <c r="BJ52" s="126">
        <v>0</v>
      </c>
      <c r="BK52" s="126">
        <v>0</v>
      </c>
      <c r="BL52" s="126">
        <v>0</v>
      </c>
      <c r="BM52" s="126">
        <v>0</v>
      </c>
      <c r="BN52" s="126">
        <v>0.25</v>
      </c>
    </row>
    <row r="53" spans="1:66" ht="20.100000000000001" customHeight="1" x14ac:dyDescent="0.2">
      <c r="A53" s="123" t="s">
        <v>141</v>
      </c>
      <c r="B53" s="133" t="s">
        <v>525</v>
      </c>
      <c r="C53" s="125" t="s">
        <v>526</v>
      </c>
      <c r="D53" s="126">
        <v>0</v>
      </c>
      <c r="E53" s="126">
        <v>0</v>
      </c>
      <c r="F53" s="126">
        <v>0</v>
      </c>
      <c r="G53" s="126">
        <v>0</v>
      </c>
      <c r="H53" s="126">
        <v>0</v>
      </c>
      <c r="I53" s="126">
        <v>0</v>
      </c>
      <c r="J53" s="126">
        <v>0</v>
      </c>
      <c r="K53" s="126">
        <v>0</v>
      </c>
      <c r="L53" s="126">
        <v>0</v>
      </c>
      <c r="M53" s="126">
        <v>0</v>
      </c>
      <c r="N53" s="126">
        <v>0</v>
      </c>
      <c r="O53" s="126">
        <v>0</v>
      </c>
      <c r="P53" s="126">
        <v>0</v>
      </c>
      <c r="Q53" s="126">
        <v>0</v>
      </c>
      <c r="R53" s="126">
        <v>0</v>
      </c>
      <c r="S53" s="126">
        <v>0</v>
      </c>
      <c r="T53" s="126">
        <v>0</v>
      </c>
      <c r="U53" s="126">
        <v>0</v>
      </c>
      <c r="V53" s="126">
        <v>0</v>
      </c>
      <c r="W53" s="126">
        <v>0</v>
      </c>
      <c r="X53" s="126">
        <v>0</v>
      </c>
      <c r="Y53" s="126">
        <v>0</v>
      </c>
      <c r="Z53" s="126">
        <v>0</v>
      </c>
      <c r="AA53" s="126">
        <v>0</v>
      </c>
      <c r="AB53" s="126">
        <v>0</v>
      </c>
      <c r="AC53" s="126">
        <v>0</v>
      </c>
      <c r="AD53" s="126">
        <v>0</v>
      </c>
      <c r="AE53" s="126">
        <v>0</v>
      </c>
      <c r="AF53" s="126">
        <v>0</v>
      </c>
      <c r="AG53" s="126">
        <v>0</v>
      </c>
      <c r="AH53" s="126">
        <v>0</v>
      </c>
      <c r="AI53" s="126">
        <v>0</v>
      </c>
      <c r="AJ53" s="126">
        <v>0</v>
      </c>
      <c r="AK53" s="126">
        <v>0</v>
      </c>
      <c r="AL53" s="126">
        <v>0</v>
      </c>
      <c r="AM53" s="126">
        <v>0</v>
      </c>
      <c r="AN53" s="126">
        <v>0</v>
      </c>
      <c r="AO53" s="126">
        <v>0</v>
      </c>
      <c r="AP53" s="126">
        <v>0</v>
      </c>
      <c r="AQ53" s="126">
        <v>0</v>
      </c>
      <c r="AR53" s="126">
        <v>0</v>
      </c>
      <c r="AS53" s="126">
        <v>0</v>
      </c>
      <c r="AT53" s="126">
        <v>0</v>
      </c>
      <c r="AU53" s="365">
        <v>0</v>
      </c>
      <c r="AV53" s="126">
        <v>0</v>
      </c>
      <c r="AW53" s="126">
        <v>0</v>
      </c>
      <c r="AX53" s="126">
        <v>0</v>
      </c>
      <c r="AY53" s="126">
        <v>0</v>
      </c>
      <c r="AZ53" s="126">
        <v>0</v>
      </c>
      <c r="BA53" s="126">
        <v>0</v>
      </c>
      <c r="BB53" s="126">
        <v>0</v>
      </c>
      <c r="BC53" s="126">
        <v>0</v>
      </c>
      <c r="BD53" s="126">
        <v>0</v>
      </c>
      <c r="BE53" s="126">
        <v>0</v>
      </c>
      <c r="BF53" s="126">
        <v>0</v>
      </c>
      <c r="BG53" s="126">
        <v>0</v>
      </c>
      <c r="BH53" s="126">
        <v>0</v>
      </c>
      <c r="BI53" s="126">
        <v>0</v>
      </c>
      <c r="BJ53" s="126">
        <v>0</v>
      </c>
      <c r="BK53" s="126">
        <v>0</v>
      </c>
      <c r="BL53" s="126">
        <v>0</v>
      </c>
      <c r="BM53" s="126">
        <v>0</v>
      </c>
      <c r="BN53" s="126">
        <v>0</v>
      </c>
    </row>
    <row r="54" spans="1:66" ht="20.100000000000001" customHeight="1" x14ac:dyDescent="0.2">
      <c r="A54" s="123" t="s">
        <v>141</v>
      </c>
      <c r="B54" s="133" t="s">
        <v>527</v>
      </c>
      <c r="C54" s="125" t="s">
        <v>528</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c r="AQ54" s="126">
        <v>0</v>
      </c>
      <c r="AR54" s="126">
        <v>0</v>
      </c>
      <c r="AS54" s="126">
        <v>0</v>
      </c>
      <c r="AT54" s="126">
        <v>0</v>
      </c>
      <c r="AU54" s="126">
        <v>0</v>
      </c>
      <c r="AV54" s="365">
        <v>0</v>
      </c>
      <c r="AW54" s="126">
        <v>0</v>
      </c>
      <c r="AX54" s="126">
        <v>0</v>
      </c>
      <c r="AY54" s="126">
        <v>0</v>
      </c>
      <c r="AZ54" s="126">
        <v>0</v>
      </c>
      <c r="BA54" s="126">
        <v>0</v>
      </c>
      <c r="BB54" s="126">
        <v>0</v>
      </c>
      <c r="BC54" s="126">
        <v>0</v>
      </c>
      <c r="BD54" s="126">
        <v>0</v>
      </c>
      <c r="BE54" s="126">
        <v>0</v>
      </c>
      <c r="BF54" s="126">
        <v>0</v>
      </c>
      <c r="BG54" s="126">
        <v>0</v>
      </c>
      <c r="BH54" s="126">
        <v>0</v>
      </c>
      <c r="BI54" s="126">
        <v>0</v>
      </c>
      <c r="BJ54" s="126">
        <v>0</v>
      </c>
      <c r="BK54" s="126">
        <v>0</v>
      </c>
      <c r="BL54" s="126">
        <v>0</v>
      </c>
      <c r="BM54" s="126">
        <v>0</v>
      </c>
      <c r="BN54" s="126">
        <v>0</v>
      </c>
    </row>
    <row r="55" spans="1:66" ht="20.100000000000001" customHeight="1" x14ac:dyDescent="0.2">
      <c r="A55" s="123" t="s">
        <v>141</v>
      </c>
      <c r="B55" s="133" t="s">
        <v>529</v>
      </c>
      <c r="C55" s="125" t="s">
        <v>38</v>
      </c>
      <c r="D55" s="126">
        <v>2.76</v>
      </c>
      <c r="E55" s="126">
        <v>0</v>
      </c>
      <c r="F55" s="126">
        <v>0</v>
      </c>
      <c r="G55" s="126">
        <v>0</v>
      </c>
      <c r="H55" s="126">
        <v>0</v>
      </c>
      <c r="I55" s="126">
        <v>0</v>
      </c>
      <c r="J55" s="126">
        <v>0</v>
      </c>
      <c r="K55" s="126">
        <v>0</v>
      </c>
      <c r="L55" s="126">
        <v>0</v>
      </c>
      <c r="M55" s="126">
        <v>0</v>
      </c>
      <c r="N55" s="126">
        <v>0</v>
      </c>
      <c r="O55" s="126">
        <v>0</v>
      </c>
      <c r="P55" s="126">
        <v>0</v>
      </c>
      <c r="Q55" s="126">
        <v>0</v>
      </c>
      <c r="R55" s="126">
        <v>0</v>
      </c>
      <c r="S55" s="126">
        <v>0</v>
      </c>
      <c r="T55" s="126">
        <v>0</v>
      </c>
      <c r="U55" s="126">
        <v>0</v>
      </c>
      <c r="V55" s="126">
        <v>0</v>
      </c>
      <c r="W55" s="126">
        <v>0</v>
      </c>
      <c r="X55" s="126">
        <v>0</v>
      </c>
      <c r="Y55" s="126">
        <v>0</v>
      </c>
      <c r="Z55" s="126">
        <v>0</v>
      </c>
      <c r="AA55" s="126">
        <v>0</v>
      </c>
      <c r="AB55" s="126">
        <v>0</v>
      </c>
      <c r="AC55" s="126">
        <v>0</v>
      </c>
      <c r="AD55" s="126">
        <v>0</v>
      </c>
      <c r="AE55" s="126">
        <v>0</v>
      </c>
      <c r="AF55" s="126">
        <v>0</v>
      </c>
      <c r="AG55" s="126">
        <v>0</v>
      </c>
      <c r="AH55" s="126">
        <v>0</v>
      </c>
      <c r="AI55" s="126">
        <v>0</v>
      </c>
      <c r="AJ55" s="126">
        <v>0</v>
      </c>
      <c r="AK55" s="126">
        <v>0</v>
      </c>
      <c r="AL55" s="126">
        <v>0</v>
      </c>
      <c r="AM55" s="126">
        <v>0</v>
      </c>
      <c r="AN55" s="126">
        <v>0</v>
      </c>
      <c r="AO55" s="126">
        <v>0</v>
      </c>
      <c r="AP55" s="126">
        <v>0</v>
      </c>
      <c r="AQ55" s="126">
        <v>0</v>
      </c>
      <c r="AR55" s="126">
        <v>0</v>
      </c>
      <c r="AS55" s="126">
        <v>0</v>
      </c>
      <c r="AT55" s="126">
        <v>0</v>
      </c>
      <c r="AU55" s="126">
        <v>0</v>
      </c>
      <c r="AV55" s="126">
        <v>0</v>
      </c>
      <c r="AW55" s="365">
        <v>2.76</v>
      </c>
      <c r="AX55" s="126">
        <v>0</v>
      </c>
      <c r="AY55" s="126">
        <v>0</v>
      </c>
      <c r="AZ55" s="126">
        <v>0</v>
      </c>
      <c r="BA55" s="126">
        <v>0</v>
      </c>
      <c r="BB55" s="126">
        <v>0</v>
      </c>
      <c r="BC55" s="126">
        <v>0</v>
      </c>
      <c r="BD55" s="126">
        <v>0</v>
      </c>
      <c r="BE55" s="126">
        <v>0</v>
      </c>
      <c r="BF55" s="126">
        <v>0</v>
      </c>
      <c r="BG55" s="126">
        <v>0</v>
      </c>
      <c r="BH55" s="126">
        <v>0</v>
      </c>
      <c r="BI55" s="126">
        <v>0</v>
      </c>
      <c r="BJ55" s="126">
        <v>0</v>
      </c>
      <c r="BK55" s="126">
        <v>0</v>
      </c>
      <c r="BL55" s="126">
        <v>0</v>
      </c>
      <c r="BM55" s="126">
        <v>0</v>
      </c>
      <c r="BN55" s="126">
        <v>2.76</v>
      </c>
    </row>
    <row r="56" spans="1:66" ht="20.100000000000001" customHeight="1" x14ac:dyDescent="0.2">
      <c r="A56" s="123" t="s">
        <v>141</v>
      </c>
      <c r="B56" s="133" t="s">
        <v>530</v>
      </c>
      <c r="C56" s="125" t="s">
        <v>137</v>
      </c>
      <c r="D56" s="126">
        <v>105.9</v>
      </c>
      <c r="E56" s="126">
        <v>0</v>
      </c>
      <c r="F56" s="126">
        <v>0</v>
      </c>
      <c r="G56" s="126">
        <v>0</v>
      </c>
      <c r="H56" s="126">
        <v>0</v>
      </c>
      <c r="I56" s="126">
        <v>0</v>
      </c>
      <c r="J56" s="126">
        <v>0</v>
      </c>
      <c r="K56" s="126">
        <v>0</v>
      </c>
      <c r="L56" s="126">
        <v>0</v>
      </c>
      <c r="M56" s="126">
        <v>0</v>
      </c>
      <c r="N56" s="126">
        <v>0</v>
      </c>
      <c r="O56" s="126">
        <v>0</v>
      </c>
      <c r="P56" s="126">
        <v>0</v>
      </c>
      <c r="Q56" s="126">
        <v>0</v>
      </c>
      <c r="R56" s="126">
        <v>0</v>
      </c>
      <c r="S56" s="126">
        <v>0</v>
      </c>
      <c r="T56" s="126">
        <v>0</v>
      </c>
      <c r="U56" s="126">
        <v>0</v>
      </c>
      <c r="V56" s="126">
        <v>0</v>
      </c>
      <c r="W56" s="126">
        <v>0</v>
      </c>
      <c r="X56" s="126">
        <v>0</v>
      </c>
      <c r="Y56" s="126">
        <v>0</v>
      </c>
      <c r="Z56" s="126">
        <v>0</v>
      </c>
      <c r="AA56" s="126">
        <v>0</v>
      </c>
      <c r="AB56" s="126">
        <v>0</v>
      </c>
      <c r="AC56" s="126">
        <v>0</v>
      </c>
      <c r="AD56" s="126">
        <v>0</v>
      </c>
      <c r="AE56" s="126">
        <v>0</v>
      </c>
      <c r="AF56" s="126">
        <v>0</v>
      </c>
      <c r="AG56" s="126">
        <v>0</v>
      </c>
      <c r="AH56" s="126">
        <v>0</v>
      </c>
      <c r="AI56" s="126">
        <v>0</v>
      </c>
      <c r="AJ56" s="126">
        <v>0</v>
      </c>
      <c r="AK56" s="126">
        <v>0</v>
      </c>
      <c r="AL56" s="126">
        <v>0</v>
      </c>
      <c r="AM56" s="126">
        <v>0</v>
      </c>
      <c r="AN56" s="126">
        <v>0</v>
      </c>
      <c r="AO56" s="126">
        <v>0</v>
      </c>
      <c r="AP56" s="126">
        <v>0</v>
      </c>
      <c r="AQ56" s="126">
        <v>0</v>
      </c>
      <c r="AR56" s="126">
        <v>0</v>
      </c>
      <c r="AS56" s="126">
        <v>0</v>
      </c>
      <c r="AT56" s="126">
        <v>0</v>
      </c>
      <c r="AU56" s="126">
        <v>0</v>
      </c>
      <c r="AV56" s="126">
        <v>0</v>
      </c>
      <c r="AW56" s="126">
        <v>0</v>
      </c>
      <c r="AX56" s="365">
        <v>105.9</v>
      </c>
      <c r="AY56" s="126">
        <v>0</v>
      </c>
      <c r="AZ56" s="126">
        <v>0</v>
      </c>
      <c r="BA56" s="126">
        <v>0</v>
      </c>
      <c r="BB56" s="126">
        <v>0</v>
      </c>
      <c r="BC56" s="126">
        <v>0</v>
      </c>
      <c r="BD56" s="126">
        <v>0</v>
      </c>
      <c r="BE56" s="126">
        <v>0</v>
      </c>
      <c r="BF56" s="126">
        <v>0</v>
      </c>
      <c r="BG56" s="126">
        <v>0</v>
      </c>
      <c r="BH56" s="126">
        <v>0</v>
      </c>
      <c r="BI56" s="126">
        <v>0</v>
      </c>
      <c r="BJ56" s="126">
        <v>0</v>
      </c>
      <c r="BK56" s="126">
        <v>0</v>
      </c>
      <c r="BL56" s="126">
        <v>0</v>
      </c>
      <c r="BM56" s="126">
        <v>0</v>
      </c>
      <c r="BN56" s="126">
        <v>173.6</v>
      </c>
    </row>
    <row r="57" spans="1:66" ht="20.100000000000001" customHeight="1" x14ac:dyDescent="0.2">
      <c r="A57" s="123" t="s">
        <v>141</v>
      </c>
      <c r="B57" s="133" t="s">
        <v>531</v>
      </c>
      <c r="C57" s="125" t="s">
        <v>138</v>
      </c>
      <c r="D57" s="126">
        <v>0.51</v>
      </c>
      <c r="E57" s="126">
        <v>0</v>
      </c>
      <c r="F57" s="126">
        <v>0</v>
      </c>
      <c r="G57" s="126">
        <v>0</v>
      </c>
      <c r="H57" s="126">
        <v>0</v>
      </c>
      <c r="I57" s="126">
        <v>0</v>
      </c>
      <c r="J57" s="126">
        <v>0</v>
      </c>
      <c r="K57" s="126">
        <v>0</v>
      </c>
      <c r="L57" s="126">
        <v>0</v>
      </c>
      <c r="M57" s="126">
        <v>0</v>
      </c>
      <c r="N57" s="126">
        <v>0</v>
      </c>
      <c r="O57" s="126">
        <v>0</v>
      </c>
      <c r="P57" s="126">
        <v>0</v>
      </c>
      <c r="Q57" s="126">
        <v>0</v>
      </c>
      <c r="R57" s="126">
        <v>0</v>
      </c>
      <c r="S57" s="126">
        <v>0</v>
      </c>
      <c r="T57" s="126">
        <v>0</v>
      </c>
      <c r="U57" s="126">
        <v>0</v>
      </c>
      <c r="V57" s="126">
        <v>0</v>
      </c>
      <c r="W57" s="126">
        <v>0</v>
      </c>
      <c r="X57" s="126">
        <v>0</v>
      </c>
      <c r="Y57" s="126">
        <v>0</v>
      </c>
      <c r="Z57" s="126">
        <v>0</v>
      </c>
      <c r="AA57" s="126">
        <v>0</v>
      </c>
      <c r="AB57" s="126">
        <v>0</v>
      </c>
      <c r="AC57" s="126">
        <v>0</v>
      </c>
      <c r="AD57" s="126">
        <v>0</v>
      </c>
      <c r="AE57" s="126">
        <v>0</v>
      </c>
      <c r="AF57" s="126">
        <v>0</v>
      </c>
      <c r="AG57" s="126">
        <v>0</v>
      </c>
      <c r="AH57" s="126">
        <v>0</v>
      </c>
      <c r="AI57" s="126">
        <v>0</v>
      </c>
      <c r="AJ57" s="126">
        <v>0</v>
      </c>
      <c r="AK57" s="126">
        <v>0</v>
      </c>
      <c r="AL57" s="126">
        <v>0</v>
      </c>
      <c r="AM57" s="126">
        <v>0</v>
      </c>
      <c r="AN57" s="126">
        <v>0</v>
      </c>
      <c r="AO57" s="126">
        <v>0</v>
      </c>
      <c r="AP57" s="126">
        <v>0</v>
      </c>
      <c r="AQ57" s="126">
        <v>0</v>
      </c>
      <c r="AR57" s="126">
        <v>0</v>
      </c>
      <c r="AS57" s="126">
        <v>0</v>
      </c>
      <c r="AT57" s="126">
        <v>0</v>
      </c>
      <c r="AU57" s="126">
        <v>0</v>
      </c>
      <c r="AV57" s="126">
        <v>0</v>
      </c>
      <c r="AW57" s="126">
        <v>0</v>
      </c>
      <c r="AX57" s="126">
        <v>0</v>
      </c>
      <c r="AY57" s="365">
        <v>0.51</v>
      </c>
      <c r="AZ57" s="126">
        <v>0</v>
      </c>
      <c r="BA57" s="126">
        <v>0</v>
      </c>
      <c r="BB57" s="126">
        <v>0</v>
      </c>
      <c r="BC57" s="126">
        <v>0</v>
      </c>
      <c r="BD57" s="126">
        <v>0</v>
      </c>
      <c r="BE57" s="126">
        <v>0</v>
      </c>
      <c r="BF57" s="126">
        <v>0</v>
      </c>
      <c r="BG57" s="126">
        <v>0</v>
      </c>
      <c r="BH57" s="126">
        <v>0</v>
      </c>
      <c r="BI57" s="126">
        <v>0</v>
      </c>
      <c r="BJ57" s="126">
        <v>0</v>
      </c>
      <c r="BK57" s="126">
        <v>0</v>
      </c>
      <c r="BL57" s="126">
        <v>0</v>
      </c>
      <c r="BM57" s="126">
        <v>0</v>
      </c>
      <c r="BN57" s="126">
        <v>0.54</v>
      </c>
    </row>
    <row r="58" spans="1:66" ht="20.100000000000001" customHeight="1" x14ac:dyDescent="0.2">
      <c r="A58" s="123" t="s">
        <v>141</v>
      </c>
      <c r="B58" s="133" t="s">
        <v>532</v>
      </c>
      <c r="C58" s="125" t="s">
        <v>139</v>
      </c>
      <c r="D58" s="126">
        <v>5.45</v>
      </c>
      <c r="E58" s="126">
        <v>0</v>
      </c>
      <c r="F58" s="126">
        <v>0</v>
      </c>
      <c r="G58" s="126">
        <v>0</v>
      </c>
      <c r="H58" s="126">
        <v>0</v>
      </c>
      <c r="I58" s="126">
        <v>0</v>
      </c>
      <c r="J58" s="126">
        <v>0</v>
      </c>
      <c r="K58" s="126">
        <v>0</v>
      </c>
      <c r="L58" s="126">
        <v>0</v>
      </c>
      <c r="M58" s="126">
        <v>0</v>
      </c>
      <c r="N58" s="126">
        <v>0</v>
      </c>
      <c r="O58" s="126">
        <v>0</v>
      </c>
      <c r="P58" s="126">
        <v>0</v>
      </c>
      <c r="Q58" s="126">
        <v>0</v>
      </c>
      <c r="R58" s="126">
        <v>0</v>
      </c>
      <c r="S58" s="126">
        <v>0.09</v>
      </c>
      <c r="T58" s="126">
        <v>0.09</v>
      </c>
      <c r="U58" s="126">
        <v>0</v>
      </c>
      <c r="V58" s="126">
        <v>0</v>
      </c>
      <c r="W58" s="126">
        <v>0</v>
      </c>
      <c r="X58" s="126">
        <v>0</v>
      </c>
      <c r="Y58" s="126">
        <v>0</v>
      </c>
      <c r="Z58" s="126">
        <v>0</v>
      </c>
      <c r="AA58" s="126">
        <v>0</v>
      </c>
      <c r="AB58" s="126">
        <v>0</v>
      </c>
      <c r="AC58" s="126">
        <v>0</v>
      </c>
      <c r="AD58" s="126">
        <v>0</v>
      </c>
      <c r="AE58" s="126">
        <v>0</v>
      </c>
      <c r="AF58" s="126">
        <v>0</v>
      </c>
      <c r="AG58" s="126">
        <v>0</v>
      </c>
      <c r="AH58" s="126">
        <v>0</v>
      </c>
      <c r="AI58" s="126">
        <v>0</v>
      </c>
      <c r="AJ58" s="126">
        <v>0</v>
      </c>
      <c r="AK58" s="126">
        <v>0</v>
      </c>
      <c r="AL58" s="126">
        <v>0</v>
      </c>
      <c r="AM58" s="126">
        <v>0</v>
      </c>
      <c r="AN58" s="126">
        <v>0</v>
      </c>
      <c r="AO58" s="126">
        <v>0</v>
      </c>
      <c r="AP58" s="126">
        <v>0</v>
      </c>
      <c r="AQ58" s="126">
        <v>0</v>
      </c>
      <c r="AR58" s="126">
        <v>0</v>
      </c>
      <c r="AS58" s="126">
        <v>0</v>
      </c>
      <c r="AT58" s="126">
        <v>0</v>
      </c>
      <c r="AU58" s="126">
        <v>0</v>
      </c>
      <c r="AV58" s="126">
        <v>0</v>
      </c>
      <c r="AW58" s="126">
        <v>0</v>
      </c>
      <c r="AX58" s="126">
        <v>0</v>
      </c>
      <c r="AY58" s="126">
        <v>0</v>
      </c>
      <c r="AZ58" s="365">
        <v>5.36</v>
      </c>
      <c r="BA58" s="126">
        <v>0</v>
      </c>
      <c r="BB58" s="126">
        <v>0</v>
      </c>
      <c r="BC58" s="126">
        <v>0</v>
      </c>
      <c r="BD58" s="126">
        <v>0</v>
      </c>
      <c r="BE58" s="126">
        <v>0</v>
      </c>
      <c r="BF58" s="126">
        <v>0</v>
      </c>
      <c r="BG58" s="126">
        <v>0</v>
      </c>
      <c r="BH58" s="126">
        <v>0</v>
      </c>
      <c r="BI58" s="126">
        <v>0</v>
      </c>
      <c r="BJ58" s="126">
        <v>0</v>
      </c>
      <c r="BK58" s="126">
        <v>0</v>
      </c>
      <c r="BL58" s="126">
        <v>0</v>
      </c>
      <c r="BM58" s="126">
        <v>0.09</v>
      </c>
      <c r="BN58" s="126">
        <v>5.36</v>
      </c>
    </row>
    <row r="59" spans="1:66" ht="20.100000000000001" customHeight="1" x14ac:dyDescent="0.2">
      <c r="A59" s="123" t="s">
        <v>141</v>
      </c>
      <c r="B59" s="133" t="s">
        <v>533</v>
      </c>
      <c r="C59" s="125" t="s">
        <v>115</v>
      </c>
      <c r="D59" s="126">
        <v>0.57999999999999996</v>
      </c>
      <c r="E59" s="126">
        <v>0</v>
      </c>
      <c r="F59" s="126">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126">
        <v>0</v>
      </c>
      <c r="AC59" s="126">
        <v>0</v>
      </c>
      <c r="AD59" s="126">
        <v>0</v>
      </c>
      <c r="AE59" s="126">
        <v>0</v>
      </c>
      <c r="AF59" s="126">
        <v>0</v>
      </c>
      <c r="AG59" s="126">
        <v>0</v>
      </c>
      <c r="AH59" s="126">
        <v>0</v>
      </c>
      <c r="AI59" s="126">
        <v>0</v>
      </c>
      <c r="AJ59" s="126">
        <v>0</v>
      </c>
      <c r="AK59" s="126">
        <v>0</v>
      </c>
      <c r="AL59" s="126">
        <v>0</v>
      </c>
      <c r="AM59" s="126">
        <v>0</v>
      </c>
      <c r="AN59" s="126">
        <v>0</v>
      </c>
      <c r="AO59" s="126">
        <v>0</v>
      </c>
      <c r="AP59" s="126">
        <v>0</v>
      </c>
      <c r="AQ59" s="126">
        <v>0</v>
      </c>
      <c r="AR59" s="126">
        <v>0</v>
      </c>
      <c r="AS59" s="126">
        <v>0</v>
      </c>
      <c r="AT59" s="126">
        <v>0</v>
      </c>
      <c r="AU59" s="126">
        <v>0</v>
      </c>
      <c r="AV59" s="126">
        <v>0</v>
      </c>
      <c r="AW59" s="126">
        <v>0</v>
      </c>
      <c r="AX59" s="126">
        <v>0</v>
      </c>
      <c r="AY59" s="126">
        <v>0</v>
      </c>
      <c r="AZ59" s="126">
        <v>0</v>
      </c>
      <c r="BA59" s="365">
        <v>0.57999999999999996</v>
      </c>
      <c r="BB59" s="126">
        <v>0</v>
      </c>
      <c r="BC59" s="126">
        <v>0</v>
      </c>
      <c r="BD59" s="126">
        <v>0</v>
      </c>
      <c r="BE59" s="126">
        <v>0</v>
      </c>
      <c r="BF59" s="126">
        <v>0</v>
      </c>
      <c r="BG59" s="126">
        <v>0</v>
      </c>
      <c r="BH59" s="126">
        <v>0</v>
      </c>
      <c r="BI59" s="126">
        <v>0</v>
      </c>
      <c r="BJ59" s="126">
        <v>0</v>
      </c>
      <c r="BK59" s="126">
        <v>0</v>
      </c>
      <c r="BL59" s="126">
        <v>0</v>
      </c>
      <c r="BM59" s="126">
        <v>0</v>
      </c>
      <c r="BN59" s="126">
        <v>0.57999999999999996</v>
      </c>
    </row>
    <row r="60" spans="1:66" ht="20.100000000000001" customHeight="1" x14ac:dyDescent="0.2">
      <c r="A60" s="123" t="s">
        <v>15</v>
      </c>
      <c r="B60" s="133" t="s">
        <v>534</v>
      </c>
      <c r="C60" s="125" t="s">
        <v>116</v>
      </c>
      <c r="D60" s="126">
        <v>2.65</v>
      </c>
      <c r="E60" s="126">
        <v>0</v>
      </c>
      <c r="F60" s="126">
        <v>0</v>
      </c>
      <c r="G60" s="126">
        <v>0</v>
      </c>
      <c r="H60" s="126">
        <v>0</v>
      </c>
      <c r="I60" s="126">
        <v>0</v>
      </c>
      <c r="J60" s="126">
        <v>0</v>
      </c>
      <c r="K60" s="126">
        <v>0</v>
      </c>
      <c r="L60" s="126">
        <v>0</v>
      </c>
      <c r="M60" s="126">
        <v>0</v>
      </c>
      <c r="N60" s="126">
        <v>0</v>
      </c>
      <c r="O60" s="126">
        <v>0</v>
      </c>
      <c r="P60" s="126">
        <v>0</v>
      </c>
      <c r="Q60" s="126">
        <v>0</v>
      </c>
      <c r="R60" s="126">
        <v>0</v>
      </c>
      <c r="S60" s="126">
        <v>0</v>
      </c>
      <c r="T60" s="126">
        <v>0</v>
      </c>
      <c r="U60" s="126">
        <v>0</v>
      </c>
      <c r="V60" s="126">
        <v>0</v>
      </c>
      <c r="W60" s="126">
        <v>0</v>
      </c>
      <c r="X60" s="126">
        <v>0</v>
      </c>
      <c r="Y60" s="126">
        <v>0</v>
      </c>
      <c r="Z60" s="126">
        <v>0</v>
      </c>
      <c r="AA60" s="126">
        <v>0</v>
      </c>
      <c r="AB60" s="126">
        <v>0</v>
      </c>
      <c r="AC60" s="126">
        <v>0</v>
      </c>
      <c r="AD60" s="126">
        <v>0</v>
      </c>
      <c r="AE60" s="126">
        <v>0</v>
      </c>
      <c r="AF60" s="126">
        <v>0</v>
      </c>
      <c r="AG60" s="126">
        <v>0</v>
      </c>
      <c r="AH60" s="126">
        <v>0</v>
      </c>
      <c r="AI60" s="126">
        <v>0</v>
      </c>
      <c r="AJ60" s="126">
        <v>0</v>
      </c>
      <c r="AK60" s="126">
        <v>0</v>
      </c>
      <c r="AL60" s="126">
        <v>0</v>
      </c>
      <c r="AM60" s="126">
        <v>0</v>
      </c>
      <c r="AN60" s="126">
        <v>0</v>
      </c>
      <c r="AO60" s="126">
        <v>0</v>
      </c>
      <c r="AP60" s="126">
        <v>0</v>
      </c>
      <c r="AQ60" s="126">
        <v>0</v>
      </c>
      <c r="AR60" s="126">
        <v>0</v>
      </c>
      <c r="AS60" s="126">
        <v>0</v>
      </c>
      <c r="AT60" s="126">
        <v>0</v>
      </c>
      <c r="AU60" s="126">
        <v>0</v>
      </c>
      <c r="AV60" s="126">
        <v>0</v>
      </c>
      <c r="AW60" s="126">
        <v>0</v>
      </c>
      <c r="AX60" s="126">
        <v>0</v>
      </c>
      <c r="AY60" s="126">
        <v>0</v>
      </c>
      <c r="AZ60" s="126">
        <v>0</v>
      </c>
      <c r="BA60" s="126">
        <v>0</v>
      </c>
      <c r="BB60" s="365">
        <v>2.65</v>
      </c>
      <c r="BC60" s="126">
        <v>0</v>
      </c>
      <c r="BD60" s="126">
        <v>0</v>
      </c>
      <c r="BE60" s="126">
        <v>0</v>
      </c>
      <c r="BF60" s="126">
        <v>0</v>
      </c>
      <c r="BG60" s="126">
        <v>0</v>
      </c>
      <c r="BH60" s="126">
        <v>0</v>
      </c>
      <c r="BI60" s="126">
        <v>0</v>
      </c>
      <c r="BJ60" s="126">
        <v>0</v>
      </c>
      <c r="BK60" s="126">
        <v>0</v>
      </c>
      <c r="BL60" s="126">
        <v>0</v>
      </c>
      <c r="BM60" s="126">
        <v>0</v>
      </c>
      <c r="BN60" s="126">
        <v>2.69</v>
      </c>
    </row>
    <row r="61" spans="1:66" ht="20.100000000000001" customHeight="1" x14ac:dyDescent="0.2">
      <c r="A61" s="123" t="s">
        <v>16</v>
      </c>
      <c r="B61" s="133" t="s">
        <v>189</v>
      </c>
      <c r="C61" s="125" t="s">
        <v>113</v>
      </c>
      <c r="D61" s="126">
        <v>64.150000000000006</v>
      </c>
      <c r="E61" s="126">
        <v>0</v>
      </c>
      <c r="F61" s="126">
        <v>0</v>
      </c>
      <c r="G61" s="126">
        <v>0</v>
      </c>
      <c r="H61" s="126">
        <v>0</v>
      </c>
      <c r="I61" s="126">
        <v>0</v>
      </c>
      <c r="J61" s="126">
        <v>0</v>
      </c>
      <c r="K61" s="126">
        <v>0</v>
      </c>
      <c r="L61" s="126">
        <v>0</v>
      </c>
      <c r="M61" s="126">
        <v>0</v>
      </c>
      <c r="N61" s="126">
        <v>0</v>
      </c>
      <c r="O61" s="126">
        <v>0</v>
      </c>
      <c r="P61" s="126">
        <v>0</v>
      </c>
      <c r="Q61" s="126">
        <v>0</v>
      </c>
      <c r="R61" s="126">
        <v>0</v>
      </c>
      <c r="S61" s="126">
        <v>0</v>
      </c>
      <c r="T61" s="126">
        <v>0</v>
      </c>
      <c r="U61" s="126">
        <v>0</v>
      </c>
      <c r="V61" s="126">
        <v>0</v>
      </c>
      <c r="W61" s="126">
        <v>0</v>
      </c>
      <c r="X61" s="126">
        <v>0</v>
      </c>
      <c r="Y61" s="126">
        <v>0</v>
      </c>
      <c r="Z61" s="126">
        <v>0</v>
      </c>
      <c r="AA61" s="126">
        <v>0</v>
      </c>
      <c r="AB61" s="126">
        <v>0</v>
      </c>
      <c r="AC61" s="126">
        <v>0</v>
      </c>
      <c r="AD61" s="126">
        <v>0</v>
      </c>
      <c r="AE61" s="126">
        <v>0</v>
      </c>
      <c r="AF61" s="126">
        <v>0</v>
      </c>
      <c r="AG61" s="126">
        <v>0</v>
      </c>
      <c r="AH61" s="126">
        <v>0</v>
      </c>
      <c r="AI61" s="126">
        <v>0</v>
      </c>
      <c r="AJ61" s="126">
        <v>0</v>
      </c>
      <c r="AK61" s="126">
        <v>0</v>
      </c>
      <c r="AL61" s="126">
        <v>0</v>
      </c>
      <c r="AM61" s="126">
        <v>0</v>
      </c>
      <c r="AN61" s="126">
        <v>0</v>
      </c>
      <c r="AO61" s="126">
        <v>0</v>
      </c>
      <c r="AP61" s="126">
        <v>0</v>
      </c>
      <c r="AQ61" s="126">
        <v>0</v>
      </c>
      <c r="AR61" s="126">
        <v>0</v>
      </c>
      <c r="AS61" s="126">
        <v>0</v>
      </c>
      <c r="AT61" s="126">
        <v>0</v>
      </c>
      <c r="AU61" s="126">
        <v>0</v>
      </c>
      <c r="AV61" s="126">
        <v>0</v>
      </c>
      <c r="AW61" s="126">
        <v>0</v>
      </c>
      <c r="AX61" s="126">
        <v>0</v>
      </c>
      <c r="AY61" s="126">
        <v>0</v>
      </c>
      <c r="AZ61" s="126">
        <v>0</v>
      </c>
      <c r="BA61" s="126">
        <v>0</v>
      </c>
      <c r="BB61" s="126">
        <v>0</v>
      </c>
      <c r="BC61" s="365">
        <v>64.150000000000006</v>
      </c>
      <c r="BD61" s="126">
        <v>0</v>
      </c>
      <c r="BE61" s="126">
        <v>0</v>
      </c>
      <c r="BF61" s="126">
        <v>0</v>
      </c>
      <c r="BG61" s="126">
        <v>0</v>
      </c>
      <c r="BH61" s="126">
        <v>0</v>
      </c>
      <c r="BI61" s="126">
        <v>0</v>
      </c>
      <c r="BJ61" s="126">
        <v>0</v>
      </c>
      <c r="BK61" s="126">
        <v>0</v>
      </c>
      <c r="BL61" s="126">
        <v>0</v>
      </c>
      <c r="BM61" s="126">
        <v>0</v>
      </c>
      <c r="BN61" s="126">
        <v>64.150000000000006</v>
      </c>
    </row>
    <row r="62" spans="1:66" ht="20.100000000000001" customHeight="1" x14ac:dyDescent="0.2">
      <c r="A62" s="123" t="s">
        <v>59</v>
      </c>
      <c r="B62" s="133" t="s">
        <v>535</v>
      </c>
      <c r="C62" s="125" t="s">
        <v>39</v>
      </c>
      <c r="D62" s="126">
        <v>36.51</v>
      </c>
      <c r="E62" s="126">
        <v>0.15</v>
      </c>
      <c r="F62" s="126">
        <v>0</v>
      </c>
      <c r="G62" s="126">
        <v>0</v>
      </c>
      <c r="H62" s="126">
        <v>0</v>
      </c>
      <c r="I62" s="126">
        <v>0.15</v>
      </c>
      <c r="J62" s="126">
        <v>0</v>
      </c>
      <c r="K62" s="126">
        <v>0</v>
      </c>
      <c r="L62" s="126">
        <v>0</v>
      </c>
      <c r="M62" s="126">
        <v>0</v>
      </c>
      <c r="N62" s="126">
        <v>0</v>
      </c>
      <c r="O62" s="126">
        <v>0</v>
      </c>
      <c r="P62" s="126">
        <v>0</v>
      </c>
      <c r="Q62" s="126">
        <v>0</v>
      </c>
      <c r="R62" s="126">
        <v>0</v>
      </c>
      <c r="S62" s="126">
        <v>7.0000000000000007E-2</v>
      </c>
      <c r="T62" s="126">
        <v>0</v>
      </c>
      <c r="U62" s="126">
        <v>0</v>
      </c>
      <c r="V62" s="126">
        <v>0</v>
      </c>
      <c r="W62" s="126">
        <v>0</v>
      </c>
      <c r="X62" s="126">
        <v>0</v>
      </c>
      <c r="Y62" s="126">
        <v>0</v>
      </c>
      <c r="Z62" s="126">
        <v>0</v>
      </c>
      <c r="AA62" s="126">
        <v>0</v>
      </c>
      <c r="AB62" s="126">
        <v>0</v>
      </c>
      <c r="AC62" s="126">
        <v>0</v>
      </c>
      <c r="AD62" s="126">
        <v>0</v>
      </c>
      <c r="AE62" s="126">
        <v>0</v>
      </c>
      <c r="AF62" s="126">
        <v>0</v>
      </c>
      <c r="AG62" s="126">
        <v>0</v>
      </c>
      <c r="AH62" s="126">
        <v>0</v>
      </c>
      <c r="AI62" s="126">
        <v>0</v>
      </c>
      <c r="AJ62" s="126">
        <v>7.0000000000000007E-2</v>
      </c>
      <c r="AK62" s="126">
        <v>0</v>
      </c>
      <c r="AL62" s="126">
        <v>0</v>
      </c>
      <c r="AM62" s="126">
        <v>0</v>
      </c>
      <c r="AN62" s="126">
        <v>0</v>
      </c>
      <c r="AO62" s="126">
        <v>7.0000000000000007E-2</v>
      </c>
      <c r="AP62" s="126">
        <v>0</v>
      </c>
      <c r="AQ62" s="126">
        <v>0</v>
      </c>
      <c r="AR62" s="126">
        <v>0</v>
      </c>
      <c r="AS62" s="126">
        <v>0</v>
      </c>
      <c r="AT62" s="126">
        <v>0</v>
      </c>
      <c r="AU62" s="126">
        <v>0</v>
      </c>
      <c r="AV62" s="126">
        <v>0</v>
      </c>
      <c r="AW62" s="126">
        <v>0</v>
      </c>
      <c r="AX62" s="126">
        <v>0</v>
      </c>
      <c r="AY62" s="126">
        <v>0</v>
      </c>
      <c r="AZ62" s="126">
        <v>0</v>
      </c>
      <c r="BA62" s="126">
        <v>0</v>
      </c>
      <c r="BB62" s="126">
        <v>0</v>
      </c>
      <c r="BC62" s="126">
        <v>0</v>
      </c>
      <c r="BD62" s="365">
        <v>36.29</v>
      </c>
      <c r="BE62" s="126">
        <v>0</v>
      </c>
      <c r="BF62" s="126">
        <v>0</v>
      </c>
      <c r="BG62" s="126">
        <v>0</v>
      </c>
      <c r="BH62" s="126">
        <v>0</v>
      </c>
      <c r="BI62" s="126">
        <v>0</v>
      </c>
      <c r="BJ62" s="126">
        <v>0</v>
      </c>
      <c r="BK62" s="126">
        <v>0</v>
      </c>
      <c r="BL62" s="126">
        <v>0</v>
      </c>
      <c r="BM62" s="126">
        <v>0.22</v>
      </c>
      <c r="BN62" s="126">
        <v>36.29</v>
      </c>
    </row>
    <row r="63" spans="1:66" ht="20.100000000000001" customHeight="1" x14ac:dyDescent="0.2">
      <c r="A63" s="123" t="s">
        <v>60</v>
      </c>
      <c r="B63" s="133" t="s">
        <v>95</v>
      </c>
      <c r="C63" s="125" t="s">
        <v>117</v>
      </c>
      <c r="D63" s="126">
        <v>4237.47</v>
      </c>
      <c r="E63" s="126">
        <v>207.5</v>
      </c>
      <c r="F63" s="126">
        <v>0</v>
      </c>
      <c r="G63" s="126">
        <v>0</v>
      </c>
      <c r="H63" s="126">
        <v>0</v>
      </c>
      <c r="I63" s="126">
        <v>0</v>
      </c>
      <c r="J63" s="126">
        <v>0</v>
      </c>
      <c r="K63" s="126">
        <v>205.34</v>
      </c>
      <c r="L63" s="126">
        <v>0</v>
      </c>
      <c r="M63" s="126">
        <v>0</v>
      </c>
      <c r="N63" s="126">
        <v>0</v>
      </c>
      <c r="O63" s="126">
        <v>2.16</v>
      </c>
      <c r="P63" s="126">
        <v>0</v>
      </c>
      <c r="Q63" s="126">
        <v>0</v>
      </c>
      <c r="R63" s="126">
        <v>0</v>
      </c>
      <c r="S63" s="126">
        <v>5.91</v>
      </c>
      <c r="T63" s="126">
        <v>0</v>
      </c>
      <c r="U63" s="126">
        <v>0</v>
      </c>
      <c r="V63" s="126">
        <v>0</v>
      </c>
      <c r="W63" s="126">
        <v>0</v>
      </c>
      <c r="X63" s="126">
        <v>0</v>
      </c>
      <c r="Y63" s="126">
        <v>0</v>
      </c>
      <c r="Z63" s="126">
        <v>0</v>
      </c>
      <c r="AA63" s="126">
        <v>0</v>
      </c>
      <c r="AB63" s="126">
        <v>0</v>
      </c>
      <c r="AC63" s="126">
        <v>0</v>
      </c>
      <c r="AD63" s="126">
        <v>0</v>
      </c>
      <c r="AE63" s="126">
        <v>0</v>
      </c>
      <c r="AF63" s="126">
        <v>0</v>
      </c>
      <c r="AG63" s="126">
        <v>0</v>
      </c>
      <c r="AH63" s="126">
        <v>0</v>
      </c>
      <c r="AI63" s="126">
        <v>0</v>
      </c>
      <c r="AJ63" s="126">
        <v>0</v>
      </c>
      <c r="AK63" s="126">
        <v>0</v>
      </c>
      <c r="AL63" s="126">
        <v>0</v>
      </c>
      <c r="AM63" s="126">
        <v>0</v>
      </c>
      <c r="AN63" s="126">
        <v>0</v>
      </c>
      <c r="AO63" s="126">
        <v>0</v>
      </c>
      <c r="AP63" s="126">
        <v>0</v>
      </c>
      <c r="AQ63" s="126">
        <v>5.91</v>
      </c>
      <c r="AR63" s="126">
        <v>0</v>
      </c>
      <c r="AS63" s="126">
        <v>0</v>
      </c>
      <c r="AT63" s="126">
        <v>0</v>
      </c>
      <c r="AU63" s="126">
        <v>0</v>
      </c>
      <c r="AV63" s="126">
        <v>0</v>
      </c>
      <c r="AW63" s="126">
        <v>0</v>
      </c>
      <c r="AX63" s="126">
        <v>5.91</v>
      </c>
      <c r="AY63" s="126">
        <v>0</v>
      </c>
      <c r="AZ63" s="126">
        <v>0</v>
      </c>
      <c r="BA63" s="126">
        <v>0</v>
      </c>
      <c r="BB63" s="126">
        <v>0</v>
      </c>
      <c r="BC63" s="126">
        <v>0</v>
      </c>
      <c r="BD63" s="126">
        <v>0</v>
      </c>
      <c r="BE63" s="365">
        <v>4024.06</v>
      </c>
      <c r="BF63" s="126">
        <v>0</v>
      </c>
      <c r="BG63" s="126">
        <v>0</v>
      </c>
      <c r="BH63" s="126">
        <v>0</v>
      </c>
      <c r="BI63" s="126">
        <v>0</v>
      </c>
      <c r="BJ63" s="126">
        <v>0</v>
      </c>
      <c r="BK63" s="126">
        <v>0</v>
      </c>
      <c r="BL63" s="126">
        <v>0</v>
      </c>
      <c r="BM63" s="126">
        <v>213.41</v>
      </c>
      <c r="BN63" s="126">
        <v>4024.06</v>
      </c>
    </row>
    <row r="64" spans="1:66" ht="20.100000000000001" customHeight="1" x14ac:dyDescent="0.2">
      <c r="A64" s="123" t="s">
        <v>61</v>
      </c>
      <c r="B64" s="133" t="s">
        <v>96</v>
      </c>
      <c r="C64" s="125" t="s">
        <v>118</v>
      </c>
      <c r="D64" s="126">
        <v>0</v>
      </c>
      <c r="E64" s="126">
        <v>0</v>
      </c>
      <c r="F64" s="126">
        <v>0</v>
      </c>
      <c r="G64" s="126">
        <v>0</v>
      </c>
      <c r="H64" s="126">
        <v>0</v>
      </c>
      <c r="I64" s="126">
        <v>0</v>
      </c>
      <c r="J64" s="126">
        <v>0</v>
      </c>
      <c r="K64" s="126">
        <v>0</v>
      </c>
      <c r="L64" s="126">
        <v>0</v>
      </c>
      <c r="M64" s="126">
        <v>0</v>
      </c>
      <c r="N64" s="126">
        <v>0</v>
      </c>
      <c r="O64" s="126">
        <v>0</v>
      </c>
      <c r="P64" s="126">
        <v>0</v>
      </c>
      <c r="Q64" s="126">
        <v>0</v>
      </c>
      <c r="R64" s="126">
        <v>0</v>
      </c>
      <c r="S64" s="126">
        <v>0</v>
      </c>
      <c r="T64" s="126">
        <v>0</v>
      </c>
      <c r="U64" s="126">
        <v>0</v>
      </c>
      <c r="V64" s="126">
        <v>0</v>
      </c>
      <c r="W64" s="126">
        <v>0</v>
      </c>
      <c r="X64" s="126">
        <v>0</v>
      </c>
      <c r="Y64" s="126">
        <v>0</v>
      </c>
      <c r="Z64" s="126">
        <v>0</v>
      </c>
      <c r="AA64" s="126">
        <v>0</v>
      </c>
      <c r="AB64" s="126">
        <v>0</v>
      </c>
      <c r="AC64" s="126">
        <v>0</v>
      </c>
      <c r="AD64" s="126">
        <v>0</v>
      </c>
      <c r="AE64" s="126">
        <v>0</v>
      </c>
      <c r="AF64" s="126">
        <v>0</v>
      </c>
      <c r="AG64" s="126">
        <v>0</v>
      </c>
      <c r="AH64" s="126">
        <v>0</v>
      </c>
      <c r="AI64" s="126">
        <v>0</v>
      </c>
      <c r="AJ64" s="126">
        <v>0</v>
      </c>
      <c r="AK64" s="126">
        <v>0</v>
      </c>
      <c r="AL64" s="126">
        <v>0</v>
      </c>
      <c r="AM64" s="126">
        <v>0</v>
      </c>
      <c r="AN64" s="126">
        <v>0</v>
      </c>
      <c r="AO64" s="126">
        <v>0</v>
      </c>
      <c r="AP64" s="126">
        <v>0</v>
      </c>
      <c r="AQ64" s="126">
        <v>0</v>
      </c>
      <c r="AR64" s="126">
        <v>0</v>
      </c>
      <c r="AS64" s="126">
        <v>0</v>
      </c>
      <c r="AT64" s="126">
        <v>0</v>
      </c>
      <c r="AU64" s="126">
        <v>0</v>
      </c>
      <c r="AV64" s="126">
        <v>0</v>
      </c>
      <c r="AW64" s="126">
        <v>0</v>
      </c>
      <c r="AX64" s="126">
        <v>0</v>
      </c>
      <c r="AY64" s="126">
        <v>0</v>
      </c>
      <c r="AZ64" s="126">
        <v>0</v>
      </c>
      <c r="BA64" s="126">
        <v>0</v>
      </c>
      <c r="BB64" s="126">
        <v>0</v>
      </c>
      <c r="BC64" s="126">
        <v>0</v>
      </c>
      <c r="BD64" s="126">
        <v>0</v>
      </c>
      <c r="BE64" s="126">
        <v>0</v>
      </c>
      <c r="BF64" s="365">
        <v>0</v>
      </c>
      <c r="BG64" s="126">
        <v>0</v>
      </c>
      <c r="BH64" s="126">
        <v>0</v>
      </c>
      <c r="BI64" s="126">
        <v>0</v>
      </c>
      <c r="BJ64" s="126">
        <v>0</v>
      </c>
      <c r="BK64" s="126">
        <v>0</v>
      </c>
      <c r="BL64" s="126">
        <v>0</v>
      </c>
      <c r="BM64" s="126">
        <v>0</v>
      </c>
      <c r="BN64" s="126">
        <v>0</v>
      </c>
    </row>
    <row r="65" spans="1:66" s="47" customFormat="1" ht="20.100000000000001" customHeight="1" x14ac:dyDescent="0.2">
      <c r="A65" s="119">
        <v>3</v>
      </c>
      <c r="B65" s="367" t="s">
        <v>56</v>
      </c>
      <c r="C65" s="118" t="s">
        <v>76</v>
      </c>
      <c r="D65" s="121">
        <v>1256.99</v>
      </c>
      <c r="E65" s="121">
        <v>222.62</v>
      </c>
      <c r="F65" s="121">
        <v>0</v>
      </c>
      <c r="G65" s="121">
        <v>0</v>
      </c>
      <c r="H65" s="121">
        <v>0</v>
      </c>
      <c r="I65" s="121">
        <v>0</v>
      </c>
      <c r="J65" s="121">
        <v>0</v>
      </c>
      <c r="K65" s="121">
        <v>222.62</v>
      </c>
      <c r="L65" s="121">
        <v>0</v>
      </c>
      <c r="M65" s="121">
        <v>0</v>
      </c>
      <c r="N65" s="121">
        <v>0</v>
      </c>
      <c r="O65" s="121">
        <v>0</v>
      </c>
      <c r="P65" s="121">
        <v>0</v>
      </c>
      <c r="Q65" s="121">
        <v>0</v>
      </c>
      <c r="R65" s="121">
        <v>0</v>
      </c>
      <c r="S65" s="121">
        <v>123.48</v>
      </c>
      <c r="T65" s="121">
        <v>0</v>
      </c>
      <c r="U65" s="121">
        <v>0</v>
      </c>
      <c r="V65" s="121">
        <v>0</v>
      </c>
      <c r="W65" s="121">
        <v>0</v>
      </c>
      <c r="X65" s="121">
        <v>0</v>
      </c>
      <c r="Y65" s="121">
        <v>0</v>
      </c>
      <c r="Z65" s="121">
        <v>0</v>
      </c>
      <c r="AA65" s="121">
        <v>0</v>
      </c>
      <c r="AB65" s="121">
        <v>0</v>
      </c>
      <c r="AC65" s="121">
        <v>0</v>
      </c>
      <c r="AD65" s="121">
        <v>0</v>
      </c>
      <c r="AE65" s="121">
        <v>0</v>
      </c>
      <c r="AF65" s="121">
        <v>0</v>
      </c>
      <c r="AG65" s="121">
        <v>0</v>
      </c>
      <c r="AH65" s="121">
        <v>0</v>
      </c>
      <c r="AI65" s="121">
        <v>0</v>
      </c>
      <c r="AJ65" s="121">
        <v>105.61</v>
      </c>
      <c r="AK65" s="121">
        <v>0</v>
      </c>
      <c r="AL65" s="121">
        <v>0</v>
      </c>
      <c r="AM65" s="121">
        <v>0</v>
      </c>
      <c r="AN65" s="121">
        <v>0</v>
      </c>
      <c r="AO65" s="121">
        <v>105.61</v>
      </c>
      <c r="AP65" s="121">
        <v>0</v>
      </c>
      <c r="AQ65" s="121">
        <v>17.87</v>
      </c>
      <c r="AR65" s="121">
        <v>0</v>
      </c>
      <c r="AS65" s="121">
        <v>0</v>
      </c>
      <c r="AT65" s="121">
        <v>0</v>
      </c>
      <c r="AU65" s="121">
        <v>0</v>
      </c>
      <c r="AV65" s="121">
        <v>0</v>
      </c>
      <c r="AW65" s="121">
        <v>0</v>
      </c>
      <c r="AX65" s="121">
        <v>17.87</v>
      </c>
      <c r="AY65" s="121">
        <v>0</v>
      </c>
      <c r="AZ65" s="121">
        <v>0</v>
      </c>
      <c r="BA65" s="121">
        <v>0</v>
      </c>
      <c r="BB65" s="121">
        <v>0</v>
      </c>
      <c r="BC65" s="121">
        <v>0</v>
      </c>
      <c r="BD65" s="121">
        <v>0</v>
      </c>
      <c r="BE65" s="121">
        <v>0</v>
      </c>
      <c r="BF65" s="121">
        <v>0</v>
      </c>
      <c r="BG65" s="366">
        <v>910.89</v>
      </c>
      <c r="BH65" s="121">
        <v>0</v>
      </c>
      <c r="BI65" s="121">
        <v>0</v>
      </c>
      <c r="BJ65" s="121">
        <v>0</v>
      </c>
      <c r="BK65" s="121">
        <v>0</v>
      </c>
      <c r="BL65" s="121">
        <v>0</v>
      </c>
      <c r="BM65" s="121">
        <v>346.1</v>
      </c>
      <c r="BN65" s="121">
        <v>910.89</v>
      </c>
    </row>
    <row r="66" spans="1:66" ht="20.100000000000001" customHeight="1" x14ac:dyDescent="0.2">
      <c r="A66" s="123" t="s">
        <v>536</v>
      </c>
      <c r="B66" s="133" t="s">
        <v>537</v>
      </c>
      <c r="C66" s="125" t="s">
        <v>538</v>
      </c>
      <c r="D66" s="126">
        <v>610.07000000000005</v>
      </c>
      <c r="E66" s="126">
        <v>0</v>
      </c>
      <c r="F66" s="126">
        <v>0</v>
      </c>
      <c r="G66" s="126">
        <v>0</v>
      </c>
      <c r="H66" s="126">
        <v>0</v>
      </c>
      <c r="I66" s="126">
        <v>0</v>
      </c>
      <c r="J66" s="126">
        <v>0</v>
      </c>
      <c r="K66" s="126">
        <v>0</v>
      </c>
      <c r="L66" s="126">
        <v>0</v>
      </c>
      <c r="M66" s="126">
        <v>0</v>
      </c>
      <c r="N66" s="126">
        <v>0</v>
      </c>
      <c r="O66" s="126">
        <v>0</v>
      </c>
      <c r="P66" s="126">
        <v>0</v>
      </c>
      <c r="Q66" s="126">
        <v>0</v>
      </c>
      <c r="R66" s="126">
        <v>0</v>
      </c>
      <c r="S66" s="126">
        <v>0</v>
      </c>
      <c r="T66" s="126">
        <v>0</v>
      </c>
      <c r="U66" s="126">
        <v>0</v>
      </c>
      <c r="V66" s="126">
        <v>0</v>
      </c>
      <c r="W66" s="126">
        <v>0</v>
      </c>
      <c r="X66" s="126">
        <v>0</v>
      </c>
      <c r="Y66" s="126">
        <v>0</v>
      </c>
      <c r="Z66" s="126">
        <v>0</v>
      </c>
      <c r="AA66" s="126">
        <v>0</v>
      </c>
      <c r="AB66" s="126">
        <v>0</v>
      </c>
      <c r="AC66" s="126">
        <v>0</v>
      </c>
      <c r="AD66" s="126">
        <v>0</v>
      </c>
      <c r="AE66" s="126">
        <v>0</v>
      </c>
      <c r="AF66" s="126">
        <v>0</v>
      </c>
      <c r="AG66" s="126">
        <v>0</v>
      </c>
      <c r="AH66" s="126">
        <v>0</v>
      </c>
      <c r="AI66" s="126">
        <v>0</v>
      </c>
      <c r="AJ66" s="126">
        <v>0</v>
      </c>
      <c r="AK66" s="126">
        <v>0</v>
      </c>
      <c r="AL66" s="126">
        <v>0</v>
      </c>
      <c r="AM66" s="126">
        <v>0</v>
      </c>
      <c r="AN66" s="126">
        <v>0</v>
      </c>
      <c r="AO66" s="126">
        <v>0</v>
      </c>
      <c r="AP66" s="126">
        <v>0</v>
      </c>
      <c r="AQ66" s="126">
        <v>0</v>
      </c>
      <c r="AR66" s="126">
        <v>0</v>
      </c>
      <c r="AS66" s="126">
        <v>0</v>
      </c>
      <c r="AT66" s="126">
        <v>0</v>
      </c>
      <c r="AU66" s="126">
        <v>0</v>
      </c>
      <c r="AV66" s="126">
        <v>0</v>
      </c>
      <c r="AW66" s="126">
        <v>0</v>
      </c>
      <c r="AX66" s="126">
        <v>0</v>
      </c>
      <c r="AY66" s="126">
        <v>0</v>
      </c>
      <c r="AZ66" s="126">
        <v>0</v>
      </c>
      <c r="BA66" s="126">
        <v>0</v>
      </c>
      <c r="BB66" s="126">
        <v>0</v>
      </c>
      <c r="BC66" s="126">
        <v>0</v>
      </c>
      <c r="BD66" s="126">
        <v>0</v>
      </c>
      <c r="BE66" s="126">
        <v>0</v>
      </c>
      <c r="BF66" s="126">
        <v>0</v>
      </c>
      <c r="BG66" s="126">
        <v>0</v>
      </c>
      <c r="BH66" s="365">
        <v>610.07000000000005</v>
      </c>
      <c r="BI66" s="126">
        <v>0</v>
      </c>
      <c r="BJ66" s="126">
        <v>0</v>
      </c>
      <c r="BK66" s="126">
        <v>0</v>
      </c>
      <c r="BL66" s="126">
        <v>0</v>
      </c>
      <c r="BM66" s="126">
        <v>0</v>
      </c>
      <c r="BN66" s="126">
        <v>610.07000000000005</v>
      </c>
    </row>
    <row r="67" spans="1:66" ht="20.100000000000001" customHeight="1" x14ac:dyDescent="0.2">
      <c r="A67" s="123" t="s">
        <v>539</v>
      </c>
      <c r="B67" s="133" t="s">
        <v>540</v>
      </c>
      <c r="C67" s="125" t="s">
        <v>541</v>
      </c>
      <c r="D67" s="126">
        <v>646.91999999999996</v>
      </c>
      <c r="E67" s="126">
        <v>222.62</v>
      </c>
      <c r="F67" s="126">
        <v>0</v>
      </c>
      <c r="G67" s="126">
        <v>0</v>
      </c>
      <c r="H67" s="126">
        <v>0</v>
      </c>
      <c r="I67" s="126">
        <v>0</v>
      </c>
      <c r="J67" s="126">
        <v>0</v>
      </c>
      <c r="K67" s="126">
        <v>222.62</v>
      </c>
      <c r="L67" s="126">
        <v>0</v>
      </c>
      <c r="M67" s="126">
        <v>0</v>
      </c>
      <c r="N67" s="126">
        <v>0</v>
      </c>
      <c r="O67" s="126">
        <v>0</v>
      </c>
      <c r="P67" s="126">
        <v>0</v>
      </c>
      <c r="Q67" s="126">
        <v>0</v>
      </c>
      <c r="R67" s="126">
        <v>0</v>
      </c>
      <c r="S67" s="126">
        <v>123.48</v>
      </c>
      <c r="T67" s="126">
        <v>0</v>
      </c>
      <c r="U67" s="126">
        <v>0</v>
      </c>
      <c r="V67" s="126">
        <v>0</v>
      </c>
      <c r="W67" s="126">
        <v>0</v>
      </c>
      <c r="X67" s="126">
        <v>0</v>
      </c>
      <c r="Y67" s="126">
        <v>0</v>
      </c>
      <c r="Z67" s="126">
        <v>0</v>
      </c>
      <c r="AA67" s="126">
        <v>0</v>
      </c>
      <c r="AB67" s="126">
        <v>0</v>
      </c>
      <c r="AC67" s="126">
        <v>0</v>
      </c>
      <c r="AD67" s="126">
        <v>0</v>
      </c>
      <c r="AE67" s="126">
        <v>0</v>
      </c>
      <c r="AF67" s="126">
        <v>0</v>
      </c>
      <c r="AG67" s="126">
        <v>0</v>
      </c>
      <c r="AH67" s="126">
        <v>0</v>
      </c>
      <c r="AI67" s="126">
        <v>0</v>
      </c>
      <c r="AJ67" s="126">
        <v>105.61</v>
      </c>
      <c r="AK67" s="126">
        <v>0</v>
      </c>
      <c r="AL67" s="126">
        <v>0</v>
      </c>
      <c r="AM67" s="126">
        <v>0</v>
      </c>
      <c r="AN67" s="126">
        <v>0</v>
      </c>
      <c r="AO67" s="126">
        <v>105.61</v>
      </c>
      <c r="AP67" s="126">
        <v>0</v>
      </c>
      <c r="AQ67" s="126">
        <v>17.87</v>
      </c>
      <c r="AR67" s="126">
        <v>0</v>
      </c>
      <c r="AS67" s="126">
        <v>0</v>
      </c>
      <c r="AT67" s="126">
        <v>0</v>
      </c>
      <c r="AU67" s="126">
        <v>0</v>
      </c>
      <c r="AV67" s="126">
        <v>0</v>
      </c>
      <c r="AW67" s="126">
        <v>0</v>
      </c>
      <c r="AX67" s="126">
        <v>17.87</v>
      </c>
      <c r="AY67" s="126">
        <v>0</v>
      </c>
      <c r="AZ67" s="126">
        <v>0</v>
      </c>
      <c r="BA67" s="126">
        <v>0</v>
      </c>
      <c r="BB67" s="126">
        <v>0</v>
      </c>
      <c r="BC67" s="126">
        <v>0</v>
      </c>
      <c r="BD67" s="126">
        <v>0</v>
      </c>
      <c r="BE67" s="126">
        <v>0</v>
      </c>
      <c r="BF67" s="126">
        <v>0</v>
      </c>
      <c r="BG67" s="126">
        <v>0</v>
      </c>
      <c r="BH67" s="126">
        <v>0</v>
      </c>
      <c r="BI67" s="365">
        <v>300.82</v>
      </c>
      <c r="BJ67" s="126">
        <v>0</v>
      </c>
      <c r="BK67" s="126">
        <v>0</v>
      </c>
      <c r="BL67" s="126">
        <v>0</v>
      </c>
      <c r="BM67" s="126">
        <v>346.1</v>
      </c>
      <c r="BN67" s="126">
        <v>300.82</v>
      </c>
    </row>
    <row r="68" spans="1:66" ht="20.100000000000001" customHeight="1" x14ac:dyDescent="0.2">
      <c r="A68" s="123" t="s">
        <v>542</v>
      </c>
      <c r="B68" s="133" t="s">
        <v>543</v>
      </c>
      <c r="C68" s="125" t="s">
        <v>544</v>
      </c>
      <c r="D68" s="126">
        <v>0</v>
      </c>
      <c r="E68" s="126">
        <v>0</v>
      </c>
      <c r="F68" s="126">
        <v>0</v>
      </c>
      <c r="G68" s="126">
        <v>0</v>
      </c>
      <c r="H68" s="126">
        <v>0</v>
      </c>
      <c r="I68" s="126">
        <v>0</v>
      </c>
      <c r="J68" s="126">
        <v>0</v>
      </c>
      <c r="K68" s="126">
        <v>0</v>
      </c>
      <c r="L68" s="126">
        <v>0</v>
      </c>
      <c r="M68" s="126">
        <v>0</v>
      </c>
      <c r="N68" s="126">
        <v>0</v>
      </c>
      <c r="O68" s="126">
        <v>0</v>
      </c>
      <c r="P68" s="126">
        <v>0</v>
      </c>
      <c r="Q68" s="126">
        <v>0</v>
      </c>
      <c r="R68" s="126">
        <v>0</v>
      </c>
      <c r="S68" s="126">
        <v>0</v>
      </c>
      <c r="T68" s="126">
        <v>0</v>
      </c>
      <c r="U68" s="126">
        <v>0</v>
      </c>
      <c r="V68" s="126">
        <v>0</v>
      </c>
      <c r="W68" s="126">
        <v>0</v>
      </c>
      <c r="X68" s="126">
        <v>0</v>
      </c>
      <c r="Y68" s="126">
        <v>0</v>
      </c>
      <c r="Z68" s="126">
        <v>0</v>
      </c>
      <c r="AA68" s="126">
        <v>0</v>
      </c>
      <c r="AB68" s="126">
        <v>0</v>
      </c>
      <c r="AC68" s="126">
        <v>0</v>
      </c>
      <c r="AD68" s="126">
        <v>0</v>
      </c>
      <c r="AE68" s="126">
        <v>0</v>
      </c>
      <c r="AF68" s="126">
        <v>0</v>
      </c>
      <c r="AG68" s="126">
        <v>0</v>
      </c>
      <c r="AH68" s="126">
        <v>0</v>
      </c>
      <c r="AI68" s="126">
        <v>0</v>
      </c>
      <c r="AJ68" s="126">
        <v>0</v>
      </c>
      <c r="AK68" s="126">
        <v>0</v>
      </c>
      <c r="AL68" s="126">
        <v>0</v>
      </c>
      <c r="AM68" s="126">
        <v>0</v>
      </c>
      <c r="AN68" s="126">
        <v>0</v>
      </c>
      <c r="AO68" s="126">
        <v>0</v>
      </c>
      <c r="AP68" s="126">
        <v>0</v>
      </c>
      <c r="AQ68" s="126">
        <v>0</v>
      </c>
      <c r="AR68" s="126">
        <v>0</v>
      </c>
      <c r="AS68" s="126">
        <v>0</v>
      </c>
      <c r="AT68" s="126">
        <v>0</v>
      </c>
      <c r="AU68" s="126">
        <v>0</v>
      </c>
      <c r="AV68" s="126">
        <v>0</v>
      </c>
      <c r="AW68" s="126">
        <v>0</v>
      </c>
      <c r="AX68" s="126">
        <v>0</v>
      </c>
      <c r="AY68" s="126">
        <v>0</v>
      </c>
      <c r="AZ68" s="126">
        <v>0</v>
      </c>
      <c r="BA68" s="126">
        <v>0</v>
      </c>
      <c r="BB68" s="126">
        <v>0</v>
      </c>
      <c r="BC68" s="126">
        <v>0</v>
      </c>
      <c r="BD68" s="126">
        <v>0</v>
      </c>
      <c r="BE68" s="126">
        <v>0</v>
      </c>
      <c r="BF68" s="126">
        <v>0</v>
      </c>
      <c r="BG68" s="126">
        <v>0</v>
      </c>
      <c r="BH68" s="126">
        <v>0</v>
      </c>
      <c r="BI68" s="126">
        <v>0</v>
      </c>
      <c r="BJ68" s="365">
        <v>0</v>
      </c>
      <c r="BK68" s="126">
        <v>0</v>
      </c>
      <c r="BL68" s="126">
        <v>0</v>
      </c>
      <c r="BM68" s="126">
        <v>0</v>
      </c>
      <c r="BN68" s="126">
        <v>0</v>
      </c>
    </row>
    <row r="69" spans="1:66" ht="20.100000000000001" customHeight="1" x14ac:dyDescent="0.2">
      <c r="A69" s="123" t="s">
        <v>545</v>
      </c>
      <c r="B69" s="133" t="s">
        <v>546</v>
      </c>
      <c r="C69" s="125" t="s">
        <v>547</v>
      </c>
      <c r="D69" s="126">
        <v>0</v>
      </c>
      <c r="E69" s="126">
        <v>0</v>
      </c>
      <c r="F69" s="126">
        <v>0</v>
      </c>
      <c r="G69" s="126">
        <v>0</v>
      </c>
      <c r="H69" s="126">
        <v>0</v>
      </c>
      <c r="I69" s="126">
        <v>0</v>
      </c>
      <c r="J69" s="126">
        <v>0</v>
      </c>
      <c r="K69" s="126">
        <v>0</v>
      </c>
      <c r="L69" s="126">
        <v>0</v>
      </c>
      <c r="M69" s="126">
        <v>0</v>
      </c>
      <c r="N69" s="126">
        <v>0</v>
      </c>
      <c r="O69" s="126">
        <v>0</v>
      </c>
      <c r="P69" s="126">
        <v>0</v>
      </c>
      <c r="Q69" s="126">
        <v>0</v>
      </c>
      <c r="R69" s="126">
        <v>0</v>
      </c>
      <c r="S69" s="126">
        <v>0</v>
      </c>
      <c r="T69" s="126">
        <v>0</v>
      </c>
      <c r="U69" s="126">
        <v>0</v>
      </c>
      <c r="V69" s="126">
        <v>0</v>
      </c>
      <c r="W69" s="126">
        <v>0</v>
      </c>
      <c r="X69" s="126">
        <v>0</v>
      </c>
      <c r="Y69" s="126">
        <v>0</v>
      </c>
      <c r="Z69" s="126">
        <v>0</v>
      </c>
      <c r="AA69" s="126">
        <v>0</v>
      </c>
      <c r="AB69" s="126">
        <v>0</v>
      </c>
      <c r="AC69" s="126">
        <v>0</v>
      </c>
      <c r="AD69" s="126">
        <v>0</v>
      </c>
      <c r="AE69" s="126">
        <v>0</v>
      </c>
      <c r="AF69" s="126">
        <v>0</v>
      </c>
      <c r="AG69" s="126">
        <v>0</v>
      </c>
      <c r="AH69" s="126">
        <v>0</v>
      </c>
      <c r="AI69" s="126">
        <v>0</v>
      </c>
      <c r="AJ69" s="126">
        <v>0</v>
      </c>
      <c r="AK69" s="126">
        <v>0</v>
      </c>
      <c r="AL69" s="126">
        <v>0</v>
      </c>
      <c r="AM69" s="126">
        <v>0</v>
      </c>
      <c r="AN69" s="126">
        <v>0</v>
      </c>
      <c r="AO69" s="126">
        <v>0</v>
      </c>
      <c r="AP69" s="126">
        <v>0</v>
      </c>
      <c r="AQ69" s="126">
        <v>0</v>
      </c>
      <c r="AR69" s="126">
        <v>0</v>
      </c>
      <c r="AS69" s="126">
        <v>0</v>
      </c>
      <c r="AT69" s="126">
        <v>0</v>
      </c>
      <c r="AU69" s="126">
        <v>0</v>
      </c>
      <c r="AV69" s="126">
        <v>0</v>
      </c>
      <c r="AW69" s="126">
        <v>0</v>
      </c>
      <c r="AX69" s="126">
        <v>0</v>
      </c>
      <c r="AY69" s="126">
        <v>0</v>
      </c>
      <c r="AZ69" s="126">
        <v>0</v>
      </c>
      <c r="BA69" s="126">
        <v>0</v>
      </c>
      <c r="BB69" s="126">
        <v>0</v>
      </c>
      <c r="BC69" s="126">
        <v>0</v>
      </c>
      <c r="BD69" s="126">
        <v>0</v>
      </c>
      <c r="BE69" s="126">
        <v>0</v>
      </c>
      <c r="BF69" s="126">
        <v>0</v>
      </c>
      <c r="BG69" s="126">
        <v>0</v>
      </c>
      <c r="BH69" s="126">
        <v>0</v>
      </c>
      <c r="BI69" s="126">
        <v>0</v>
      </c>
      <c r="BJ69" s="126">
        <v>0</v>
      </c>
      <c r="BK69" s="365">
        <v>0</v>
      </c>
      <c r="BL69" s="126">
        <v>0</v>
      </c>
      <c r="BM69" s="126">
        <v>0</v>
      </c>
      <c r="BN69" s="126">
        <v>0</v>
      </c>
    </row>
    <row r="70" spans="1:66" ht="20.100000000000001" customHeight="1" x14ac:dyDescent="0.2">
      <c r="A70" s="123" t="s">
        <v>548</v>
      </c>
      <c r="B70" s="133" t="s">
        <v>549</v>
      </c>
      <c r="C70" s="125" t="s">
        <v>550</v>
      </c>
      <c r="D70" s="126">
        <v>0</v>
      </c>
      <c r="E70" s="126">
        <v>0</v>
      </c>
      <c r="F70" s="126">
        <v>0</v>
      </c>
      <c r="G70" s="126">
        <v>0</v>
      </c>
      <c r="H70" s="126">
        <v>0</v>
      </c>
      <c r="I70" s="126">
        <v>0</v>
      </c>
      <c r="J70" s="126">
        <v>0</v>
      </c>
      <c r="K70" s="126">
        <v>0</v>
      </c>
      <c r="L70" s="126">
        <v>0</v>
      </c>
      <c r="M70" s="126">
        <v>0</v>
      </c>
      <c r="N70" s="126">
        <v>0</v>
      </c>
      <c r="O70" s="126">
        <v>0</v>
      </c>
      <c r="P70" s="126">
        <v>0</v>
      </c>
      <c r="Q70" s="126">
        <v>0</v>
      </c>
      <c r="R70" s="126">
        <v>0</v>
      </c>
      <c r="S70" s="126">
        <v>0</v>
      </c>
      <c r="T70" s="126">
        <v>0</v>
      </c>
      <c r="U70" s="126">
        <v>0</v>
      </c>
      <c r="V70" s="126">
        <v>0</v>
      </c>
      <c r="W70" s="126">
        <v>0</v>
      </c>
      <c r="X70" s="126">
        <v>0</v>
      </c>
      <c r="Y70" s="126">
        <v>0</v>
      </c>
      <c r="Z70" s="126">
        <v>0</v>
      </c>
      <c r="AA70" s="126">
        <v>0</v>
      </c>
      <c r="AB70" s="126">
        <v>0</v>
      </c>
      <c r="AC70" s="126">
        <v>0</v>
      </c>
      <c r="AD70" s="126">
        <v>0</v>
      </c>
      <c r="AE70" s="126">
        <v>0</v>
      </c>
      <c r="AF70" s="126">
        <v>0</v>
      </c>
      <c r="AG70" s="126">
        <v>0</v>
      </c>
      <c r="AH70" s="126">
        <v>0</v>
      </c>
      <c r="AI70" s="126">
        <v>0</v>
      </c>
      <c r="AJ70" s="126">
        <v>0</v>
      </c>
      <c r="AK70" s="126">
        <v>0</v>
      </c>
      <c r="AL70" s="126">
        <v>0</v>
      </c>
      <c r="AM70" s="126">
        <v>0</v>
      </c>
      <c r="AN70" s="126">
        <v>0</v>
      </c>
      <c r="AO70" s="126">
        <v>0</v>
      </c>
      <c r="AP70" s="126">
        <v>0</v>
      </c>
      <c r="AQ70" s="126">
        <v>0</v>
      </c>
      <c r="AR70" s="126">
        <v>0</v>
      </c>
      <c r="AS70" s="126">
        <v>0</v>
      </c>
      <c r="AT70" s="126">
        <v>0</v>
      </c>
      <c r="AU70" s="126">
        <v>0</v>
      </c>
      <c r="AV70" s="126">
        <v>0</v>
      </c>
      <c r="AW70" s="126">
        <v>0</v>
      </c>
      <c r="AX70" s="126">
        <v>0</v>
      </c>
      <c r="AY70" s="126">
        <v>0</v>
      </c>
      <c r="AZ70" s="126">
        <v>0</v>
      </c>
      <c r="BA70" s="126">
        <v>0</v>
      </c>
      <c r="BB70" s="126">
        <v>0</v>
      </c>
      <c r="BC70" s="126">
        <v>0</v>
      </c>
      <c r="BD70" s="126">
        <v>0</v>
      </c>
      <c r="BE70" s="126">
        <v>0</v>
      </c>
      <c r="BF70" s="126">
        <v>0</v>
      </c>
      <c r="BG70" s="126">
        <v>0</v>
      </c>
      <c r="BH70" s="126">
        <v>0</v>
      </c>
      <c r="BI70" s="126">
        <v>0</v>
      </c>
      <c r="BJ70" s="126">
        <v>0</v>
      </c>
      <c r="BK70" s="126">
        <v>0</v>
      </c>
      <c r="BL70" s="365">
        <v>0</v>
      </c>
      <c r="BM70" s="126">
        <v>0</v>
      </c>
      <c r="BN70" s="126">
        <v>0</v>
      </c>
    </row>
    <row r="71" spans="1:66" s="47" customFormat="1" ht="20.100000000000001" customHeight="1" x14ac:dyDescent="0.2">
      <c r="A71" s="117"/>
      <c r="B71" s="119" t="s">
        <v>179</v>
      </c>
      <c r="C71" s="136"/>
      <c r="D71" s="121">
        <v>0</v>
      </c>
      <c r="E71" s="121">
        <v>430.27</v>
      </c>
      <c r="F71" s="121">
        <v>0</v>
      </c>
      <c r="G71" s="121">
        <v>0</v>
      </c>
      <c r="H71" s="121">
        <v>0</v>
      </c>
      <c r="I71" s="121">
        <v>0.15</v>
      </c>
      <c r="J71" s="121">
        <v>0</v>
      </c>
      <c r="K71" s="121">
        <v>1477.71</v>
      </c>
      <c r="L71" s="121">
        <v>0</v>
      </c>
      <c r="M71" s="121">
        <v>0</v>
      </c>
      <c r="N71" s="121">
        <v>0</v>
      </c>
      <c r="O71" s="121">
        <v>23.33</v>
      </c>
      <c r="P71" s="121">
        <v>0</v>
      </c>
      <c r="Q71" s="121">
        <v>0</v>
      </c>
      <c r="R71" s="121">
        <v>0</v>
      </c>
      <c r="S71" s="121">
        <v>295.38</v>
      </c>
      <c r="T71" s="121">
        <v>2.7</v>
      </c>
      <c r="U71" s="121">
        <v>0.3</v>
      </c>
      <c r="V71" s="121">
        <v>0</v>
      </c>
      <c r="W71" s="121">
        <v>76.42</v>
      </c>
      <c r="X71" s="121">
        <v>1.1499999999999999</v>
      </c>
      <c r="Y71" s="121">
        <v>3.47</v>
      </c>
      <c r="Z71" s="121">
        <v>1.1299999999999999</v>
      </c>
      <c r="AA71" s="121">
        <v>0</v>
      </c>
      <c r="AB71" s="121">
        <v>0</v>
      </c>
      <c r="AC71" s="121">
        <v>1.59</v>
      </c>
      <c r="AD71" s="121">
        <v>0.75</v>
      </c>
      <c r="AE71" s="121">
        <v>0</v>
      </c>
      <c r="AF71" s="121">
        <v>0</v>
      </c>
      <c r="AG71" s="121">
        <v>0</v>
      </c>
      <c r="AH71" s="121">
        <v>0</v>
      </c>
      <c r="AI71" s="121">
        <v>0</v>
      </c>
      <c r="AJ71" s="121">
        <v>108.71</v>
      </c>
      <c r="AK71" s="121">
        <v>0</v>
      </c>
      <c r="AL71" s="121">
        <v>0</v>
      </c>
      <c r="AM71" s="121">
        <v>0</v>
      </c>
      <c r="AN71" s="121">
        <v>0.6</v>
      </c>
      <c r="AO71" s="121">
        <v>108.11</v>
      </c>
      <c r="AP71" s="121">
        <v>0</v>
      </c>
      <c r="AQ71" s="121">
        <v>111.42</v>
      </c>
      <c r="AR71" s="121">
        <v>35.94</v>
      </c>
      <c r="AS71" s="121">
        <v>7.5</v>
      </c>
      <c r="AT71" s="121">
        <v>0.25</v>
      </c>
      <c r="AU71" s="121">
        <v>0</v>
      </c>
      <c r="AV71" s="121">
        <v>0</v>
      </c>
      <c r="AW71" s="121">
        <v>0</v>
      </c>
      <c r="AX71" s="121">
        <v>67.7</v>
      </c>
      <c r="AY71" s="121">
        <v>0.03</v>
      </c>
      <c r="AZ71" s="121">
        <v>0</v>
      </c>
      <c r="BA71" s="121">
        <v>0</v>
      </c>
      <c r="BB71" s="121">
        <v>0.04</v>
      </c>
      <c r="BC71" s="121">
        <v>0</v>
      </c>
      <c r="BD71" s="121">
        <v>0</v>
      </c>
      <c r="BE71" s="121">
        <v>0</v>
      </c>
      <c r="BF71" s="121">
        <v>0</v>
      </c>
      <c r="BG71" s="121">
        <v>0</v>
      </c>
      <c r="BH71" s="121">
        <v>0</v>
      </c>
      <c r="BI71" s="121">
        <v>0</v>
      </c>
      <c r="BJ71" s="121">
        <v>0</v>
      </c>
      <c r="BK71" s="121">
        <v>0</v>
      </c>
      <c r="BL71" s="121">
        <v>0</v>
      </c>
      <c r="BM71" s="121">
        <v>0</v>
      </c>
      <c r="BN71" s="121">
        <v>0</v>
      </c>
    </row>
    <row r="72" spans="1:66" s="47" customFormat="1" ht="20.100000000000001" customHeight="1" x14ac:dyDescent="0.2">
      <c r="A72" s="117"/>
      <c r="B72" s="119" t="s">
        <v>342</v>
      </c>
      <c r="C72" s="136"/>
      <c r="D72" s="121">
        <v>0</v>
      </c>
      <c r="E72" s="121">
        <v>23766.9</v>
      </c>
      <c r="F72" s="121">
        <v>3559.4</v>
      </c>
      <c r="G72" s="121">
        <v>2340.46</v>
      </c>
      <c r="H72" s="121">
        <v>1218.94</v>
      </c>
      <c r="I72" s="121">
        <v>880.62</v>
      </c>
      <c r="J72" s="121">
        <v>1536.02</v>
      </c>
      <c r="K72" s="121">
        <v>2715.14</v>
      </c>
      <c r="L72" s="121">
        <v>0</v>
      </c>
      <c r="M72" s="121">
        <v>2649.27</v>
      </c>
      <c r="N72" s="121">
        <v>2649.27</v>
      </c>
      <c r="O72" s="121">
        <v>12264.25</v>
      </c>
      <c r="P72" s="121">
        <v>0.69</v>
      </c>
      <c r="Q72" s="121">
        <v>159.07</v>
      </c>
      <c r="R72" s="121">
        <v>2.44</v>
      </c>
      <c r="S72" s="121">
        <v>6695.6</v>
      </c>
      <c r="T72" s="121">
        <v>358.88</v>
      </c>
      <c r="U72" s="121">
        <v>56.32</v>
      </c>
      <c r="V72" s="121">
        <v>33.86</v>
      </c>
      <c r="W72" s="121">
        <v>93.4</v>
      </c>
      <c r="X72" s="121">
        <v>4.42</v>
      </c>
      <c r="Y72" s="121">
        <v>37.86</v>
      </c>
      <c r="Z72" s="121">
        <v>2.35</v>
      </c>
      <c r="AA72" s="121">
        <v>0</v>
      </c>
      <c r="AB72" s="121">
        <v>2.73</v>
      </c>
      <c r="AC72" s="121">
        <v>25.02</v>
      </c>
      <c r="AD72" s="121">
        <v>7.27</v>
      </c>
      <c r="AE72" s="121">
        <v>0</v>
      </c>
      <c r="AF72" s="121">
        <v>0</v>
      </c>
      <c r="AG72" s="121">
        <v>0</v>
      </c>
      <c r="AH72" s="121">
        <v>0</v>
      </c>
      <c r="AI72" s="121">
        <v>0.49</v>
      </c>
      <c r="AJ72" s="121">
        <v>139.84</v>
      </c>
      <c r="AK72" s="121">
        <v>0</v>
      </c>
      <c r="AL72" s="121">
        <v>0</v>
      </c>
      <c r="AM72" s="121">
        <v>0</v>
      </c>
      <c r="AN72" s="121">
        <v>5.61</v>
      </c>
      <c r="AO72" s="121">
        <v>134.22999999999999</v>
      </c>
      <c r="AP72" s="121">
        <v>0</v>
      </c>
      <c r="AQ72" s="121">
        <v>1843.83</v>
      </c>
      <c r="AR72" s="121">
        <v>655.14</v>
      </c>
      <c r="AS72" s="121">
        <v>1005.6</v>
      </c>
      <c r="AT72" s="121">
        <v>0.25</v>
      </c>
      <c r="AU72" s="121">
        <v>0</v>
      </c>
      <c r="AV72" s="121">
        <v>0</v>
      </c>
      <c r="AW72" s="121">
        <v>2.76</v>
      </c>
      <c r="AX72" s="121">
        <v>173.6</v>
      </c>
      <c r="AY72" s="121">
        <v>0.54</v>
      </c>
      <c r="AZ72" s="121">
        <v>5.36</v>
      </c>
      <c r="BA72" s="121">
        <v>0.57999999999999996</v>
      </c>
      <c r="BB72" s="121">
        <v>2.69</v>
      </c>
      <c r="BC72" s="121">
        <v>64.150000000000006</v>
      </c>
      <c r="BD72" s="121">
        <v>36.29</v>
      </c>
      <c r="BE72" s="121">
        <v>4024.06</v>
      </c>
      <c r="BF72" s="121">
        <v>0</v>
      </c>
      <c r="BG72" s="121">
        <v>910.89</v>
      </c>
      <c r="BH72" s="121">
        <v>610.07000000000005</v>
      </c>
      <c r="BI72" s="121">
        <v>300.82</v>
      </c>
      <c r="BJ72" s="121">
        <v>0</v>
      </c>
      <c r="BK72" s="121">
        <v>0</v>
      </c>
      <c r="BL72" s="121">
        <v>0</v>
      </c>
      <c r="BM72" s="121">
        <v>0</v>
      </c>
      <c r="BN72" s="121">
        <v>0</v>
      </c>
    </row>
  </sheetData>
  <mergeCells count="10">
    <mergeCell ref="A1:B1"/>
    <mergeCell ref="A2:BN2"/>
    <mergeCell ref="A4:A5"/>
    <mergeCell ref="B4:B5"/>
    <mergeCell ref="C4:C5"/>
    <mergeCell ref="D4:D5"/>
    <mergeCell ref="BM4:BM5"/>
    <mergeCell ref="BN4:BN5"/>
    <mergeCell ref="BK3:BL3"/>
    <mergeCell ref="E4:BL4"/>
  </mergeCells>
  <pageMargins left="0.47" right="0.05" top="0.75" bottom="0.57999999999999996" header="0.3" footer="0.3"/>
  <pageSetup paperSize="8" scale="54"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20"/>
  <sheetViews>
    <sheetView showZeros="0" zoomScale="70" zoomScaleNormal="70" workbookViewId="0">
      <pane xSplit="2" ySplit="6" topLeftCell="C7" activePane="bottomRight" state="frozen"/>
      <selection activeCell="B7" sqref="B7:B9"/>
      <selection pane="topRight" activeCell="B7" sqref="B7:B9"/>
      <selection pane="bottomLeft" activeCell="B7" sqref="B7:B9"/>
      <selection pane="bottomRight" activeCell="B20" sqref="B20"/>
    </sheetView>
  </sheetViews>
  <sheetFormatPr defaultColWidth="9.140625" defaultRowHeight="11.25" x14ac:dyDescent="0.2"/>
  <cols>
    <col min="1" max="1" width="6.85546875" style="276" customWidth="1"/>
    <col min="2" max="2" width="35.7109375" style="261" customWidth="1"/>
    <col min="3" max="3" width="9" style="261" customWidth="1"/>
    <col min="4" max="4" width="10.7109375" style="261" customWidth="1"/>
    <col min="5" max="5" width="9.5703125" style="277" customWidth="1"/>
    <col min="6" max="7" width="7.7109375" style="277" customWidth="1"/>
    <col min="8" max="8" width="31.28515625" style="261" customWidth="1"/>
    <col min="9" max="9" width="28.5703125" style="261" customWidth="1"/>
    <col min="10" max="19" width="9.140625" style="261"/>
    <col min="20" max="16384" width="9.140625" style="262"/>
  </cols>
  <sheetData>
    <row r="1" spans="1:19" ht="12.75" x14ac:dyDescent="0.2">
      <c r="A1" s="462" t="s">
        <v>286</v>
      </c>
      <c r="B1" s="462"/>
      <c r="C1" s="319"/>
      <c r="D1" s="318"/>
      <c r="E1" s="320"/>
      <c r="F1" s="320"/>
      <c r="G1" s="320"/>
      <c r="H1" s="318"/>
    </row>
    <row r="2" spans="1:19" ht="18.75" customHeight="1" x14ac:dyDescent="0.2">
      <c r="A2" s="463" t="s">
        <v>343</v>
      </c>
      <c r="B2" s="463"/>
      <c r="C2" s="463"/>
      <c r="D2" s="463"/>
      <c r="E2" s="463"/>
      <c r="F2" s="463"/>
      <c r="G2" s="463"/>
      <c r="H2" s="463"/>
    </row>
    <row r="3" spans="1:19" ht="15.95" customHeight="1" x14ac:dyDescent="0.2">
      <c r="A3" s="464" t="s">
        <v>344</v>
      </c>
      <c r="B3" s="464"/>
      <c r="C3" s="464"/>
      <c r="D3" s="464"/>
      <c r="E3" s="464"/>
      <c r="F3" s="464"/>
      <c r="G3" s="464"/>
      <c r="H3" s="464"/>
    </row>
    <row r="4" spans="1:19" s="264" customFormat="1" ht="15" customHeight="1" x14ac:dyDescent="0.2">
      <c r="A4" s="465" t="s">
        <v>0</v>
      </c>
      <c r="B4" s="465" t="s">
        <v>222</v>
      </c>
      <c r="C4" s="465" t="s">
        <v>41</v>
      </c>
      <c r="D4" s="465" t="s">
        <v>287</v>
      </c>
      <c r="E4" s="466" t="s">
        <v>223</v>
      </c>
      <c r="F4" s="466" t="s">
        <v>224</v>
      </c>
      <c r="G4" s="460" t="s">
        <v>288</v>
      </c>
      <c r="H4" s="460" t="s">
        <v>226</v>
      </c>
      <c r="I4" s="263"/>
      <c r="J4" s="263"/>
      <c r="K4" s="263"/>
      <c r="L4" s="263"/>
      <c r="M4" s="263"/>
      <c r="N4" s="263"/>
      <c r="O4" s="263"/>
      <c r="P4" s="263"/>
      <c r="Q4" s="263"/>
      <c r="R4" s="263"/>
      <c r="S4" s="263"/>
    </row>
    <row r="5" spans="1:19" s="264" customFormat="1" ht="71.25" customHeight="1" x14ac:dyDescent="0.2">
      <c r="A5" s="465"/>
      <c r="B5" s="465"/>
      <c r="C5" s="465"/>
      <c r="D5" s="465"/>
      <c r="E5" s="466"/>
      <c r="F5" s="466"/>
      <c r="G5" s="461"/>
      <c r="H5" s="461"/>
      <c r="I5" s="263"/>
      <c r="J5" s="263"/>
      <c r="K5" s="263"/>
      <c r="L5" s="263"/>
      <c r="M5" s="263"/>
      <c r="N5" s="263"/>
      <c r="O5" s="263"/>
      <c r="P5" s="263"/>
      <c r="Q5" s="263"/>
      <c r="R5" s="263"/>
      <c r="S5" s="263"/>
    </row>
    <row r="6" spans="1:19" ht="25.5" x14ac:dyDescent="0.2">
      <c r="A6" s="265" t="s">
        <v>42</v>
      </c>
      <c r="B6" s="266" t="s">
        <v>43</v>
      </c>
      <c r="C6" s="265" t="s">
        <v>44</v>
      </c>
      <c r="D6" s="267" t="s">
        <v>230</v>
      </c>
      <c r="E6" s="268" t="s">
        <v>45</v>
      </c>
      <c r="F6" s="265" t="s">
        <v>289</v>
      </c>
      <c r="G6" s="268" t="s">
        <v>290</v>
      </c>
      <c r="H6" s="265" t="s">
        <v>232</v>
      </c>
    </row>
    <row r="7" spans="1:19" s="271" customFormat="1" ht="25.5" x14ac:dyDescent="0.2">
      <c r="A7" s="257">
        <v>1</v>
      </c>
      <c r="B7" s="234" t="s">
        <v>345</v>
      </c>
      <c r="C7" s="268" t="s">
        <v>34</v>
      </c>
      <c r="D7" s="313" t="s">
        <v>346</v>
      </c>
      <c r="E7" s="314">
        <v>0.23</v>
      </c>
      <c r="F7" s="315"/>
      <c r="G7" s="315">
        <v>0.23</v>
      </c>
      <c r="H7" s="269" t="s">
        <v>291</v>
      </c>
      <c r="I7" s="270"/>
      <c r="J7" s="270"/>
      <c r="K7" s="270"/>
      <c r="L7" s="270"/>
      <c r="M7" s="270"/>
      <c r="N7" s="270"/>
      <c r="O7" s="270"/>
      <c r="P7" s="270"/>
      <c r="Q7" s="270"/>
      <c r="R7" s="270"/>
      <c r="S7" s="270"/>
    </row>
    <row r="8" spans="1:19" s="273" customFormat="1" ht="25.5" x14ac:dyDescent="0.2">
      <c r="A8" s="257">
        <v>2</v>
      </c>
      <c r="B8" s="234" t="s">
        <v>347</v>
      </c>
      <c r="C8" s="268" t="s">
        <v>135</v>
      </c>
      <c r="D8" s="313" t="s">
        <v>322</v>
      </c>
      <c r="E8" s="314">
        <v>0.4</v>
      </c>
      <c r="F8" s="315"/>
      <c r="G8" s="315">
        <v>0.4</v>
      </c>
      <c r="H8" s="269" t="s">
        <v>291</v>
      </c>
      <c r="I8" s="272"/>
      <c r="J8" s="272"/>
      <c r="K8" s="272"/>
      <c r="L8" s="272"/>
      <c r="M8" s="272"/>
      <c r="N8" s="272"/>
      <c r="O8" s="272"/>
      <c r="P8" s="272"/>
      <c r="Q8" s="272"/>
      <c r="R8" s="272"/>
      <c r="S8" s="272"/>
    </row>
    <row r="9" spans="1:19" s="272" customFormat="1" ht="25.5" x14ac:dyDescent="0.2">
      <c r="A9" s="257">
        <v>3</v>
      </c>
      <c r="B9" s="234" t="s">
        <v>348</v>
      </c>
      <c r="C9" s="268" t="s">
        <v>135</v>
      </c>
      <c r="D9" s="313" t="s">
        <v>349</v>
      </c>
      <c r="E9" s="314">
        <v>0.26</v>
      </c>
      <c r="F9" s="315">
        <v>0.25</v>
      </c>
      <c r="G9" s="315">
        <v>0.01</v>
      </c>
      <c r="H9" s="269" t="s">
        <v>291</v>
      </c>
    </row>
    <row r="10" spans="1:19" s="272" customFormat="1" ht="25.5" x14ac:dyDescent="0.2">
      <c r="A10" s="257">
        <v>4</v>
      </c>
      <c r="B10" s="234" t="s">
        <v>350</v>
      </c>
      <c r="C10" s="268" t="s">
        <v>135</v>
      </c>
      <c r="D10" s="313" t="s">
        <v>321</v>
      </c>
      <c r="E10" s="314">
        <v>0.2</v>
      </c>
      <c r="F10" s="315"/>
      <c r="G10" s="315">
        <v>0.2</v>
      </c>
      <c r="H10" s="269" t="s">
        <v>450</v>
      </c>
    </row>
    <row r="11" spans="1:19" s="272" customFormat="1" ht="38.25" x14ac:dyDescent="0.2">
      <c r="A11" s="257">
        <v>5</v>
      </c>
      <c r="B11" s="234" t="s">
        <v>351</v>
      </c>
      <c r="C11" s="268" t="s">
        <v>135</v>
      </c>
      <c r="D11" s="313" t="s">
        <v>352</v>
      </c>
      <c r="E11" s="314">
        <v>0.2</v>
      </c>
      <c r="F11" s="315"/>
      <c r="G11" s="315">
        <v>0.2</v>
      </c>
      <c r="H11" s="269" t="s">
        <v>291</v>
      </c>
    </row>
    <row r="12" spans="1:19" s="273" customFormat="1" ht="25.5" x14ac:dyDescent="0.2">
      <c r="A12" s="257">
        <v>6</v>
      </c>
      <c r="B12" s="234" t="s">
        <v>353</v>
      </c>
      <c r="C12" s="268" t="s">
        <v>108</v>
      </c>
      <c r="D12" s="313" t="s">
        <v>322</v>
      </c>
      <c r="E12" s="314">
        <v>0.21</v>
      </c>
      <c r="F12" s="315">
        <v>0.19</v>
      </c>
      <c r="G12" s="315">
        <v>0.02</v>
      </c>
      <c r="H12" s="269" t="s">
        <v>291</v>
      </c>
      <c r="I12" s="272"/>
      <c r="J12" s="272"/>
      <c r="K12" s="272"/>
      <c r="L12" s="272"/>
      <c r="M12" s="272"/>
      <c r="N12" s="272"/>
      <c r="O12" s="272"/>
      <c r="P12" s="272"/>
      <c r="Q12" s="272"/>
      <c r="R12" s="272"/>
      <c r="S12" s="272"/>
    </row>
    <row r="13" spans="1:19" s="274" customFormat="1" ht="12.75" x14ac:dyDescent="0.2">
      <c r="A13" s="454">
        <v>7</v>
      </c>
      <c r="B13" s="456" t="s">
        <v>389</v>
      </c>
      <c r="C13" s="313" t="s">
        <v>135</v>
      </c>
      <c r="D13" s="321" t="s">
        <v>366</v>
      </c>
      <c r="E13" s="315">
        <v>0.3</v>
      </c>
      <c r="F13" s="315">
        <v>0</v>
      </c>
      <c r="G13" s="315">
        <v>0.3</v>
      </c>
      <c r="H13" s="458" t="s">
        <v>442</v>
      </c>
    </row>
    <row r="14" spans="1:19" s="274" customFormat="1" ht="21" customHeight="1" x14ac:dyDescent="0.2">
      <c r="A14" s="455"/>
      <c r="B14" s="457"/>
      <c r="C14" s="313" t="s">
        <v>135</v>
      </c>
      <c r="D14" s="321" t="s">
        <v>370</v>
      </c>
      <c r="E14" s="315">
        <v>0.48</v>
      </c>
      <c r="F14" s="315">
        <v>0</v>
      </c>
      <c r="G14" s="315">
        <v>0.48</v>
      </c>
      <c r="H14" s="459"/>
    </row>
    <row r="15" spans="1:19" s="274" customFormat="1" ht="21" customHeight="1" x14ac:dyDescent="0.2">
      <c r="A15" s="322">
        <v>8</v>
      </c>
      <c r="B15" s="323" t="s">
        <v>390</v>
      </c>
      <c r="C15" s="313" t="s">
        <v>135</v>
      </c>
      <c r="D15" s="268" t="s">
        <v>360</v>
      </c>
      <c r="E15" s="315">
        <v>0.17</v>
      </c>
      <c r="F15" s="315"/>
      <c r="G15" s="315">
        <v>0.17</v>
      </c>
      <c r="H15" s="269" t="s">
        <v>451</v>
      </c>
      <c r="I15" s="316"/>
    </row>
    <row r="16" spans="1:19" s="273" customFormat="1" ht="23.25" customHeight="1" x14ac:dyDescent="0.2">
      <c r="A16" s="454">
        <v>9</v>
      </c>
      <c r="B16" s="456" t="s">
        <v>439</v>
      </c>
      <c r="C16" s="313" t="s">
        <v>136</v>
      </c>
      <c r="D16" s="321" t="s">
        <v>386</v>
      </c>
      <c r="E16" s="315">
        <v>0.15</v>
      </c>
      <c r="F16" s="315">
        <v>0</v>
      </c>
      <c r="G16" s="315">
        <v>0.15</v>
      </c>
      <c r="H16" s="458" t="s">
        <v>291</v>
      </c>
      <c r="I16" s="272"/>
      <c r="J16" s="272"/>
      <c r="K16" s="272"/>
      <c r="L16" s="272"/>
      <c r="M16" s="272"/>
      <c r="N16" s="272"/>
      <c r="O16" s="272"/>
      <c r="P16" s="272"/>
      <c r="Q16" s="272"/>
      <c r="R16" s="272"/>
      <c r="S16" s="272"/>
    </row>
    <row r="17" spans="1:19" s="273" customFormat="1" ht="12.75" x14ac:dyDescent="0.2">
      <c r="A17" s="455"/>
      <c r="B17" s="457"/>
      <c r="C17" s="313" t="s">
        <v>136</v>
      </c>
      <c r="D17" s="321" t="s">
        <v>370</v>
      </c>
      <c r="E17" s="315">
        <v>0.04</v>
      </c>
      <c r="F17" s="315">
        <v>0</v>
      </c>
      <c r="G17" s="315">
        <v>0.04</v>
      </c>
      <c r="H17" s="459"/>
      <c r="I17" s="272"/>
      <c r="J17" s="272"/>
      <c r="K17" s="272"/>
      <c r="L17" s="272"/>
      <c r="M17" s="272"/>
      <c r="N17" s="272"/>
      <c r="O17" s="272"/>
      <c r="P17" s="272"/>
      <c r="Q17" s="272"/>
      <c r="R17" s="272"/>
      <c r="S17" s="272"/>
    </row>
    <row r="18" spans="1:19" s="272" customFormat="1" ht="25.5" x14ac:dyDescent="0.2">
      <c r="A18" s="257">
        <v>10</v>
      </c>
      <c r="B18" s="234" t="s">
        <v>398</v>
      </c>
      <c r="C18" s="313" t="s">
        <v>136</v>
      </c>
      <c r="D18" s="321" t="s">
        <v>375</v>
      </c>
      <c r="E18" s="315">
        <v>0.04</v>
      </c>
      <c r="F18" s="315">
        <v>0</v>
      </c>
      <c r="G18" s="315">
        <v>0.04</v>
      </c>
      <c r="H18" s="269" t="s">
        <v>291</v>
      </c>
    </row>
    <row r="19" spans="1:19" s="272" customFormat="1" ht="38.25" x14ac:dyDescent="0.2">
      <c r="A19" s="257">
        <v>11</v>
      </c>
      <c r="B19" s="234" t="s">
        <v>406</v>
      </c>
      <c r="C19" s="313" t="s">
        <v>137</v>
      </c>
      <c r="D19" s="321" t="s">
        <v>370</v>
      </c>
      <c r="E19" s="315">
        <v>0.1</v>
      </c>
      <c r="F19" s="315">
        <v>0.02</v>
      </c>
      <c r="G19" s="315">
        <v>0.08</v>
      </c>
      <c r="H19" s="269" t="s">
        <v>440</v>
      </c>
    </row>
    <row r="20" spans="1:19" s="272" customFormat="1" ht="25.5" x14ac:dyDescent="0.2">
      <c r="A20" s="257">
        <v>12</v>
      </c>
      <c r="B20" s="234" t="s">
        <v>407</v>
      </c>
      <c r="C20" s="313" t="s">
        <v>137</v>
      </c>
      <c r="D20" s="321" t="s">
        <v>370</v>
      </c>
      <c r="E20" s="315">
        <v>0.56999999999999995</v>
      </c>
      <c r="F20" s="315">
        <v>0</v>
      </c>
      <c r="G20" s="315">
        <v>0.56999999999999995</v>
      </c>
      <c r="H20" s="269" t="s">
        <v>440</v>
      </c>
    </row>
  </sheetData>
  <autoFilter ref="A6:H20"/>
  <mergeCells count="17">
    <mergeCell ref="H4:H5"/>
    <mergeCell ref="A1:B1"/>
    <mergeCell ref="A2:H2"/>
    <mergeCell ref="A3:H3"/>
    <mergeCell ref="A4:A5"/>
    <mergeCell ref="B4:B5"/>
    <mergeCell ref="C4:C5"/>
    <mergeCell ref="D4:D5"/>
    <mergeCell ref="E4:E5"/>
    <mergeCell ref="F4:F5"/>
    <mergeCell ref="G4:G5"/>
    <mergeCell ref="A13:A14"/>
    <mergeCell ref="B13:B14"/>
    <mergeCell ref="H13:H14"/>
    <mergeCell ref="A16:A17"/>
    <mergeCell ref="B16:B17"/>
    <mergeCell ref="H16:H17"/>
  </mergeCells>
  <printOptions horizontalCentered="1"/>
  <pageMargins left="0.5" right="0.5" top="0.5" bottom="0.5" header="0" footer="0.3"/>
  <pageSetup paperSize="9" scale="96"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T152"/>
  <sheetViews>
    <sheetView showZeros="0" zoomScale="70" zoomScaleNormal="70" workbookViewId="0">
      <pane xSplit="2" ySplit="6" topLeftCell="C7" activePane="bottomRight" state="frozen"/>
      <selection activeCell="B7" sqref="B7:B9"/>
      <selection pane="topRight" activeCell="B7" sqref="B7:B9"/>
      <selection pane="bottomLeft" activeCell="B7" sqref="B7:B9"/>
      <selection pane="bottomRight" activeCell="A4" sqref="A4:H54"/>
    </sheetView>
  </sheetViews>
  <sheetFormatPr defaultColWidth="9.140625" defaultRowHeight="12.75" x14ac:dyDescent="0.2"/>
  <cols>
    <col min="1" max="1" width="6.85546875" style="276" customWidth="1"/>
    <col min="2" max="2" width="39" style="261" customWidth="1"/>
    <col min="3" max="3" width="8" style="261" customWidth="1"/>
    <col min="4" max="4" width="10.7109375" style="261" customWidth="1"/>
    <col min="5" max="5" width="9.5703125" style="277" customWidth="1"/>
    <col min="6" max="7" width="7.7109375" style="277" customWidth="1"/>
    <col min="8" max="8" width="34.140625" style="317" customWidth="1"/>
    <col min="9" max="9" width="26.7109375" style="278" customWidth="1"/>
    <col min="10" max="20" width="9.140625" style="261"/>
    <col min="21" max="16384" width="9.140625" style="262"/>
  </cols>
  <sheetData>
    <row r="1" spans="1:20" x14ac:dyDescent="0.2">
      <c r="A1" s="478" t="s">
        <v>297</v>
      </c>
      <c r="B1" s="478"/>
      <c r="C1" s="258"/>
      <c r="D1" s="259"/>
      <c r="E1" s="260"/>
      <c r="F1" s="260"/>
      <c r="G1" s="260"/>
      <c r="H1" s="259"/>
    </row>
    <row r="2" spans="1:20" x14ac:dyDescent="0.2">
      <c r="A2" s="479" t="s">
        <v>354</v>
      </c>
      <c r="B2" s="479"/>
      <c r="C2" s="479"/>
      <c r="D2" s="479"/>
      <c r="E2" s="479"/>
      <c r="F2" s="479"/>
      <c r="G2" s="479"/>
      <c r="H2" s="479"/>
    </row>
    <row r="3" spans="1:20" ht="15.95" customHeight="1" x14ac:dyDescent="0.2">
      <c r="A3" s="480" t="s">
        <v>355</v>
      </c>
      <c r="B3" s="480"/>
      <c r="C3" s="480"/>
      <c r="D3" s="480"/>
      <c r="E3" s="480"/>
      <c r="F3" s="480"/>
      <c r="G3" s="480"/>
      <c r="H3" s="480"/>
    </row>
    <row r="4" spans="1:20" s="264" customFormat="1" ht="15" customHeight="1" x14ac:dyDescent="0.2">
      <c r="A4" s="481" t="s">
        <v>0</v>
      </c>
      <c r="B4" s="481" t="s">
        <v>222</v>
      </c>
      <c r="C4" s="481" t="s">
        <v>41</v>
      </c>
      <c r="D4" s="481" t="s">
        <v>292</v>
      </c>
      <c r="E4" s="483" t="s">
        <v>223</v>
      </c>
      <c r="F4" s="483" t="s">
        <v>224</v>
      </c>
      <c r="G4" s="481" t="s">
        <v>288</v>
      </c>
      <c r="H4" s="476" t="s">
        <v>356</v>
      </c>
      <c r="I4" s="477" t="s">
        <v>226</v>
      </c>
      <c r="J4" s="263"/>
      <c r="K4" s="263"/>
      <c r="L4" s="263"/>
      <c r="M4" s="263"/>
      <c r="N4" s="263"/>
      <c r="O4" s="263"/>
      <c r="P4" s="263"/>
      <c r="Q4" s="263"/>
      <c r="R4" s="263"/>
      <c r="S4" s="263"/>
      <c r="T4" s="263"/>
    </row>
    <row r="5" spans="1:20" s="264" customFormat="1" ht="71.25" customHeight="1" x14ac:dyDescent="0.2">
      <c r="A5" s="482"/>
      <c r="B5" s="482"/>
      <c r="C5" s="482"/>
      <c r="D5" s="482"/>
      <c r="E5" s="484"/>
      <c r="F5" s="484"/>
      <c r="G5" s="481"/>
      <c r="H5" s="476"/>
      <c r="I5" s="477"/>
      <c r="J5" s="263"/>
      <c r="K5" s="263"/>
      <c r="L5" s="263"/>
      <c r="M5" s="263"/>
      <c r="N5" s="263"/>
      <c r="O5" s="263"/>
      <c r="P5" s="263"/>
      <c r="Q5" s="263"/>
      <c r="R5" s="263"/>
      <c r="S5" s="263"/>
      <c r="T5" s="263"/>
    </row>
    <row r="6" spans="1:20" ht="25.5" x14ac:dyDescent="0.2">
      <c r="A6" s="279" t="s">
        <v>42</v>
      </c>
      <c r="B6" s="280" t="s">
        <v>43</v>
      </c>
      <c r="C6" s="279" t="s">
        <v>44</v>
      </c>
      <c r="D6" s="281" t="s">
        <v>230</v>
      </c>
      <c r="E6" s="282" t="s">
        <v>45</v>
      </c>
      <c r="F6" s="279" t="s">
        <v>289</v>
      </c>
      <c r="G6" s="282" t="s">
        <v>290</v>
      </c>
      <c r="H6" s="279" t="s">
        <v>232</v>
      </c>
      <c r="I6" s="279" t="s">
        <v>233</v>
      </c>
    </row>
    <row r="7" spans="1:20" ht="25.5" x14ac:dyDescent="0.2">
      <c r="A7" s="239">
        <v>1</v>
      </c>
      <c r="B7" s="240" t="s">
        <v>357</v>
      </c>
      <c r="C7" s="283" t="s">
        <v>33</v>
      </c>
      <c r="D7" s="284" t="s">
        <v>358</v>
      </c>
      <c r="E7" s="285">
        <v>75</v>
      </c>
      <c r="F7" s="285">
        <v>0</v>
      </c>
      <c r="G7" s="285">
        <v>75</v>
      </c>
      <c r="H7" s="286" t="s">
        <v>458</v>
      </c>
      <c r="I7" s="287"/>
    </row>
    <row r="8" spans="1:20" s="273" customFormat="1" ht="25.5" x14ac:dyDescent="0.2">
      <c r="A8" s="239">
        <v>2</v>
      </c>
      <c r="B8" s="240" t="s">
        <v>359</v>
      </c>
      <c r="C8" s="283" t="s">
        <v>33</v>
      </c>
      <c r="D8" s="284" t="s">
        <v>360</v>
      </c>
      <c r="E8" s="285">
        <v>0.4</v>
      </c>
      <c r="F8" s="285">
        <v>0</v>
      </c>
      <c r="G8" s="285">
        <v>0.4</v>
      </c>
      <c r="H8" s="286" t="s">
        <v>361</v>
      </c>
      <c r="I8" s="287"/>
      <c r="J8" s="272"/>
      <c r="K8" s="272"/>
      <c r="L8" s="272"/>
      <c r="M8" s="272"/>
      <c r="N8" s="272"/>
      <c r="O8" s="272"/>
      <c r="P8" s="272"/>
      <c r="Q8" s="272"/>
      <c r="R8" s="272"/>
      <c r="S8" s="272"/>
      <c r="T8" s="272"/>
    </row>
    <row r="9" spans="1:20" s="289" customFormat="1" ht="51" x14ac:dyDescent="0.2">
      <c r="A9" s="239">
        <v>3</v>
      </c>
      <c r="B9" s="240" t="s">
        <v>362</v>
      </c>
      <c r="C9" s="283" t="s">
        <v>33</v>
      </c>
      <c r="D9" s="284" t="s">
        <v>360</v>
      </c>
      <c r="E9" s="285">
        <v>7.27</v>
      </c>
      <c r="F9" s="285">
        <v>6.25</v>
      </c>
      <c r="G9" s="285">
        <v>1.0199999999999996</v>
      </c>
      <c r="H9" s="286" t="s">
        <v>363</v>
      </c>
      <c r="I9" s="288"/>
      <c r="J9" s="275"/>
      <c r="K9" s="275"/>
      <c r="L9" s="275"/>
      <c r="M9" s="275"/>
      <c r="N9" s="275"/>
      <c r="O9" s="275"/>
      <c r="P9" s="275"/>
      <c r="Q9" s="275"/>
      <c r="R9" s="275"/>
      <c r="S9" s="275"/>
      <c r="T9" s="275"/>
    </row>
    <row r="10" spans="1:20" s="273" customFormat="1" ht="25.5" x14ac:dyDescent="0.2">
      <c r="A10" s="239">
        <v>4</v>
      </c>
      <c r="B10" s="240" t="s">
        <v>364</v>
      </c>
      <c r="C10" s="283" t="s">
        <v>34</v>
      </c>
      <c r="D10" s="284" t="s">
        <v>358</v>
      </c>
      <c r="E10" s="285">
        <v>0.16</v>
      </c>
      <c r="F10" s="285">
        <v>0</v>
      </c>
      <c r="G10" s="285">
        <v>0.16</v>
      </c>
      <c r="H10" s="286" t="s">
        <v>452</v>
      </c>
      <c r="I10" s="287"/>
      <c r="J10" s="272"/>
      <c r="K10" s="272"/>
      <c r="L10" s="272"/>
      <c r="M10" s="272"/>
      <c r="N10" s="272"/>
      <c r="O10" s="272"/>
      <c r="P10" s="272"/>
      <c r="Q10" s="272"/>
      <c r="R10" s="272"/>
      <c r="S10" s="272"/>
      <c r="T10" s="272"/>
    </row>
    <row r="11" spans="1:20" s="273" customFormat="1" ht="25.5" x14ac:dyDescent="0.2">
      <c r="A11" s="239">
        <v>5</v>
      </c>
      <c r="B11" s="240" t="s">
        <v>365</v>
      </c>
      <c r="C11" s="283" t="s">
        <v>34</v>
      </c>
      <c r="D11" s="284" t="s">
        <v>366</v>
      </c>
      <c r="E11" s="285">
        <v>0.06</v>
      </c>
      <c r="F11" s="285">
        <v>0</v>
      </c>
      <c r="G11" s="285">
        <v>0.06</v>
      </c>
      <c r="H11" s="286" t="s">
        <v>452</v>
      </c>
      <c r="I11" s="287"/>
      <c r="J11" s="272"/>
      <c r="K11" s="272"/>
      <c r="L11" s="272"/>
      <c r="M11" s="272"/>
      <c r="N11" s="272"/>
      <c r="O11" s="272"/>
      <c r="P11" s="272"/>
      <c r="Q11" s="272"/>
      <c r="R11" s="272"/>
      <c r="S11" s="272"/>
      <c r="T11" s="272"/>
    </row>
    <row r="12" spans="1:20" s="273" customFormat="1" ht="25.5" x14ac:dyDescent="0.2">
      <c r="A12" s="239">
        <v>6</v>
      </c>
      <c r="B12" s="240" t="s">
        <v>367</v>
      </c>
      <c r="C12" s="283" t="s">
        <v>34</v>
      </c>
      <c r="D12" s="284" t="s">
        <v>360</v>
      </c>
      <c r="E12" s="285">
        <v>0.13</v>
      </c>
      <c r="F12" s="285">
        <v>0</v>
      </c>
      <c r="G12" s="285">
        <v>0.13</v>
      </c>
      <c r="H12" s="286" t="s">
        <v>452</v>
      </c>
      <c r="I12" s="287"/>
      <c r="J12" s="272"/>
      <c r="K12" s="272"/>
      <c r="L12" s="272"/>
      <c r="M12" s="272"/>
      <c r="N12" s="272"/>
      <c r="O12" s="272"/>
      <c r="P12" s="272"/>
      <c r="Q12" s="272"/>
      <c r="R12" s="272"/>
      <c r="S12" s="272"/>
      <c r="T12" s="272"/>
    </row>
    <row r="13" spans="1:20" s="273" customFormat="1" ht="25.5" x14ac:dyDescent="0.2">
      <c r="A13" s="239">
        <v>7</v>
      </c>
      <c r="B13" s="240" t="s">
        <v>368</v>
      </c>
      <c r="C13" s="283" t="s">
        <v>34</v>
      </c>
      <c r="D13" s="284" t="s">
        <v>369</v>
      </c>
      <c r="E13" s="285">
        <v>0.06</v>
      </c>
      <c r="F13" s="285">
        <v>0</v>
      </c>
      <c r="G13" s="285">
        <v>0.06</v>
      </c>
      <c r="H13" s="286" t="s">
        <v>452</v>
      </c>
      <c r="I13" s="287"/>
      <c r="J13" s="272"/>
      <c r="K13" s="272"/>
      <c r="L13" s="272"/>
      <c r="M13" s="272"/>
      <c r="N13" s="272"/>
      <c r="O13" s="272"/>
      <c r="P13" s="272"/>
      <c r="Q13" s="272"/>
      <c r="R13" s="272"/>
      <c r="S13" s="272"/>
      <c r="T13" s="272"/>
    </row>
    <row r="14" spans="1:20" s="273" customFormat="1" ht="51" x14ac:dyDescent="0.2">
      <c r="A14" s="239">
        <v>8</v>
      </c>
      <c r="B14" s="240" t="s">
        <v>443</v>
      </c>
      <c r="C14" s="283" t="s">
        <v>108</v>
      </c>
      <c r="D14" s="284" t="s">
        <v>370</v>
      </c>
      <c r="E14" s="285">
        <v>0.19</v>
      </c>
      <c r="F14" s="285">
        <v>0</v>
      </c>
      <c r="G14" s="285">
        <v>0.19</v>
      </c>
      <c r="H14" s="286" t="s">
        <v>444</v>
      </c>
      <c r="I14" s="287"/>
      <c r="J14" s="272"/>
      <c r="K14" s="272"/>
      <c r="L14" s="272"/>
      <c r="M14" s="272"/>
      <c r="N14" s="272"/>
      <c r="O14" s="272"/>
      <c r="P14" s="272"/>
      <c r="Q14" s="272"/>
      <c r="R14" s="272"/>
      <c r="S14" s="272"/>
      <c r="T14" s="272"/>
    </row>
    <row r="15" spans="1:20" s="273" customFormat="1" ht="51" x14ac:dyDescent="0.2">
      <c r="A15" s="239">
        <v>9</v>
      </c>
      <c r="B15" s="240" t="s">
        <v>488</v>
      </c>
      <c r="C15" s="283" t="s">
        <v>108</v>
      </c>
      <c r="D15" s="284" t="s">
        <v>370</v>
      </c>
      <c r="E15" s="285">
        <v>0.28000000000000003</v>
      </c>
      <c r="F15" s="285">
        <v>0</v>
      </c>
      <c r="G15" s="285">
        <v>0.28000000000000003</v>
      </c>
      <c r="H15" s="286" t="s">
        <v>371</v>
      </c>
      <c r="I15" s="287"/>
      <c r="J15" s="272"/>
      <c r="K15" s="272"/>
      <c r="L15" s="272"/>
      <c r="M15" s="272"/>
      <c r="N15" s="272"/>
      <c r="O15" s="272"/>
      <c r="P15" s="272"/>
      <c r="Q15" s="272"/>
      <c r="R15" s="272"/>
      <c r="S15" s="272"/>
      <c r="T15" s="272"/>
    </row>
    <row r="16" spans="1:20" s="273" customFormat="1" ht="51" x14ac:dyDescent="0.2">
      <c r="A16" s="239">
        <v>10</v>
      </c>
      <c r="B16" s="240" t="s">
        <v>372</v>
      </c>
      <c r="C16" s="283" t="s">
        <v>54</v>
      </c>
      <c r="D16" s="284" t="s">
        <v>358</v>
      </c>
      <c r="E16" s="285">
        <v>31.76</v>
      </c>
      <c r="F16" s="285">
        <v>30.4</v>
      </c>
      <c r="G16" s="285">
        <v>1.360000000000003</v>
      </c>
      <c r="H16" s="286" t="s">
        <v>463</v>
      </c>
      <c r="I16" s="287"/>
      <c r="J16" s="272"/>
      <c r="K16" s="272"/>
      <c r="L16" s="272"/>
      <c r="M16" s="272"/>
      <c r="N16" s="272"/>
      <c r="O16" s="272"/>
      <c r="P16" s="272"/>
      <c r="Q16" s="272"/>
      <c r="R16" s="272"/>
      <c r="S16" s="272"/>
      <c r="T16" s="272"/>
    </row>
    <row r="17" spans="1:20" s="273" customFormat="1" ht="51" x14ac:dyDescent="0.2">
      <c r="A17" s="239">
        <v>11</v>
      </c>
      <c r="B17" s="240" t="s">
        <v>481</v>
      </c>
      <c r="C17" s="283" t="s">
        <v>54</v>
      </c>
      <c r="D17" s="284" t="s">
        <v>358</v>
      </c>
      <c r="E17" s="285">
        <v>104.9</v>
      </c>
      <c r="F17" s="285">
        <v>0</v>
      </c>
      <c r="G17" s="285">
        <v>104.9</v>
      </c>
      <c r="H17" s="286" t="s">
        <v>373</v>
      </c>
      <c r="I17" s="287"/>
      <c r="J17" s="272"/>
      <c r="K17" s="272"/>
      <c r="L17" s="272"/>
      <c r="M17" s="272"/>
      <c r="N17" s="272"/>
      <c r="O17" s="272"/>
      <c r="P17" s="272"/>
      <c r="Q17" s="272"/>
      <c r="R17" s="272"/>
      <c r="S17" s="272"/>
      <c r="T17" s="272"/>
    </row>
    <row r="18" spans="1:20" s="290" customFormat="1" ht="127.5" x14ac:dyDescent="0.2">
      <c r="A18" s="239">
        <v>12</v>
      </c>
      <c r="B18" s="240" t="s">
        <v>374</v>
      </c>
      <c r="C18" s="283" t="s">
        <v>489</v>
      </c>
      <c r="D18" s="284" t="s">
        <v>375</v>
      </c>
      <c r="E18" s="285">
        <v>0.25</v>
      </c>
      <c r="F18" s="285">
        <v>0</v>
      </c>
      <c r="G18" s="285">
        <v>0.25</v>
      </c>
      <c r="H18" s="286" t="s">
        <v>376</v>
      </c>
      <c r="I18" s="269" t="s">
        <v>708</v>
      </c>
      <c r="J18" s="274"/>
      <c r="K18" s="274"/>
      <c r="L18" s="274"/>
      <c r="M18" s="274"/>
      <c r="N18" s="274"/>
      <c r="O18" s="274"/>
      <c r="P18" s="274"/>
      <c r="Q18" s="274"/>
      <c r="R18" s="274"/>
      <c r="S18" s="274"/>
      <c r="T18" s="274"/>
    </row>
    <row r="19" spans="1:20" s="273" customFormat="1" ht="25.5" x14ac:dyDescent="0.2">
      <c r="A19" s="239">
        <v>13</v>
      </c>
      <c r="B19" s="240" t="s">
        <v>377</v>
      </c>
      <c r="C19" s="283" t="s">
        <v>131</v>
      </c>
      <c r="D19" s="284" t="s">
        <v>369</v>
      </c>
      <c r="E19" s="285">
        <v>0.47</v>
      </c>
      <c r="F19" s="285">
        <v>0.37</v>
      </c>
      <c r="G19" s="285">
        <v>9.9999999999999978E-2</v>
      </c>
      <c r="H19" s="286" t="s">
        <v>378</v>
      </c>
      <c r="I19" s="291"/>
      <c r="J19" s="272"/>
      <c r="K19" s="272"/>
      <c r="L19" s="272"/>
      <c r="M19" s="272"/>
      <c r="N19" s="272"/>
      <c r="O19" s="272"/>
      <c r="P19" s="272"/>
      <c r="Q19" s="272"/>
      <c r="R19" s="272"/>
      <c r="S19" s="272"/>
      <c r="T19" s="272"/>
    </row>
    <row r="20" spans="1:20" s="273" customFormat="1" ht="25.5" x14ac:dyDescent="0.2">
      <c r="A20" s="239">
        <v>14</v>
      </c>
      <c r="B20" s="240" t="s">
        <v>379</v>
      </c>
      <c r="C20" s="283" t="s">
        <v>131</v>
      </c>
      <c r="D20" s="284" t="s">
        <v>370</v>
      </c>
      <c r="E20" s="285">
        <v>1.1721999999999999</v>
      </c>
      <c r="F20" s="285">
        <v>0.56999999999999995</v>
      </c>
      <c r="G20" s="285">
        <v>0.60219999999999996</v>
      </c>
      <c r="H20" s="286" t="s">
        <v>380</v>
      </c>
      <c r="I20" s="287"/>
      <c r="J20" s="272"/>
      <c r="K20" s="272"/>
      <c r="L20" s="272"/>
      <c r="M20" s="272"/>
      <c r="N20" s="272"/>
      <c r="O20" s="272"/>
      <c r="P20" s="272"/>
      <c r="Q20" s="272"/>
      <c r="R20" s="272"/>
      <c r="S20" s="272"/>
      <c r="T20" s="272"/>
    </row>
    <row r="21" spans="1:20" s="273" customFormat="1" ht="25.5" x14ac:dyDescent="0.2">
      <c r="A21" s="239">
        <v>15</v>
      </c>
      <c r="B21" s="240" t="s">
        <v>381</v>
      </c>
      <c r="C21" s="283" t="s">
        <v>131</v>
      </c>
      <c r="D21" s="284" t="s">
        <v>370</v>
      </c>
      <c r="E21" s="285">
        <v>0.99</v>
      </c>
      <c r="F21" s="285">
        <v>0.79</v>
      </c>
      <c r="G21" s="285">
        <v>0.19999999999999996</v>
      </c>
      <c r="H21" s="286" t="s">
        <v>380</v>
      </c>
      <c r="I21" s="287"/>
      <c r="J21" s="272"/>
      <c r="K21" s="272"/>
      <c r="L21" s="272"/>
      <c r="M21" s="272"/>
      <c r="N21" s="272"/>
      <c r="O21" s="272"/>
      <c r="P21" s="272"/>
      <c r="Q21" s="272"/>
      <c r="R21" s="272"/>
      <c r="S21" s="272"/>
      <c r="T21" s="272"/>
    </row>
    <row r="22" spans="1:20" s="273" customFormat="1" ht="51" x14ac:dyDescent="0.2">
      <c r="A22" s="239">
        <v>16</v>
      </c>
      <c r="B22" s="240" t="s">
        <v>382</v>
      </c>
      <c r="C22" s="283" t="s">
        <v>132</v>
      </c>
      <c r="D22" s="284" t="s">
        <v>369</v>
      </c>
      <c r="E22" s="285">
        <v>0.75</v>
      </c>
      <c r="F22" s="285">
        <v>0</v>
      </c>
      <c r="G22" s="285">
        <v>0.75</v>
      </c>
      <c r="H22" s="286" t="s">
        <v>383</v>
      </c>
      <c r="I22" s="287"/>
      <c r="J22" s="272"/>
      <c r="K22" s="272"/>
      <c r="L22" s="272"/>
      <c r="M22" s="272"/>
      <c r="N22" s="272"/>
      <c r="O22" s="272"/>
      <c r="P22" s="272"/>
      <c r="Q22" s="272"/>
      <c r="R22" s="272"/>
      <c r="S22" s="272"/>
      <c r="T22" s="272"/>
    </row>
    <row r="23" spans="1:20" s="273" customFormat="1" ht="25.5" x14ac:dyDescent="0.2">
      <c r="A23" s="239">
        <v>17</v>
      </c>
      <c r="B23" s="240" t="s">
        <v>384</v>
      </c>
      <c r="C23" s="283" t="s">
        <v>135</v>
      </c>
      <c r="D23" s="284" t="s">
        <v>370</v>
      </c>
      <c r="E23" s="285">
        <v>6</v>
      </c>
      <c r="F23" s="285">
        <v>0</v>
      </c>
      <c r="G23" s="285">
        <v>6</v>
      </c>
      <c r="H23" s="286" t="s">
        <v>462</v>
      </c>
      <c r="I23" s="287"/>
      <c r="J23" s="272"/>
      <c r="K23" s="272"/>
      <c r="L23" s="272"/>
      <c r="M23" s="272"/>
      <c r="N23" s="272"/>
      <c r="O23" s="272"/>
      <c r="P23" s="272"/>
      <c r="Q23" s="272"/>
      <c r="R23" s="272"/>
      <c r="S23" s="272"/>
      <c r="T23" s="272"/>
    </row>
    <row r="24" spans="1:20" s="273" customFormat="1" ht="51" x14ac:dyDescent="0.2">
      <c r="A24" s="467">
        <v>18</v>
      </c>
      <c r="B24" s="470" t="s">
        <v>385</v>
      </c>
      <c r="C24" s="283" t="s">
        <v>135</v>
      </c>
      <c r="D24" s="284" t="s">
        <v>386</v>
      </c>
      <c r="E24" s="285">
        <v>3.45</v>
      </c>
      <c r="F24" s="285">
        <v>0</v>
      </c>
      <c r="G24" s="285">
        <v>3.45</v>
      </c>
      <c r="H24" s="286" t="s">
        <v>387</v>
      </c>
      <c r="I24" s="287"/>
      <c r="J24" s="272"/>
      <c r="K24" s="272"/>
      <c r="L24" s="272"/>
      <c r="M24" s="272"/>
      <c r="N24" s="272"/>
      <c r="O24" s="272"/>
      <c r="P24" s="272"/>
      <c r="Q24" s="272"/>
      <c r="R24" s="272"/>
      <c r="S24" s="272"/>
      <c r="T24" s="272"/>
    </row>
    <row r="25" spans="1:20" s="273" customFormat="1" ht="51" x14ac:dyDescent="0.2">
      <c r="A25" s="469"/>
      <c r="B25" s="472"/>
      <c r="C25" s="283" t="s">
        <v>135</v>
      </c>
      <c r="D25" s="284" t="s">
        <v>370</v>
      </c>
      <c r="E25" s="285">
        <v>14.32</v>
      </c>
      <c r="F25" s="285">
        <v>0</v>
      </c>
      <c r="G25" s="285">
        <v>14.32</v>
      </c>
      <c r="H25" s="286" t="s">
        <v>387</v>
      </c>
      <c r="I25" s="287"/>
      <c r="J25" s="272"/>
      <c r="K25" s="272"/>
      <c r="L25" s="272"/>
      <c r="M25" s="272"/>
      <c r="N25" s="272"/>
      <c r="O25" s="272"/>
      <c r="P25" s="272"/>
      <c r="Q25" s="272"/>
      <c r="R25" s="272"/>
      <c r="S25" s="272"/>
      <c r="T25" s="272"/>
    </row>
    <row r="26" spans="1:20" s="273" customFormat="1" ht="51" x14ac:dyDescent="0.2">
      <c r="A26" s="239">
        <v>19</v>
      </c>
      <c r="B26" s="240" t="s">
        <v>388</v>
      </c>
      <c r="C26" s="283" t="s">
        <v>135</v>
      </c>
      <c r="D26" s="284" t="s">
        <v>370</v>
      </c>
      <c r="E26" s="285">
        <v>7.52</v>
      </c>
      <c r="F26" s="285">
        <v>0</v>
      </c>
      <c r="G26" s="285">
        <v>7.52</v>
      </c>
      <c r="H26" s="286" t="s">
        <v>464</v>
      </c>
      <c r="I26" s="287"/>
      <c r="J26" s="272"/>
      <c r="K26" s="272"/>
      <c r="L26" s="272"/>
      <c r="M26" s="272"/>
      <c r="N26" s="272"/>
      <c r="O26" s="272"/>
      <c r="P26" s="272"/>
      <c r="Q26" s="272"/>
      <c r="R26" s="272"/>
      <c r="S26" s="272"/>
      <c r="T26" s="272"/>
    </row>
    <row r="27" spans="1:20" s="272" customFormat="1" ht="38.25" x14ac:dyDescent="0.2">
      <c r="A27" s="239">
        <v>20</v>
      </c>
      <c r="B27" s="240" t="s">
        <v>391</v>
      </c>
      <c r="C27" s="283" t="s">
        <v>135</v>
      </c>
      <c r="D27" s="284" t="s">
        <v>369</v>
      </c>
      <c r="E27" s="285">
        <v>0.1</v>
      </c>
      <c r="F27" s="285">
        <v>0.03</v>
      </c>
      <c r="G27" s="285">
        <v>7.0000000000000007E-2</v>
      </c>
      <c r="H27" s="286" t="s">
        <v>441</v>
      </c>
      <c r="I27" s="287"/>
    </row>
    <row r="28" spans="1:20" s="272" customFormat="1" ht="38.25" x14ac:dyDescent="0.2">
      <c r="A28" s="239">
        <v>21</v>
      </c>
      <c r="B28" s="240" t="s">
        <v>392</v>
      </c>
      <c r="C28" s="283" t="s">
        <v>135</v>
      </c>
      <c r="D28" s="284" t="s">
        <v>358</v>
      </c>
      <c r="E28" s="285">
        <v>1.55</v>
      </c>
      <c r="F28" s="285">
        <v>1.33</v>
      </c>
      <c r="G28" s="285">
        <v>0.21999999999999997</v>
      </c>
      <c r="H28" s="286" t="s">
        <v>441</v>
      </c>
      <c r="I28" s="287"/>
    </row>
    <row r="29" spans="1:20" s="272" customFormat="1" ht="38.25" x14ac:dyDescent="0.2">
      <c r="A29" s="239">
        <v>22</v>
      </c>
      <c r="B29" s="240" t="s">
        <v>393</v>
      </c>
      <c r="C29" s="283" t="s">
        <v>135</v>
      </c>
      <c r="D29" s="284" t="s">
        <v>386</v>
      </c>
      <c r="E29" s="285">
        <v>0.2</v>
      </c>
      <c r="F29" s="285">
        <v>0</v>
      </c>
      <c r="G29" s="285">
        <v>0.2</v>
      </c>
      <c r="H29" s="286" t="s">
        <v>441</v>
      </c>
      <c r="I29" s="287"/>
    </row>
    <row r="30" spans="1:20" s="272" customFormat="1" ht="51" x14ac:dyDescent="0.2">
      <c r="A30" s="239">
        <v>23</v>
      </c>
      <c r="B30" s="240" t="s">
        <v>394</v>
      </c>
      <c r="C30" s="283" t="s">
        <v>135</v>
      </c>
      <c r="D30" s="284" t="s">
        <v>360</v>
      </c>
      <c r="E30" s="285">
        <v>1.1200000000000001</v>
      </c>
      <c r="F30" s="285">
        <v>0.32</v>
      </c>
      <c r="G30" s="285">
        <v>0.8</v>
      </c>
      <c r="H30" s="286" t="s">
        <v>395</v>
      </c>
      <c r="I30" s="287"/>
    </row>
    <row r="31" spans="1:20" s="272" customFormat="1" ht="51" x14ac:dyDescent="0.2">
      <c r="A31" s="239">
        <v>24</v>
      </c>
      <c r="B31" s="240" t="s">
        <v>396</v>
      </c>
      <c r="C31" s="283" t="s">
        <v>135</v>
      </c>
      <c r="D31" s="284" t="s">
        <v>360</v>
      </c>
      <c r="E31" s="285">
        <v>3.89</v>
      </c>
      <c r="F31" s="285">
        <v>3.08</v>
      </c>
      <c r="G31" s="285">
        <v>0.81</v>
      </c>
      <c r="H31" s="286" t="s">
        <v>395</v>
      </c>
      <c r="I31" s="287"/>
    </row>
    <row r="32" spans="1:20" s="272" customFormat="1" ht="51" x14ac:dyDescent="0.2">
      <c r="A32" s="239">
        <v>25</v>
      </c>
      <c r="B32" s="240" t="s">
        <v>397</v>
      </c>
      <c r="C32" s="283" t="s">
        <v>135</v>
      </c>
      <c r="D32" s="284" t="s">
        <v>370</v>
      </c>
      <c r="E32" s="285">
        <v>0.2</v>
      </c>
      <c r="F32" s="285">
        <v>0</v>
      </c>
      <c r="G32" s="285">
        <v>0.2</v>
      </c>
      <c r="H32" s="286" t="s">
        <v>395</v>
      </c>
      <c r="I32" s="287"/>
    </row>
    <row r="33" spans="1:20" s="273" customFormat="1" ht="76.5" x14ac:dyDescent="0.2">
      <c r="A33" s="239">
        <v>26</v>
      </c>
      <c r="B33" s="240" t="s">
        <v>399</v>
      </c>
      <c r="C33" s="283" t="s">
        <v>137</v>
      </c>
      <c r="D33" s="284" t="s">
        <v>358</v>
      </c>
      <c r="E33" s="285">
        <v>6.06</v>
      </c>
      <c r="F33" s="285">
        <v>0</v>
      </c>
      <c r="G33" s="285">
        <v>6.06</v>
      </c>
      <c r="H33" s="286" t="s">
        <v>400</v>
      </c>
      <c r="I33" s="287"/>
      <c r="J33" s="272"/>
      <c r="K33" s="272"/>
      <c r="L33" s="272"/>
      <c r="M33" s="272"/>
      <c r="N33" s="272"/>
      <c r="O33" s="272"/>
      <c r="P33" s="272"/>
      <c r="Q33" s="272"/>
      <c r="R33" s="272"/>
      <c r="S33" s="272"/>
      <c r="T33" s="272"/>
    </row>
    <row r="34" spans="1:20" s="273" customFormat="1" ht="25.5" x14ac:dyDescent="0.2">
      <c r="A34" s="239">
        <v>27</v>
      </c>
      <c r="B34" s="240" t="s">
        <v>401</v>
      </c>
      <c r="C34" s="283" t="s">
        <v>137</v>
      </c>
      <c r="D34" s="284" t="s">
        <v>358</v>
      </c>
      <c r="E34" s="285">
        <v>5.9</v>
      </c>
      <c r="F34" s="285">
        <v>0</v>
      </c>
      <c r="G34" s="285">
        <v>5.9</v>
      </c>
      <c r="H34" s="286" t="s">
        <v>402</v>
      </c>
      <c r="I34" s="287"/>
      <c r="J34" s="272"/>
      <c r="K34" s="272"/>
      <c r="L34" s="272"/>
      <c r="M34" s="272"/>
      <c r="N34" s="272"/>
      <c r="O34" s="272"/>
      <c r="P34" s="272"/>
      <c r="Q34" s="272"/>
      <c r="R34" s="272"/>
      <c r="S34" s="272"/>
      <c r="T34" s="272"/>
    </row>
    <row r="35" spans="1:20" s="290" customFormat="1" ht="25.5" customHeight="1" x14ac:dyDescent="0.2">
      <c r="A35" s="467">
        <v>28</v>
      </c>
      <c r="B35" s="470" t="s">
        <v>403</v>
      </c>
      <c r="C35" s="283" t="s">
        <v>137</v>
      </c>
      <c r="D35" s="284" t="s">
        <v>358</v>
      </c>
      <c r="E35" s="285">
        <v>5.23</v>
      </c>
      <c r="F35" s="285">
        <v>0</v>
      </c>
      <c r="G35" s="285">
        <v>5.23</v>
      </c>
      <c r="H35" s="473" t="s">
        <v>404</v>
      </c>
      <c r="I35" s="269"/>
      <c r="J35" s="274"/>
      <c r="K35" s="274"/>
      <c r="L35" s="274"/>
      <c r="M35" s="274"/>
      <c r="N35" s="274"/>
      <c r="O35" s="274"/>
      <c r="P35" s="274"/>
      <c r="Q35" s="274"/>
      <c r="R35" s="274"/>
      <c r="S35" s="274"/>
      <c r="T35" s="274"/>
    </row>
    <row r="36" spans="1:20" s="273" customFormat="1" ht="18" customHeight="1" x14ac:dyDescent="0.2">
      <c r="A36" s="468"/>
      <c r="B36" s="471"/>
      <c r="C36" s="283" t="s">
        <v>137</v>
      </c>
      <c r="D36" s="284" t="s">
        <v>366</v>
      </c>
      <c r="E36" s="285">
        <v>0.92</v>
      </c>
      <c r="F36" s="285">
        <v>0</v>
      </c>
      <c r="G36" s="285">
        <v>0.92</v>
      </c>
      <c r="H36" s="474"/>
      <c r="I36" s="287"/>
      <c r="J36" s="272"/>
      <c r="K36" s="272"/>
      <c r="L36" s="272"/>
      <c r="M36" s="272"/>
      <c r="N36" s="272"/>
      <c r="O36" s="272"/>
      <c r="P36" s="272"/>
      <c r="Q36" s="272"/>
      <c r="R36" s="272"/>
      <c r="S36" s="272"/>
      <c r="T36" s="272"/>
    </row>
    <row r="37" spans="1:20" s="273" customFormat="1" ht="18" customHeight="1" x14ac:dyDescent="0.2">
      <c r="A37" s="469"/>
      <c r="B37" s="472"/>
      <c r="C37" s="283" t="s">
        <v>137</v>
      </c>
      <c r="D37" s="284" t="s">
        <v>370</v>
      </c>
      <c r="E37" s="285">
        <v>1.62</v>
      </c>
      <c r="F37" s="285">
        <v>0</v>
      </c>
      <c r="G37" s="285">
        <v>1.62</v>
      </c>
      <c r="H37" s="475"/>
      <c r="I37" s="287"/>
      <c r="J37" s="272"/>
      <c r="K37" s="272"/>
      <c r="L37" s="272"/>
      <c r="M37" s="272"/>
      <c r="N37" s="272"/>
      <c r="O37" s="272"/>
      <c r="P37" s="272"/>
      <c r="Q37" s="272"/>
      <c r="R37" s="272"/>
      <c r="S37" s="272"/>
      <c r="T37" s="272"/>
    </row>
    <row r="38" spans="1:20" s="273" customFormat="1" ht="25.5" x14ac:dyDescent="0.2">
      <c r="A38" s="239">
        <v>29</v>
      </c>
      <c r="B38" s="240" t="s">
        <v>405</v>
      </c>
      <c r="C38" s="283" t="s">
        <v>137</v>
      </c>
      <c r="D38" s="284" t="s">
        <v>358</v>
      </c>
      <c r="E38" s="285">
        <v>5.96</v>
      </c>
      <c r="F38" s="285">
        <v>0</v>
      </c>
      <c r="G38" s="285">
        <v>5.96</v>
      </c>
      <c r="H38" s="286" t="s">
        <v>380</v>
      </c>
      <c r="I38" s="287"/>
      <c r="J38" s="272"/>
      <c r="K38" s="272"/>
      <c r="L38" s="272"/>
      <c r="M38" s="272"/>
      <c r="N38" s="272"/>
      <c r="O38" s="272"/>
      <c r="P38" s="272"/>
      <c r="Q38" s="272"/>
      <c r="R38" s="272"/>
      <c r="S38" s="272"/>
      <c r="T38" s="272"/>
    </row>
    <row r="39" spans="1:20" s="272" customFormat="1" ht="38.25" x14ac:dyDescent="0.2">
      <c r="A39" s="239">
        <v>30</v>
      </c>
      <c r="B39" s="240" t="s">
        <v>408</v>
      </c>
      <c r="C39" s="283" t="s">
        <v>137</v>
      </c>
      <c r="D39" s="284" t="s">
        <v>370</v>
      </c>
      <c r="E39" s="285">
        <v>0.19</v>
      </c>
      <c r="F39" s="285">
        <v>0</v>
      </c>
      <c r="G39" s="285">
        <v>0.19</v>
      </c>
      <c r="H39" s="286" t="s">
        <v>378</v>
      </c>
      <c r="I39" s="287"/>
    </row>
    <row r="40" spans="1:20" s="272" customFormat="1" ht="51" customHeight="1" x14ac:dyDescent="0.2">
      <c r="A40" s="467">
        <v>31</v>
      </c>
      <c r="B40" s="470" t="s">
        <v>409</v>
      </c>
      <c r="C40" s="283" t="s">
        <v>137</v>
      </c>
      <c r="D40" s="284" t="s">
        <v>358</v>
      </c>
      <c r="E40" s="285">
        <v>1.5</v>
      </c>
      <c r="F40" s="285">
        <v>0</v>
      </c>
      <c r="G40" s="285">
        <v>1.5</v>
      </c>
      <c r="H40" s="473" t="s">
        <v>410</v>
      </c>
      <c r="I40" s="287"/>
    </row>
    <row r="41" spans="1:20" s="273" customFormat="1" x14ac:dyDescent="0.2">
      <c r="A41" s="468"/>
      <c r="B41" s="471"/>
      <c r="C41" s="283" t="s">
        <v>137</v>
      </c>
      <c r="D41" s="284" t="s">
        <v>360</v>
      </c>
      <c r="E41" s="285">
        <v>0.76</v>
      </c>
      <c r="F41" s="285">
        <v>0</v>
      </c>
      <c r="G41" s="285">
        <v>0.76</v>
      </c>
      <c r="H41" s="474"/>
      <c r="I41" s="287"/>
      <c r="J41" s="272"/>
      <c r="K41" s="272"/>
      <c r="L41" s="272"/>
      <c r="M41" s="272"/>
      <c r="N41" s="272"/>
      <c r="O41" s="272"/>
      <c r="P41" s="272"/>
      <c r="Q41" s="272"/>
      <c r="R41" s="272"/>
      <c r="S41" s="272"/>
      <c r="T41" s="272"/>
    </row>
    <row r="42" spans="1:20" s="271" customFormat="1" x14ac:dyDescent="0.2">
      <c r="A42" s="468"/>
      <c r="B42" s="471"/>
      <c r="C42" s="283" t="s">
        <v>137</v>
      </c>
      <c r="D42" s="284" t="s">
        <v>366</v>
      </c>
      <c r="E42" s="285">
        <v>1.44</v>
      </c>
      <c r="F42" s="285">
        <v>0</v>
      </c>
      <c r="G42" s="285">
        <v>1.44</v>
      </c>
      <c r="H42" s="474"/>
      <c r="I42" s="291"/>
      <c r="J42" s="270"/>
      <c r="K42" s="270"/>
      <c r="L42" s="270"/>
      <c r="M42" s="270"/>
      <c r="N42" s="270"/>
      <c r="O42" s="270"/>
      <c r="P42" s="270"/>
      <c r="Q42" s="270"/>
      <c r="R42" s="270"/>
      <c r="S42" s="270"/>
      <c r="T42" s="270"/>
    </row>
    <row r="43" spans="1:20" s="273" customFormat="1" x14ac:dyDescent="0.2">
      <c r="A43" s="468"/>
      <c r="B43" s="471"/>
      <c r="C43" s="283" t="s">
        <v>137</v>
      </c>
      <c r="D43" s="284" t="s">
        <v>370</v>
      </c>
      <c r="E43" s="285">
        <v>0.55000000000000004</v>
      </c>
      <c r="F43" s="285">
        <v>0</v>
      </c>
      <c r="G43" s="285">
        <v>0.55000000000000004</v>
      </c>
      <c r="H43" s="474"/>
      <c r="I43" s="287"/>
      <c r="J43" s="272"/>
      <c r="K43" s="272"/>
      <c r="L43" s="272"/>
      <c r="M43" s="272"/>
      <c r="N43" s="272"/>
      <c r="O43" s="272"/>
      <c r="P43" s="272"/>
      <c r="Q43" s="272"/>
      <c r="R43" s="272"/>
      <c r="S43" s="272"/>
      <c r="T43" s="272"/>
    </row>
    <row r="44" spans="1:20" s="273" customFormat="1" x14ac:dyDescent="0.2">
      <c r="A44" s="469"/>
      <c r="B44" s="472"/>
      <c r="C44" s="283" t="s">
        <v>137</v>
      </c>
      <c r="D44" s="284" t="s">
        <v>375</v>
      </c>
      <c r="E44" s="285">
        <v>0.2</v>
      </c>
      <c r="F44" s="285">
        <v>0</v>
      </c>
      <c r="G44" s="285">
        <v>0.2</v>
      </c>
      <c r="H44" s="475"/>
      <c r="I44" s="287"/>
      <c r="J44" s="272"/>
      <c r="K44" s="272"/>
      <c r="L44" s="272"/>
      <c r="M44" s="272"/>
      <c r="N44" s="272"/>
      <c r="O44" s="272"/>
      <c r="P44" s="272"/>
      <c r="Q44" s="272"/>
      <c r="R44" s="272"/>
      <c r="S44" s="272"/>
      <c r="T44" s="272"/>
    </row>
    <row r="45" spans="1:20" s="272" customFormat="1" x14ac:dyDescent="0.2">
      <c r="A45" s="239">
        <v>32</v>
      </c>
      <c r="B45" s="240" t="s">
        <v>411</v>
      </c>
      <c r="C45" s="283" t="s">
        <v>138</v>
      </c>
      <c r="D45" s="284" t="s">
        <v>366</v>
      </c>
      <c r="E45" s="285">
        <v>0.03</v>
      </c>
      <c r="F45" s="285">
        <v>0</v>
      </c>
      <c r="G45" s="285">
        <v>0.03</v>
      </c>
      <c r="H45" s="286" t="s">
        <v>412</v>
      </c>
      <c r="I45" s="269"/>
    </row>
    <row r="46" spans="1:20" s="273" customFormat="1" x14ac:dyDescent="0.2">
      <c r="A46" s="239">
        <v>33</v>
      </c>
      <c r="B46" s="240" t="s">
        <v>413</v>
      </c>
      <c r="C46" s="283" t="s">
        <v>109</v>
      </c>
      <c r="D46" s="284" t="s">
        <v>369</v>
      </c>
      <c r="E46" s="285">
        <v>0.12000000000000001</v>
      </c>
      <c r="F46" s="285">
        <v>7.0000000000000007E-2</v>
      </c>
      <c r="G46" s="285">
        <v>0.05</v>
      </c>
      <c r="H46" s="286" t="s">
        <v>414</v>
      </c>
      <c r="I46" s="287"/>
      <c r="J46" s="272"/>
      <c r="K46" s="272"/>
      <c r="L46" s="272"/>
      <c r="M46" s="272"/>
      <c r="N46" s="272"/>
      <c r="O46" s="272"/>
      <c r="P46" s="272"/>
      <c r="Q46" s="272"/>
      <c r="R46" s="272"/>
      <c r="S46" s="272"/>
      <c r="T46" s="272"/>
    </row>
    <row r="47" spans="1:20" s="273" customFormat="1" x14ac:dyDescent="0.2">
      <c r="A47" s="239">
        <v>34</v>
      </c>
      <c r="B47" s="240" t="s">
        <v>415</v>
      </c>
      <c r="C47" s="283" t="s">
        <v>109</v>
      </c>
      <c r="D47" s="284" t="s">
        <v>366</v>
      </c>
      <c r="E47" s="285">
        <v>0.16</v>
      </c>
      <c r="F47" s="285">
        <v>0.06</v>
      </c>
      <c r="G47" s="285">
        <v>0.1</v>
      </c>
      <c r="H47" s="286" t="s">
        <v>414</v>
      </c>
      <c r="I47" s="287"/>
      <c r="J47" s="272"/>
      <c r="K47" s="272"/>
      <c r="L47" s="272"/>
      <c r="M47" s="272"/>
      <c r="N47" s="272"/>
      <c r="O47" s="272"/>
      <c r="P47" s="272"/>
      <c r="Q47" s="272"/>
      <c r="R47" s="272"/>
      <c r="S47" s="272"/>
      <c r="T47" s="272"/>
    </row>
    <row r="48" spans="1:20" s="273" customFormat="1" x14ac:dyDescent="0.2">
      <c r="A48" s="239">
        <v>35</v>
      </c>
      <c r="B48" s="240" t="s">
        <v>416</v>
      </c>
      <c r="C48" s="283" t="s">
        <v>109</v>
      </c>
      <c r="D48" s="284" t="s">
        <v>386</v>
      </c>
      <c r="E48" s="285">
        <v>0.08</v>
      </c>
      <c r="F48" s="285">
        <v>0.08</v>
      </c>
      <c r="G48" s="285">
        <v>0</v>
      </c>
      <c r="H48" s="286" t="s">
        <v>414</v>
      </c>
      <c r="I48" s="287"/>
      <c r="J48" s="272"/>
      <c r="K48" s="272"/>
      <c r="L48" s="272"/>
      <c r="M48" s="272"/>
      <c r="N48" s="272"/>
      <c r="O48" s="272"/>
      <c r="P48" s="272"/>
      <c r="Q48" s="272"/>
      <c r="R48" s="272"/>
      <c r="S48" s="272"/>
      <c r="T48" s="272"/>
    </row>
    <row r="49" spans="1:20" s="271" customFormat="1" x14ac:dyDescent="0.2">
      <c r="A49" s="239">
        <v>36</v>
      </c>
      <c r="B49" s="240" t="s">
        <v>417</v>
      </c>
      <c r="C49" s="283" t="s">
        <v>109</v>
      </c>
      <c r="D49" s="284" t="s">
        <v>370</v>
      </c>
      <c r="E49" s="285">
        <v>0.1</v>
      </c>
      <c r="F49" s="285">
        <v>0</v>
      </c>
      <c r="G49" s="285">
        <v>0.1</v>
      </c>
      <c r="H49" s="286" t="s">
        <v>414</v>
      </c>
      <c r="I49" s="291"/>
      <c r="J49" s="270"/>
      <c r="K49" s="270"/>
      <c r="L49" s="270"/>
      <c r="M49" s="270"/>
      <c r="N49" s="270"/>
      <c r="O49" s="270"/>
      <c r="P49" s="270"/>
      <c r="Q49" s="270"/>
      <c r="R49" s="270"/>
      <c r="S49" s="270"/>
      <c r="T49" s="270"/>
    </row>
    <row r="50" spans="1:20" s="273" customFormat="1" x14ac:dyDescent="0.2">
      <c r="A50" s="239">
        <v>37</v>
      </c>
      <c r="B50" s="240" t="s">
        <v>418</v>
      </c>
      <c r="C50" s="283" t="s">
        <v>109</v>
      </c>
      <c r="D50" s="284" t="s">
        <v>360</v>
      </c>
      <c r="E50" s="285">
        <v>0.46</v>
      </c>
      <c r="F50" s="285">
        <v>0.34</v>
      </c>
      <c r="G50" s="285">
        <v>0.12</v>
      </c>
      <c r="H50" s="286" t="s">
        <v>414</v>
      </c>
      <c r="I50" s="287"/>
      <c r="J50" s="272"/>
      <c r="K50" s="272"/>
      <c r="L50" s="272"/>
      <c r="M50" s="272"/>
      <c r="N50" s="272"/>
      <c r="O50" s="272"/>
      <c r="P50" s="272"/>
      <c r="Q50" s="272"/>
      <c r="R50" s="272"/>
      <c r="S50" s="272"/>
      <c r="T50" s="272"/>
    </row>
    <row r="51" spans="1:20" s="273" customFormat="1" x14ac:dyDescent="0.2">
      <c r="A51" s="239">
        <v>38</v>
      </c>
      <c r="B51" s="240" t="s">
        <v>419</v>
      </c>
      <c r="C51" s="283" t="s">
        <v>109</v>
      </c>
      <c r="D51" s="284" t="s">
        <v>358</v>
      </c>
      <c r="E51" s="285">
        <v>0.01</v>
      </c>
      <c r="F51" s="285">
        <v>0</v>
      </c>
      <c r="G51" s="285">
        <v>0.01</v>
      </c>
      <c r="H51" s="286" t="s">
        <v>414</v>
      </c>
      <c r="I51" s="287"/>
      <c r="J51" s="272"/>
      <c r="K51" s="272"/>
      <c r="L51" s="272"/>
      <c r="M51" s="272"/>
      <c r="N51" s="272"/>
      <c r="O51" s="272"/>
      <c r="P51" s="272"/>
      <c r="Q51" s="272"/>
      <c r="R51" s="272"/>
      <c r="S51" s="272"/>
      <c r="T51" s="272"/>
    </row>
    <row r="52" spans="1:20" s="272" customFormat="1" ht="63.75" x14ac:dyDescent="0.2">
      <c r="A52" s="239">
        <v>39</v>
      </c>
      <c r="B52" s="240" t="s">
        <v>420</v>
      </c>
      <c r="C52" s="283" t="s">
        <v>109</v>
      </c>
      <c r="D52" s="284" t="s">
        <v>370</v>
      </c>
      <c r="E52" s="285">
        <v>7.0000000000000007E-2</v>
      </c>
      <c r="F52" s="285">
        <v>0</v>
      </c>
      <c r="G52" s="285">
        <v>7.0000000000000007E-2</v>
      </c>
      <c r="H52" s="286" t="s">
        <v>421</v>
      </c>
      <c r="I52" s="287"/>
    </row>
    <row r="53" spans="1:20" s="290" customFormat="1" ht="51" x14ac:dyDescent="0.2">
      <c r="A53" s="239">
        <v>40</v>
      </c>
      <c r="B53" s="240" t="s">
        <v>422</v>
      </c>
      <c r="C53" s="283" t="s">
        <v>129</v>
      </c>
      <c r="D53" s="284" t="s">
        <v>369</v>
      </c>
      <c r="E53" s="285">
        <v>1.1299999999999999</v>
      </c>
      <c r="F53" s="285">
        <v>0</v>
      </c>
      <c r="G53" s="285">
        <v>1.1299999999999999</v>
      </c>
      <c r="H53" s="286" t="s">
        <v>423</v>
      </c>
      <c r="I53" s="269"/>
      <c r="J53" s="274"/>
      <c r="K53" s="274"/>
      <c r="L53" s="274"/>
      <c r="M53" s="274"/>
      <c r="N53" s="274"/>
      <c r="O53" s="274"/>
      <c r="P53" s="274"/>
      <c r="Q53" s="274"/>
      <c r="R53" s="274"/>
      <c r="S53" s="274"/>
      <c r="T53" s="274"/>
    </row>
    <row r="54" spans="1:20" s="273" customFormat="1" x14ac:dyDescent="0.2">
      <c r="A54" s="239">
        <v>41</v>
      </c>
      <c r="B54" s="240" t="s">
        <v>424</v>
      </c>
      <c r="C54" s="283" t="s">
        <v>116</v>
      </c>
      <c r="D54" s="284" t="s">
        <v>369</v>
      </c>
      <c r="E54" s="285">
        <v>0.04</v>
      </c>
      <c r="F54" s="285">
        <v>0</v>
      </c>
      <c r="G54" s="285">
        <v>0.04</v>
      </c>
      <c r="H54" s="286" t="s">
        <v>412</v>
      </c>
      <c r="I54" s="287"/>
      <c r="J54" s="272"/>
      <c r="K54" s="272"/>
      <c r="L54" s="272"/>
      <c r="M54" s="272"/>
      <c r="N54" s="272"/>
      <c r="O54" s="272"/>
      <c r="P54" s="272"/>
      <c r="Q54" s="272"/>
      <c r="R54" s="272"/>
      <c r="S54" s="272"/>
      <c r="T54" s="272"/>
    </row>
    <row r="55" spans="1:20" s="273" customFormat="1" x14ac:dyDescent="0.2">
      <c r="A55" s="239"/>
      <c r="B55" s="240"/>
      <c r="C55" s="286"/>
      <c r="D55" s="284"/>
      <c r="E55" s="285"/>
      <c r="F55" s="285"/>
      <c r="G55" s="285"/>
      <c r="H55" s="286"/>
      <c r="I55" s="287"/>
      <c r="J55" s="272"/>
      <c r="K55" s="272"/>
      <c r="L55" s="272"/>
      <c r="M55" s="272"/>
      <c r="N55" s="272"/>
      <c r="O55" s="272"/>
      <c r="P55" s="272"/>
      <c r="Q55" s="272"/>
      <c r="R55" s="272"/>
      <c r="S55" s="272"/>
      <c r="T55" s="272"/>
    </row>
    <row r="56" spans="1:20" s="273" customFormat="1" x14ac:dyDescent="0.2">
      <c r="A56" s="239"/>
      <c r="B56" s="240"/>
      <c r="C56" s="286"/>
      <c r="D56" s="284"/>
      <c r="E56" s="285"/>
      <c r="F56" s="285"/>
      <c r="G56" s="285"/>
      <c r="H56" s="286"/>
      <c r="I56" s="287"/>
      <c r="J56" s="272"/>
      <c r="K56" s="272"/>
      <c r="L56" s="272"/>
      <c r="M56" s="272"/>
      <c r="N56" s="272"/>
      <c r="O56" s="272"/>
      <c r="P56" s="272"/>
      <c r="Q56" s="272"/>
      <c r="R56" s="272"/>
      <c r="S56" s="272"/>
      <c r="T56" s="272"/>
    </row>
    <row r="57" spans="1:20" s="273" customFormat="1" x14ac:dyDescent="0.2">
      <c r="A57" s="239"/>
      <c r="B57" s="240"/>
      <c r="C57" s="286"/>
      <c r="D57" s="284"/>
      <c r="E57" s="285"/>
      <c r="F57" s="285"/>
      <c r="G57" s="285"/>
      <c r="H57" s="286"/>
      <c r="I57" s="287"/>
      <c r="J57" s="272"/>
      <c r="K57" s="272"/>
      <c r="L57" s="272"/>
      <c r="M57" s="272"/>
      <c r="N57" s="272"/>
      <c r="O57" s="272"/>
      <c r="P57" s="272"/>
      <c r="Q57" s="272"/>
      <c r="R57" s="272"/>
      <c r="S57" s="272"/>
      <c r="T57" s="272"/>
    </row>
    <row r="58" spans="1:20" s="273" customFormat="1" x14ac:dyDescent="0.2">
      <c r="A58" s="239"/>
      <c r="B58" s="240"/>
      <c r="C58" s="286"/>
      <c r="D58" s="284"/>
      <c r="E58" s="285"/>
      <c r="F58" s="285"/>
      <c r="G58" s="285"/>
      <c r="H58" s="286"/>
      <c r="I58" s="287"/>
      <c r="J58" s="272"/>
      <c r="K58" s="272"/>
      <c r="L58" s="272"/>
      <c r="M58" s="272"/>
      <c r="N58" s="272"/>
      <c r="O58" s="272"/>
      <c r="P58" s="272"/>
      <c r="Q58" s="272"/>
      <c r="R58" s="272"/>
      <c r="S58" s="272"/>
      <c r="T58" s="272"/>
    </row>
    <row r="59" spans="1:20" s="273" customFormat="1" x14ac:dyDescent="0.2">
      <c r="A59" s="239"/>
      <c r="B59" s="240"/>
      <c r="C59" s="286"/>
      <c r="D59" s="284"/>
      <c r="E59" s="285"/>
      <c r="F59" s="285"/>
      <c r="G59" s="285"/>
      <c r="H59" s="286"/>
      <c r="I59" s="287"/>
      <c r="J59" s="272"/>
      <c r="K59" s="272"/>
      <c r="L59" s="272"/>
      <c r="M59" s="272"/>
      <c r="N59" s="272"/>
      <c r="O59" s="272"/>
      <c r="P59" s="272"/>
      <c r="Q59" s="272"/>
      <c r="R59" s="272"/>
      <c r="S59" s="272"/>
      <c r="T59" s="272"/>
    </row>
    <row r="60" spans="1:20" s="273" customFormat="1" x14ac:dyDescent="0.2">
      <c r="A60" s="239"/>
      <c r="B60" s="240"/>
      <c r="C60" s="286"/>
      <c r="D60" s="284"/>
      <c r="E60" s="285"/>
      <c r="F60" s="285"/>
      <c r="G60" s="285"/>
      <c r="H60" s="286"/>
      <c r="I60" s="287"/>
      <c r="J60" s="272"/>
      <c r="K60" s="272"/>
      <c r="L60" s="272"/>
      <c r="M60" s="272"/>
      <c r="N60" s="272"/>
      <c r="O60" s="272"/>
      <c r="P60" s="272"/>
      <c r="Q60" s="272"/>
      <c r="R60" s="272"/>
      <c r="S60" s="272"/>
      <c r="T60" s="272"/>
    </row>
    <row r="61" spans="1:20" s="273" customFormat="1" x14ac:dyDescent="0.2">
      <c r="A61" s="239"/>
      <c r="B61" s="240"/>
      <c r="C61" s="286"/>
      <c r="D61" s="284"/>
      <c r="E61" s="285"/>
      <c r="F61" s="285"/>
      <c r="G61" s="285"/>
      <c r="H61" s="286"/>
      <c r="I61" s="287"/>
      <c r="J61" s="272"/>
      <c r="K61" s="272"/>
      <c r="L61" s="272"/>
      <c r="M61" s="272"/>
      <c r="N61" s="272"/>
      <c r="O61" s="272"/>
      <c r="P61" s="272"/>
      <c r="Q61" s="272"/>
      <c r="R61" s="272"/>
      <c r="S61" s="272"/>
      <c r="T61" s="272"/>
    </row>
    <row r="62" spans="1:20" s="273" customFormat="1" x14ac:dyDescent="0.2">
      <c r="A62" s="239"/>
      <c r="B62" s="240"/>
      <c r="C62" s="286"/>
      <c r="D62" s="284"/>
      <c r="E62" s="285"/>
      <c r="F62" s="285"/>
      <c r="G62" s="285"/>
      <c r="H62" s="286"/>
      <c r="I62" s="287"/>
      <c r="J62" s="272"/>
      <c r="K62" s="272"/>
      <c r="L62" s="272"/>
      <c r="M62" s="272"/>
      <c r="N62" s="272"/>
      <c r="O62" s="272"/>
      <c r="P62" s="272"/>
      <c r="Q62" s="272"/>
      <c r="R62" s="272"/>
      <c r="S62" s="272"/>
      <c r="T62" s="272"/>
    </row>
    <row r="63" spans="1:20" s="272" customFormat="1" x14ac:dyDescent="0.2">
      <c r="A63" s="239"/>
      <c r="B63" s="240"/>
      <c r="C63" s="286"/>
      <c r="D63" s="284"/>
      <c r="E63" s="285"/>
      <c r="F63" s="285"/>
      <c r="G63" s="285"/>
      <c r="H63" s="286"/>
      <c r="I63" s="287"/>
    </row>
    <row r="64" spans="1:20" s="272" customFormat="1" x14ac:dyDescent="0.2">
      <c r="A64" s="239"/>
      <c r="B64" s="240"/>
      <c r="C64" s="286"/>
      <c r="D64" s="284"/>
      <c r="E64" s="285"/>
      <c r="F64" s="285"/>
      <c r="G64" s="285"/>
      <c r="H64" s="286"/>
      <c r="I64" s="287"/>
    </row>
    <row r="65" spans="1:20" s="272" customFormat="1" x14ac:dyDescent="0.2">
      <c r="A65" s="239"/>
      <c r="B65" s="240"/>
      <c r="C65" s="286"/>
      <c r="D65" s="284"/>
      <c r="E65" s="285"/>
      <c r="F65" s="285"/>
      <c r="G65" s="285"/>
      <c r="H65" s="286"/>
      <c r="I65" s="287"/>
    </row>
    <row r="66" spans="1:20" s="272" customFormat="1" x14ac:dyDescent="0.2">
      <c r="A66" s="239"/>
      <c r="B66" s="240"/>
      <c r="C66" s="286"/>
      <c r="D66" s="284"/>
      <c r="E66" s="285"/>
      <c r="F66" s="285"/>
      <c r="G66" s="285"/>
      <c r="H66" s="286"/>
      <c r="I66" s="287"/>
    </row>
    <row r="67" spans="1:20" s="273" customFormat="1" x14ac:dyDescent="0.2">
      <c r="A67" s="239"/>
      <c r="B67" s="240"/>
      <c r="C67" s="286"/>
      <c r="D67" s="284"/>
      <c r="E67" s="285"/>
      <c r="F67" s="285"/>
      <c r="G67" s="285"/>
      <c r="H67" s="286"/>
      <c r="I67" s="287"/>
      <c r="J67" s="272"/>
      <c r="K67" s="272"/>
      <c r="L67" s="272"/>
      <c r="M67" s="272"/>
      <c r="N67" s="272"/>
      <c r="O67" s="272"/>
      <c r="P67" s="272"/>
      <c r="Q67" s="272"/>
      <c r="R67" s="272"/>
      <c r="S67" s="272"/>
      <c r="T67" s="272"/>
    </row>
    <row r="68" spans="1:20" s="272" customFormat="1" x14ac:dyDescent="0.2">
      <c r="A68" s="239"/>
      <c r="B68" s="240"/>
      <c r="C68" s="286"/>
      <c r="D68" s="284"/>
      <c r="E68" s="285"/>
      <c r="F68" s="285"/>
      <c r="G68" s="285"/>
      <c r="H68" s="286"/>
      <c r="I68" s="287"/>
    </row>
    <row r="69" spans="1:20" s="274" customFormat="1" x14ac:dyDescent="0.2">
      <c r="A69" s="292"/>
      <c r="B69" s="240"/>
      <c r="C69" s="286"/>
      <c r="D69" s="284"/>
      <c r="E69" s="285"/>
      <c r="F69" s="285"/>
      <c r="G69" s="285"/>
      <c r="H69" s="286"/>
      <c r="I69" s="269"/>
    </row>
    <row r="70" spans="1:20" s="274" customFormat="1" x14ac:dyDescent="0.2">
      <c r="A70" s="293"/>
      <c r="B70" s="240"/>
      <c r="C70" s="286"/>
      <c r="D70" s="284"/>
      <c r="E70" s="285"/>
      <c r="F70" s="285"/>
      <c r="G70" s="285"/>
      <c r="H70" s="286"/>
      <c r="I70" s="269"/>
    </row>
    <row r="71" spans="1:20" s="272" customFormat="1" x14ac:dyDescent="0.2">
      <c r="A71" s="252"/>
      <c r="B71" s="240"/>
      <c r="C71" s="286"/>
      <c r="D71" s="284"/>
      <c r="E71" s="285"/>
      <c r="F71" s="285"/>
      <c r="G71" s="285"/>
      <c r="H71" s="286"/>
      <c r="I71" s="287"/>
    </row>
    <row r="72" spans="1:20" s="272" customFormat="1" x14ac:dyDescent="0.2">
      <c r="A72" s="293"/>
      <c r="B72" s="240"/>
      <c r="C72" s="286"/>
      <c r="D72" s="284"/>
      <c r="E72" s="285"/>
      <c r="F72" s="285"/>
      <c r="G72" s="285"/>
      <c r="H72" s="286"/>
      <c r="I72" s="287"/>
    </row>
    <row r="73" spans="1:20" s="272" customFormat="1" x14ac:dyDescent="0.2">
      <c r="A73" s="293"/>
      <c r="B73" s="240"/>
      <c r="C73" s="286"/>
      <c r="D73" s="284"/>
      <c r="E73" s="285"/>
      <c r="F73" s="285"/>
      <c r="G73" s="285"/>
      <c r="H73" s="286"/>
      <c r="I73" s="287"/>
    </row>
    <row r="74" spans="1:20" s="272" customFormat="1" x14ac:dyDescent="0.2">
      <c r="A74" s="294"/>
      <c r="B74" s="240"/>
      <c r="C74" s="286"/>
      <c r="D74" s="284"/>
      <c r="E74" s="285"/>
      <c r="F74" s="285"/>
      <c r="G74" s="285"/>
      <c r="H74" s="286"/>
      <c r="I74" s="287"/>
    </row>
    <row r="75" spans="1:20" s="272" customFormat="1" x14ac:dyDescent="0.2">
      <c r="A75" s="239"/>
      <c r="B75" s="240"/>
      <c r="C75" s="286"/>
      <c r="D75" s="284"/>
      <c r="E75" s="285"/>
      <c r="F75" s="285"/>
      <c r="G75" s="285"/>
      <c r="H75" s="286"/>
      <c r="I75" s="287"/>
    </row>
    <row r="76" spans="1:20" s="274" customFormat="1" x14ac:dyDescent="0.2">
      <c r="A76" s="239"/>
      <c r="B76" s="240"/>
      <c r="C76" s="286"/>
      <c r="D76" s="284"/>
      <c r="E76" s="285"/>
      <c r="F76" s="285"/>
      <c r="G76" s="285"/>
      <c r="H76" s="286"/>
      <c r="I76" s="269"/>
    </row>
    <row r="77" spans="1:20" s="272" customFormat="1" x14ac:dyDescent="0.2">
      <c r="A77" s="239"/>
      <c r="B77" s="240"/>
      <c r="C77" s="286"/>
      <c r="D77" s="284"/>
      <c r="E77" s="285"/>
      <c r="F77" s="285"/>
      <c r="G77" s="285"/>
      <c r="H77" s="286"/>
      <c r="I77" s="287"/>
    </row>
    <row r="78" spans="1:20" s="274" customFormat="1" x14ac:dyDescent="0.2">
      <c r="A78" s="240"/>
      <c r="B78" s="240"/>
      <c r="C78" s="286"/>
      <c r="D78" s="284"/>
      <c r="E78" s="285"/>
      <c r="F78" s="285"/>
      <c r="G78" s="285"/>
      <c r="H78" s="286"/>
      <c r="I78" s="269"/>
    </row>
    <row r="79" spans="1:20" s="274" customFormat="1" x14ac:dyDescent="0.2">
      <c r="A79" s="240"/>
      <c r="B79" s="240"/>
      <c r="C79" s="286"/>
      <c r="D79" s="284"/>
      <c r="E79" s="285"/>
      <c r="F79" s="285"/>
      <c r="G79" s="285"/>
      <c r="H79" s="286"/>
      <c r="I79" s="269"/>
    </row>
    <row r="80" spans="1:20" s="272" customFormat="1" x14ac:dyDescent="0.2">
      <c r="A80" s="240"/>
      <c r="B80" s="240"/>
      <c r="C80" s="286"/>
      <c r="D80" s="284"/>
      <c r="E80" s="285"/>
      <c r="F80" s="285"/>
      <c r="G80" s="285"/>
      <c r="H80" s="286"/>
      <c r="I80" s="287"/>
    </row>
    <row r="81" spans="1:20" s="272" customFormat="1" ht="30.75" customHeight="1" x14ac:dyDescent="0.2">
      <c r="A81" s="240"/>
      <c r="B81" s="240"/>
      <c r="C81" s="286"/>
      <c r="D81" s="284"/>
      <c r="E81" s="285"/>
      <c r="F81" s="285"/>
      <c r="G81" s="285"/>
      <c r="H81" s="286"/>
      <c r="I81" s="287"/>
    </row>
    <row r="82" spans="1:20" s="272" customFormat="1" x14ac:dyDescent="0.2">
      <c r="A82" s="239"/>
      <c r="B82" s="240"/>
      <c r="C82" s="286"/>
      <c r="D82" s="284"/>
      <c r="E82" s="285"/>
      <c r="F82" s="285"/>
      <c r="G82" s="285"/>
      <c r="H82" s="286"/>
      <c r="I82" s="287"/>
    </row>
    <row r="83" spans="1:20" s="273" customFormat="1" x14ac:dyDescent="0.2">
      <c r="A83" s="240"/>
      <c r="B83" s="240"/>
      <c r="C83" s="286"/>
      <c r="D83" s="284"/>
      <c r="E83" s="285"/>
      <c r="F83" s="285"/>
      <c r="G83" s="285"/>
      <c r="H83" s="286"/>
      <c r="I83" s="287"/>
      <c r="J83" s="272"/>
      <c r="K83" s="272"/>
      <c r="L83" s="272"/>
      <c r="M83" s="272"/>
      <c r="N83" s="272"/>
      <c r="O83" s="272"/>
      <c r="P83" s="272"/>
      <c r="Q83" s="272"/>
      <c r="R83" s="272"/>
      <c r="S83" s="272"/>
      <c r="T83" s="272"/>
    </row>
    <row r="84" spans="1:20" s="273" customFormat="1" x14ac:dyDescent="0.2">
      <c r="A84" s="240"/>
      <c r="B84" s="240"/>
      <c r="C84" s="286"/>
      <c r="D84" s="284"/>
      <c r="E84" s="285"/>
      <c r="F84" s="285"/>
      <c r="G84" s="285"/>
      <c r="H84" s="286"/>
      <c r="I84" s="287"/>
      <c r="J84" s="272"/>
      <c r="K84" s="272"/>
      <c r="L84" s="272"/>
      <c r="M84" s="272"/>
      <c r="N84" s="272"/>
      <c r="O84" s="272"/>
      <c r="P84" s="272"/>
      <c r="Q84" s="272"/>
      <c r="R84" s="272"/>
      <c r="S84" s="272"/>
      <c r="T84" s="272"/>
    </row>
    <row r="85" spans="1:20" s="273" customFormat="1" x14ac:dyDescent="0.2">
      <c r="A85" s="240"/>
      <c r="B85" s="240"/>
      <c r="C85" s="286"/>
      <c r="D85" s="284"/>
      <c r="E85" s="285"/>
      <c r="F85" s="285"/>
      <c r="G85" s="285"/>
      <c r="H85" s="286"/>
      <c r="I85" s="287"/>
      <c r="J85" s="272"/>
      <c r="K85" s="272"/>
      <c r="L85" s="272"/>
      <c r="M85" s="272"/>
      <c r="N85" s="272"/>
      <c r="O85" s="272"/>
      <c r="P85" s="272"/>
      <c r="Q85" s="272"/>
      <c r="R85" s="272"/>
      <c r="S85" s="272"/>
      <c r="T85" s="272"/>
    </row>
    <row r="86" spans="1:20" s="273" customFormat="1" x14ac:dyDescent="0.2">
      <c r="A86" s="240"/>
      <c r="B86" s="240"/>
      <c r="C86" s="286"/>
      <c r="D86" s="284"/>
      <c r="E86" s="285"/>
      <c r="F86" s="285"/>
      <c r="G86" s="285"/>
      <c r="H86" s="286"/>
      <c r="I86" s="287"/>
      <c r="J86" s="272"/>
      <c r="K86" s="272"/>
      <c r="L86" s="272"/>
      <c r="M86" s="272"/>
      <c r="N86" s="272"/>
      <c r="O86" s="272"/>
      <c r="P86" s="272"/>
      <c r="Q86" s="272"/>
      <c r="R86" s="272"/>
      <c r="S86" s="272"/>
      <c r="T86" s="272"/>
    </row>
    <row r="87" spans="1:20" s="272" customFormat="1" x14ac:dyDescent="0.2">
      <c r="A87" s="240"/>
      <c r="B87" s="240"/>
      <c r="C87" s="286"/>
      <c r="D87" s="284"/>
      <c r="E87" s="285"/>
      <c r="F87" s="285"/>
      <c r="G87" s="285"/>
      <c r="H87" s="286"/>
      <c r="I87" s="287"/>
    </row>
    <row r="88" spans="1:20" s="272" customFormat="1" x14ac:dyDescent="0.2">
      <c r="A88" s="240"/>
      <c r="B88" s="240"/>
      <c r="C88" s="286"/>
      <c r="D88" s="284"/>
      <c r="E88" s="285"/>
      <c r="F88" s="285"/>
      <c r="G88" s="285"/>
      <c r="H88" s="286"/>
      <c r="I88" s="287"/>
    </row>
    <row r="89" spans="1:20" s="273" customFormat="1" x14ac:dyDescent="0.2">
      <c r="A89" s="239"/>
      <c r="B89" s="240"/>
      <c r="C89" s="286"/>
      <c r="D89" s="284"/>
      <c r="E89" s="285"/>
      <c r="F89" s="285"/>
      <c r="G89" s="285"/>
      <c r="H89" s="286"/>
      <c r="I89" s="287"/>
      <c r="J89" s="272"/>
      <c r="K89" s="272"/>
      <c r="L89" s="272"/>
      <c r="M89" s="272"/>
      <c r="N89" s="272"/>
      <c r="O89" s="272"/>
      <c r="P89" s="272"/>
      <c r="Q89" s="272"/>
      <c r="R89" s="272"/>
      <c r="S89" s="272"/>
      <c r="T89" s="272"/>
    </row>
    <row r="90" spans="1:20" s="297" customFormat="1" x14ac:dyDescent="0.2">
      <c r="A90" s="239"/>
      <c r="B90" s="240"/>
      <c r="C90" s="286"/>
      <c r="D90" s="284"/>
      <c r="E90" s="285"/>
      <c r="F90" s="285"/>
      <c r="G90" s="285"/>
      <c r="H90" s="286"/>
      <c r="I90" s="295"/>
      <c r="J90" s="296"/>
      <c r="K90" s="296"/>
      <c r="L90" s="296"/>
      <c r="M90" s="296"/>
      <c r="N90" s="296"/>
      <c r="O90" s="296"/>
      <c r="P90" s="296"/>
      <c r="Q90" s="296"/>
      <c r="R90" s="296"/>
      <c r="S90" s="296"/>
      <c r="T90" s="296"/>
    </row>
    <row r="91" spans="1:20" s="273" customFormat="1" x14ac:dyDescent="0.2">
      <c r="A91" s="239"/>
      <c r="B91" s="240"/>
      <c r="C91" s="286"/>
      <c r="D91" s="284"/>
      <c r="E91" s="285"/>
      <c r="F91" s="285"/>
      <c r="G91" s="285"/>
      <c r="H91" s="286"/>
      <c r="I91" s="287"/>
      <c r="J91" s="272"/>
      <c r="K91" s="272"/>
      <c r="L91" s="272"/>
      <c r="M91" s="272"/>
      <c r="N91" s="272"/>
      <c r="O91" s="272"/>
      <c r="P91" s="272"/>
      <c r="Q91" s="272"/>
      <c r="R91" s="272"/>
      <c r="S91" s="272"/>
      <c r="T91" s="272"/>
    </row>
    <row r="92" spans="1:20" s="273" customFormat="1" x14ac:dyDescent="0.2">
      <c r="A92" s="239"/>
      <c r="B92" s="240"/>
      <c r="C92" s="286"/>
      <c r="D92" s="284"/>
      <c r="E92" s="285"/>
      <c r="F92" s="285"/>
      <c r="G92" s="285"/>
      <c r="H92" s="286"/>
      <c r="I92" s="287"/>
      <c r="J92" s="272"/>
      <c r="K92" s="272"/>
      <c r="L92" s="272"/>
      <c r="M92" s="272"/>
      <c r="N92" s="272"/>
      <c r="O92" s="272"/>
      <c r="P92" s="272"/>
      <c r="Q92" s="272"/>
      <c r="R92" s="272"/>
      <c r="S92" s="272"/>
      <c r="T92" s="272"/>
    </row>
    <row r="93" spans="1:20" s="273" customFormat="1" x14ac:dyDescent="0.2">
      <c r="A93" s="239"/>
      <c r="B93" s="240"/>
      <c r="C93" s="286"/>
      <c r="D93" s="284"/>
      <c r="E93" s="285"/>
      <c r="F93" s="285"/>
      <c r="G93" s="285"/>
      <c r="H93" s="286"/>
      <c r="I93" s="287"/>
      <c r="J93" s="272"/>
      <c r="K93" s="272"/>
      <c r="L93" s="272"/>
      <c r="M93" s="272"/>
      <c r="N93" s="272"/>
      <c r="O93" s="272"/>
      <c r="P93" s="272"/>
      <c r="Q93" s="272"/>
      <c r="R93" s="272"/>
      <c r="S93" s="272"/>
      <c r="T93" s="272"/>
    </row>
    <row r="94" spans="1:20" s="290" customFormat="1" x14ac:dyDescent="0.2">
      <c r="A94" s="239"/>
      <c r="B94" s="240"/>
      <c r="C94" s="286"/>
      <c r="D94" s="284"/>
      <c r="E94" s="285"/>
      <c r="F94" s="285"/>
      <c r="G94" s="285"/>
      <c r="H94" s="286"/>
      <c r="I94" s="269"/>
      <c r="J94" s="274"/>
      <c r="K94" s="274"/>
      <c r="L94" s="274"/>
      <c r="M94" s="274"/>
      <c r="N94" s="274"/>
      <c r="O94" s="274"/>
      <c r="P94" s="274"/>
      <c r="Q94" s="274"/>
      <c r="R94" s="274"/>
      <c r="S94" s="274"/>
      <c r="T94" s="274"/>
    </row>
    <row r="95" spans="1:20" s="273" customFormat="1" x14ac:dyDescent="0.2">
      <c r="A95" s="239"/>
      <c r="B95" s="240"/>
      <c r="C95" s="286"/>
      <c r="D95" s="284"/>
      <c r="E95" s="285"/>
      <c r="F95" s="285"/>
      <c r="G95" s="285"/>
      <c r="H95" s="286"/>
      <c r="I95" s="287"/>
      <c r="J95" s="272"/>
      <c r="K95" s="272"/>
      <c r="L95" s="272"/>
      <c r="M95" s="272"/>
      <c r="N95" s="272"/>
      <c r="O95" s="272"/>
      <c r="P95" s="272"/>
      <c r="Q95" s="272"/>
      <c r="R95" s="272"/>
      <c r="S95" s="272"/>
      <c r="T95" s="272"/>
    </row>
    <row r="96" spans="1:20" s="272" customFormat="1" x14ac:dyDescent="0.2">
      <c r="A96" s="239"/>
      <c r="B96" s="240"/>
      <c r="C96" s="286"/>
      <c r="D96" s="284"/>
      <c r="E96" s="285"/>
      <c r="F96" s="285"/>
      <c r="G96" s="285"/>
      <c r="H96" s="286"/>
      <c r="I96" s="287"/>
    </row>
    <row r="97" spans="1:20" s="272" customFormat="1" x14ac:dyDescent="0.2">
      <c r="A97" s="239"/>
      <c r="B97" s="240"/>
      <c r="C97" s="286"/>
      <c r="D97" s="284"/>
      <c r="E97" s="285"/>
      <c r="F97" s="285"/>
      <c r="G97" s="285"/>
      <c r="H97" s="286"/>
      <c r="I97" s="287"/>
    </row>
    <row r="98" spans="1:20" s="272" customFormat="1" x14ac:dyDescent="0.2">
      <c r="A98" s="239"/>
      <c r="B98" s="240"/>
      <c r="C98" s="286"/>
      <c r="D98" s="284"/>
      <c r="E98" s="285"/>
      <c r="F98" s="285"/>
      <c r="G98" s="285"/>
      <c r="H98" s="286"/>
      <c r="I98" s="287"/>
    </row>
    <row r="99" spans="1:20" s="272" customFormat="1" x14ac:dyDescent="0.2">
      <c r="A99" s="239"/>
      <c r="B99" s="240"/>
      <c r="C99" s="286"/>
      <c r="D99" s="284"/>
      <c r="E99" s="285"/>
      <c r="F99" s="285"/>
      <c r="G99" s="285"/>
      <c r="H99" s="286"/>
      <c r="I99" s="287"/>
    </row>
    <row r="100" spans="1:20" s="272" customFormat="1" x14ac:dyDescent="0.2">
      <c r="A100" s="239"/>
      <c r="B100" s="240"/>
      <c r="C100" s="286"/>
      <c r="D100" s="284"/>
      <c r="E100" s="285"/>
      <c r="F100" s="285"/>
      <c r="G100" s="285"/>
      <c r="H100" s="286"/>
      <c r="I100" s="287"/>
    </row>
    <row r="101" spans="1:20" s="272" customFormat="1" x14ac:dyDescent="0.2">
      <c r="A101" s="239"/>
      <c r="B101" s="240"/>
      <c r="C101" s="286"/>
      <c r="D101" s="284"/>
      <c r="E101" s="285"/>
      <c r="F101" s="285"/>
      <c r="G101" s="285"/>
      <c r="H101" s="286"/>
      <c r="I101" s="287"/>
    </row>
    <row r="102" spans="1:20" s="272" customFormat="1" x14ac:dyDescent="0.2">
      <c r="A102" s="239"/>
      <c r="B102" s="240"/>
      <c r="C102" s="286"/>
      <c r="D102" s="284"/>
      <c r="E102" s="285"/>
      <c r="F102" s="285"/>
      <c r="G102" s="285"/>
      <c r="H102" s="286"/>
      <c r="I102" s="287"/>
    </row>
    <row r="103" spans="1:20" s="273" customFormat="1" x14ac:dyDescent="0.2">
      <c r="A103" s="239"/>
      <c r="B103" s="240"/>
      <c r="C103" s="286"/>
      <c r="D103" s="284"/>
      <c r="E103" s="285"/>
      <c r="F103" s="285"/>
      <c r="G103" s="285"/>
      <c r="H103" s="286"/>
      <c r="I103" s="287"/>
      <c r="J103" s="272"/>
      <c r="K103" s="272"/>
      <c r="L103" s="272"/>
      <c r="M103" s="272"/>
      <c r="N103" s="272"/>
      <c r="O103" s="272"/>
      <c r="P103" s="272"/>
      <c r="Q103" s="272"/>
      <c r="R103" s="272"/>
      <c r="S103" s="272"/>
      <c r="T103" s="272"/>
    </row>
    <row r="104" spans="1:20" s="271" customFormat="1" x14ac:dyDescent="0.2">
      <c r="A104" s="239"/>
      <c r="B104" s="240"/>
      <c r="C104" s="286"/>
      <c r="D104" s="284"/>
      <c r="E104" s="285"/>
      <c r="F104" s="285"/>
      <c r="G104" s="285"/>
      <c r="H104" s="286"/>
      <c r="I104" s="291"/>
      <c r="J104" s="270"/>
      <c r="K104" s="270"/>
      <c r="L104" s="270"/>
      <c r="M104" s="270"/>
      <c r="N104" s="270"/>
      <c r="O104" s="270"/>
      <c r="P104" s="270"/>
      <c r="Q104" s="270"/>
      <c r="R104" s="270"/>
      <c r="S104" s="270"/>
      <c r="T104" s="270"/>
    </row>
    <row r="105" spans="1:20" s="273" customFormat="1" x14ac:dyDescent="0.2">
      <c r="A105" s="239"/>
      <c r="B105" s="240"/>
      <c r="C105" s="286"/>
      <c r="D105" s="284"/>
      <c r="E105" s="285"/>
      <c r="F105" s="285"/>
      <c r="G105" s="285"/>
      <c r="H105" s="286"/>
      <c r="I105" s="287"/>
      <c r="J105" s="272"/>
      <c r="K105" s="272"/>
      <c r="L105" s="272"/>
      <c r="M105" s="272"/>
      <c r="N105" s="272"/>
      <c r="O105" s="272"/>
      <c r="P105" s="272"/>
      <c r="Q105" s="272"/>
      <c r="R105" s="272"/>
      <c r="S105" s="272"/>
      <c r="T105" s="272"/>
    </row>
    <row r="106" spans="1:20" s="273" customFormat="1" x14ac:dyDescent="0.2">
      <c r="A106" s="239"/>
      <c r="B106" s="240"/>
      <c r="C106" s="286"/>
      <c r="D106" s="284"/>
      <c r="E106" s="285"/>
      <c r="F106" s="285"/>
      <c r="G106" s="285"/>
      <c r="H106" s="286"/>
      <c r="I106" s="287"/>
      <c r="J106" s="272"/>
      <c r="K106" s="272"/>
      <c r="L106" s="272"/>
      <c r="M106" s="272"/>
      <c r="N106" s="272"/>
      <c r="O106" s="272"/>
      <c r="P106" s="272"/>
      <c r="Q106" s="272"/>
      <c r="R106" s="272"/>
      <c r="S106" s="272"/>
      <c r="T106" s="272"/>
    </row>
    <row r="107" spans="1:20" s="273" customFormat="1" x14ac:dyDescent="0.2">
      <c r="A107" s="239"/>
      <c r="B107" s="240"/>
      <c r="C107" s="286"/>
      <c r="D107" s="284"/>
      <c r="E107" s="285"/>
      <c r="F107" s="285"/>
      <c r="G107" s="285"/>
      <c r="H107" s="286"/>
      <c r="I107" s="287"/>
      <c r="J107" s="272"/>
      <c r="K107" s="272"/>
      <c r="L107" s="272"/>
      <c r="M107" s="272"/>
      <c r="N107" s="272"/>
      <c r="O107" s="272"/>
      <c r="P107" s="272"/>
      <c r="Q107" s="272"/>
      <c r="R107" s="272"/>
      <c r="S107" s="272"/>
      <c r="T107" s="272"/>
    </row>
    <row r="108" spans="1:20" s="273" customFormat="1" x14ac:dyDescent="0.2">
      <c r="A108" s="239"/>
      <c r="B108" s="240"/>
      <c r="C108" s="286"/>
      <c r="D108" s="284"/>
      <c r="E108" s="285"/>
      <c r="F108" s="285"/>
      <c r="G108" s="285"/>
      <c r="H108" s="286"/>
      <c r="I108" s="287"/>
      <c r="J108" s="272"/>
      <c r="K108" s="272"/>
      <c r="L108" s="272"/>
      <c r="M108" s="272"/>
      <c r="N108" s="272"/>
      <c r="O108" s="272"/>
      <c r="P108" s="272"/>
      <c r="Q108" s="272"/>
      <c r="R108" s="272"/>
      <c r="S108" s="272"/>
      <c r="T108" s="272"/>
    </row>
    <row r="109" spans="1:20" s="272" customFormat="1" x14ac:dyDescent="0.2">
      <c r="A109" s="239"/>
      <c r="B109" s="240"/>
      <c r="C109" s="286"/>
      <c r="D109" s="284"/>
      <c r="E109" s="285"/>
      <c r="F109" s="285"/>
      <c r="G109" s="285"/>
      <c r="H109" s="286"/>
      <c r="I109" s="287"/>
    </row>
    <row r="110" spans="1:20" s="272" customFormat="1" x14ac:dyDescent="0.2">
      <c r="A110" s="239"/>
      <c r="B110" s="240"/>
      <c r="C110" s="286"/>
      <c r="D110" s="284"/>
      <c r="E110" s="285"/>
      <c r="F110" s="285"/>
      <c r="G110" s="285"/>
      <c r="H110" s="286"/>
      <c r="I110" s="287"/>
    </row>
    <row r="111" spans="1:20" s="272" customFormat="1" x14ac:dyDescent="0.2">
      <c r="A111" s="239"/>
      <c r="B111" s="240"/>
      <c r="C111" s="286"/>
      <c r="D111" s="284"/>
      <c r="E111" s="285"/>
      <c r="F111" s="285"/>
      <c r="G111" s="285"/>
      <c r="H111" s="286"/>
      <c r="I111" s="287"/>
    </row>
    <row r="112" spans="1:20" s="272" customFormat="1" x14ac:dyDescent="0.2">
      <c r="A112" s="239"/>
      <c r="B112" s="240"/>
      <c r="C112" s="286"/>
      <c r="D112" s="284"/>
      <c r="E112" s="285"/>
      <c r="F112" s="285"/>
      <c r="G112" s="285"/>
      <c r="H112" s="286"/>
      <c r="I112" s="287"/>
    </row>
    <row r="113" spans="1:20" s="272" customFormat="1" x14ac:dyDescent="0.2">
      <c r="A113" s="239"/>
      <c r="B113" s="240"/>
      <c r="C113" s="286"/>
      <c r="D113" s="284"/>
      <c r="E113" s="285"/>
      <c r="F113" s="285"/>
      <c r="G113" s="285"/>
      <c r="H113" s="286"/>
      <c r="I113" s="287"/>
    </row>
    <row r="114" spans="1:20" s="272" customFormat="1" x14ac:dyDescent="0.2">
      <c r="A114" s="239"/>
      <c r="B114" s="240"/>
      <c r="C114" s="286"/>
      <c r="D114" s="284"/>
      <c r="E114" s="285"/>
      <c r="F114" s="285"/>
      <c r="G114" s="285"/>
      <c r="H114" s="286"/>
      <c r="I114" s="287"/>
    </row>
    <row r="115" spans="1:20" s="272" customFormat="1" x14ac:dyDescent="0.2">
      <c r="A115" s="239"/>
      <c r="B115" s="240"/>
      <c r="C115" s="286"/>
      <c r="D115" s="284"/>
      <c r="E115" s="285"/>
      <c r="F115" s="285"/>
      <c r="G115" s="285"/>
      <c r="H115" s="286"/>
      <c r="I115" s="287"/>
    </row>
    <row r="116" spans="1:20" s="272" customFormat="1" x14ac:dyDescent="0.2">
      <c r="A116" s="239"/>
      <c r="B116" s="240"/>
      <c r="C116" s="286"/>
      <c r="D116" s="284"/>
      <c r="E116" s="285"/>
      <c r="F116" s="285"/>
      <c r="G116" s="285"/>
      <c r="H116" s="286"/>
      <c r="I116" s="287"/>
    </row>
    <row r="117" spans="1:20" s="272" customFormat="1" x14ac:dyDescent="0.2">
      <c r="A117" s="239"/>
      <c r="B117" s="240"/>
      <c r="C117" s="286"/>
      <c r="D117" s="284"/>
      <c r="E117" s="285"/>
      <c r="F117" s="285"/>
      <c r="G117" s="285"/>
      <c r="H117" s="286"/>
      <c r="I117" s="287"/>
    </row>
    <row r="118" spans="1:20" s="272" customFormat="1" x14ac:dyDescent="0.2">
      <c r="A118" s="239"/>
      <c r="B118" s="240"/>
      <c r="C118" s="286"/>
      <c r="D118" s="284"/>
      <c r="E118" s="285"/>
      <c r="F118" s="285"/>
      <c r="G118" s="285"/>
      <c r="H118" s="286"/>
      <c r="I118" s="287"/>
    </row>
    <row r="119" spans="1:20" s="272" customFormat="1" x14ac:dyDescent="0.2">
      <c r="A119" s="239"/>
      <c r="B119" s="240"/>
      <c r="C119" s="286"/>
      <c r="D119" s="284"/>
      <c r="E119" s="285"/>
      <c r="F119" s="285"/>
      <c r="G119" s="285"/>
      <c r="H119" s="286"/>
      <c r="I119" s="287"/>
    </row>
    <row r="120" spans="1:20" s="272" customFormat="1" x14ac:dyDescent="0.2">
      <c r="A120" s="239"/>
      <c r="B120" s="240"/>
      <c r="C120" s="286"/>
      <c r="D120" s="284"/>
      <c r="E120" s="285"/>
      <c r="F120" s="285"/>
      <c r="G120" s="285"/>
      <c r="H120" s="286"/>
      <c r="I120" s="287"/>
    </row>
    <row r="121" spans="1:20" s="272" customFormat="1" x14ac:dyDescent="0.2">
      <c r="A121" s="239"/>
      <c r="B121" s="240"/>
      <c r="C121" s="286"/>
      <c r="D121" s="284"/>
      <c r="E121" s="285"/>
      <c r="F121" s="285"/>
      <c r="G121" s="285"/>
      <c r="H121" s="286"/>
      <c r="I121" s="287"/>
    </row>
    <row r="122" spans="1:20" s="273" customFormat="1" x14ac:dyDescent="0.2">
      <c r="A122" s="239"/>
      <c r="B122" s="240"/>
      <c r="C122" s="286"/>
      <c r="D122" s="284"/>
      <c r="E122" s="285"/>
      <c r="F122" s="285"/>
      <c r="G122" s="285"/>
      <c r="H122" s="286"/>
      <c r="I122" s="287"/>
      <c r="J122" s="272"/>
      <c r="K122" s="272"/>
      <c r="L122" s="272"/>
      <c r="M122" s="272"/>
      <c r="N122" s="272"/>
      <c r="O122" s="272"/>
      <c r="P122" s="272"/>
      <c r="Q122" s="272"/>
      <c r="R122" s="272"/>
      <c r="S122" s="272"/>
      <c r="T122" s="272"/>
    </row>
    <row r="123" spans="1:20" s="272" customFormat="1" x14ac:dyDescent="0.2">
      <c r="A123" s="239"/>
      <c r="B123" s="240"/>
      <c r="C123" s="286"/>
      <c r="D123" s="284"/>
      <c r="E123" s="285"/>
      <c r="F123" s="285"/>
      <c r="G123" s="285"/>
      <c r="H123" s="286"/>
      <c r="I123" s="287"/>
    </row>
    <row r="124" spans="1:20" s="273" customFormat="1" x14ac:dyDescent="0.2">
      <c r="A124" s="239"/>
      <c r="B124" s="240"/>
      <c r="C124" s="286"/>
      <c r="D124" s="284"/>
      <c r="E124" s="285"/>
      <c r="F124" s="285"/>
      <c r="G124" s="285"/>
      <c r="H124" s="286"/>
      <c r="I124" s="287"/>
      <c r="J124" s="272"/>
      <c r="K124" s="272"/>
      <c r="L124" s="272"/>
      <c r="M124" s="272"/>
      <c r="N124" s="272"/>
      <c r="O124" s="272"/>
      <c r="P124" s="272"/>
      <c r="Q124" s="272"/>
      <c r="R124" s="272"/>
      <c r="S124" s="272"/>
      <c r="T124" s="272"/>
    </row>
    <row r="125" spans="1:20" s="272" customFormat="1" x14ac:dyDescent="0.2">
      <c r="A125" s="239"/>
      <c r="B125" s="240"/>
      <c r="C125" s="286"/>
      <c r="D125" s="284"/>
      <c r="E125" s="285"/>
      <c r="F125" s="285"/>
      <c r="G125" s="285"/>
      <c r="H125" s="286"/>
      <c r="I125" s="287"/>
    </row>
    <row r="126" spans="1:20" s="272" customFormat="1" x14ac:dyDescent="0.2">
      <c r="A126" s="239"/>
      <c r="B126" s="240"/>
      <c r="C126" s="286"/>
      <c r="D126" s="284"/>
      <c r="E126" s="285"/>
      <c r="F126" s="285"/>
      <c r="G126" s="285"/>
      <c r="H126" s="286"/>
      <c r="I126" s="287"/>
    </row>
    <row r="127" spans="1:20" s="272" customFormat="1" x14ac:dyDescent="0.2">
      <c r="A127" s="239"/>
      <c r="B127" s="240"/>
      <c r="C127" s="286"/>
      <c r="D127" s="284"/>
      <c r="E127" s="285"/>
      <c r="F127" s="285"/>
      <c r="G127" s="285"/>
      <c r="H127" s="286"/>
      <c r="I127" s="287"/>
    </row>
    <row r="128" spans="1:20" s="272" customFormat="1" x14ac:dyDescent="0.2">
      <c r="A128" s="239"/>
      <c r="B128" s="240"/>
      <c r="C128" s="286"/>
      <c r="D128" s="284"/>
      <c r="E128" s="285"/>
      <c r="F128" s="285"/>
      <c r="G128" s="285"/>
      <c r="H128" s="286"/>
      <c r="I128" s="287"/>
    </row>
    <row r="129" spans="1:20" s="272" customFormat="1" x14ac:dyDescent="0.2">
      <c r="A129" s="239"/>
      <c r="B129" s="240"/>
      <c r="C129" s="286"/>
      <c r="D129" s="284"/>
      <c r="E129" s="285"/>
      <c r="F129" s="285"/>
      <c r="G129" s="285"/>
      <c r="H129" s="286"/>
      <c r="I129" s="287"/>
    </row>
    <row r="130" spans="1:20" s="272" customFormat="1" x14ac:dyDescent="0.2">
      <c r="A130" s="239"/>
      <c r="B130" s="240"/>
      <c r="C130" s="286"/>
      <c r="D130" s="284"/>
      <c r="E130" s="285"/>
      <c r="F130" s="285"/>
      <c r="G130" s="285"/>
      <c r="H130" s="286"/>
      <c r="I130" s="287"/>
    </row>
    <row r="131" spans="1:20" s="272" customFormat="1" x14ac:dyDescent="0.2">
      <c r="A131" s="239"/>
      <c r="B131" s="240"/>
      <c r="C131" s="286"/>
      <c r="D131" s="284"/>
      <c r="E131" s="285"/>
      <c r="F131" s="285"/>
      <c r="G131" s="285"/>
      <c r="H131" s="286"/>
      <c r="I131" s="287"/>
    </row>
    <row r="132" spans="1:20" s="272" customFormat="1" x14ac:dyDescent="0.2">
      <c r="A132" s="239"/>
      <c r="B132" s="240"/>
      <c r="C132" s="286"/>
      <c r="D132" s="284"/>
      <c r="E132" s="285"/>
      <c r="F132" s="285"/>
      <c r="G132" s="285"/>
      <c r="H132" s="286"/>
      <c r="I132" s="287"/>
    </row>
    <row r="133" spans="1:20" s="273" customFormat="1" x14ac:dyDescent="0.2">
      <c r="A133" s="239"/>
      <c r="B133" s="240"/>
      <c r="C133" s="286"/>
      <c r="D133" s="284"/>
      <c r="E133" s="285"/>
      <c r="F133" s="285"/>
      <c r="G133" s="285"/>
      <c r="H133" s="286"/>
      <c r="I133" s="287"/>
      <c r="J133" s="272"/>
      <c r="K133" s="272"/>
      <c r="L133" s="272"/>
      <c r="M133" s="272"/>
      <c r="N133" s="272"/>
      <c r="O133" s="272"/>
      <c r="P133" s="272"/>
      <c r="Q133" s="272"/>
      <c r="R133" s="272"/>
      <c r="S133" s="272"/>
      <c r="T133" s="272"/>
    </row>
    <row r="134" spans="1:20" s="273" customFormat="1" x14ac:dyDescent="0.2">
      <c r="A134" s="239"/>
      <c r="B134" s="240"/>
      <c r="C134" s="286"/>
      <c r="D134" s="284"/>
      <c r="E134" s="285"/>
      <c r="F134" s="285"/>
      <c r="G134" s="285"/>
      <c r="H134" s="286"/>
      <c r="I134" s="287"/>
      <c r="J134" s="272"/>
      <c r="K134" s="272"/>
      <c r="L134" s="272"/>
      <c r="M134" s="272"/>
      <c r="N134" s="272"/>
      <c r="O134" s="272"/>
      <c r="P134" s="272"/>
      <c r="Q134" s="272"/>
      <c r="R134" s="272"/>
      <c r="S134" s="272"/>
      <c r="T134" s="272"/>
    </row>
    <row r="135" spans="1:20" s="273" customFormat="1" x14ac:dyDescent="0.2">
      <c r="A135" s="239"/>
      <c r="B135" s="240"/>
      <c r="C135" s="286"/>
      <c r="D135" s="284"/>
      <c r="E135" s="285"/>
      <c r="F135" s="285"/>
      <c r="G135" s="285"/>
      <c r="H135" s="286"/>
      <c r="I135" s="287"/>
      <c r="J135" s="272"/>
      <c r="K135" s="272"/>
      <c r="L135" s="272"/>
      <c r="M135" s="272"/>
      <c r="N135" s="272"/>
      <c r="O135" s="272"/>
      <c r="P135" s="272"/>
      <c r="Q135" s="272"/>
      <c r="R135" s="272"/>
      <c r="S135" s="272"/>
      <c r="T135" s="272"/>
    </row>
    <row r="136" spans="1:20" s="273" customFormat="1" x14ac:dyDescent="0.2">
      <c r="A136" s="239"/>
      <c r="B136" s="240"/>
      <c r="C136" s="286"/>
      <c r="D136" s="284"/>
      <c r="E136" s="285"/>
      <c r="F136" s="285"/>
      <c r="G136" s="285"/>
      <c r="H136" s="286"/>
      <c r="I136" s="287"/>
      <c r="J136" s="272"/>
      <c r="K136" s="272"/>
      <c r="L136" s="272"/>
      <c r="M136" s="272"/>
      <c r="N136" s="272"/>
      <c r="O136" s="272"/>
      <c r="P136" s="272"/>
      <c r="Q136" s="272"/>
      <c r="R136" s="272"/>
      <c r="S136" s="272"/>
      <c r="T136" s="272"/>
    </row>
    <row r="137" spans="1:20" s="273" customFormat="1" x14ac:dyDescent="0.2">
      <c r="A137" s="239"/>
      <c r="B137" s="240"/>
      <c r="C137" s="286"/>
      <c r="D137" s="284"/>
      <c r="E137" s="285"/>
      <c r="F137" s="285"/>
      <c r="G137" s="285"/>
      <c r="H137" s="286"/>
      <c r="I137" s="287"/>
      <c r="J137" s="272"/>
      <c r="K137" s="272"/>
      <c r="L137" s="272"/>
      <c r="M137" s="272"/>
      <c r="N137" s="272"/>
      <c r="O137" s="272"/>
      <c r="P137" s="272"/>
      <c r="Q137" s="272"/>
      <c r="R137" s="272"/>
      <c r="S137" s="272"/>
      <c r="T137" s="272"/>
    </row>
    <row r="138" spans="1:20" s="273" customFormat="1" x14ac:dyDescent="0.2">
      <c r="A138" s="239"/>
      <c r="B138" s="240"/>
      <c r="C138" s="286"/>
      <c r="D138" s="284"/>
      <c r="E138" s="285"/>
      <c r="F138" s="285"/>
      <c r="G138" s="285"/>
      <c r="H138" s="286"/>
      <c r="I138" s="287"/>
      <c r="J138" s="272"/>
      <c r="K138" s="272"/>
      <c r="L138" s="272"/>
      <c r="M138" s="272"/>
      <c r="N138" s="272"/>
      <c r="O138" s="272"/>
      <c r="P138" s="272"/>
      <c r="Q138" s="272"/>
      <c r="R138" s="272"/>
      <c r="S138" s="272"/>
      <c r="T138" s="272"/>
    </row>
    <row r="139" spans="1:20" s="273" customFormat="1" x14ac:dyDescent="0.2">
      <c r="A139" s="239"/>
      <c r="B139" s="240"/>
      <c r="C139" s="286"/>
      <c r="D139" s="284"/>
      <c r="E139" s="285"/>
      <c r="F139" s="285"/>
      <c r="G139" s="285"/>
      <c r="H139" s="286"/>
      <c r="I139" s="287"/>
      <c r="J139" s="272"/>
      <c r="K139" s="272"/>
      <c r="L139" s="272"/>
      <c r="M139" s="272"/>
      <c r="N139" s="272"/>
      <c r="O139" s="272"/>
      <c r="P139" s="272"/>
      <c r="Q139" s="272"/>
      <c r="R139" s="272"/>
      <c r="S139" s="272"/>
      <c r="T139" s="272"/>
    </row>
    <row r="140" spans="1:20" s="273" customFormat="1" x14ac:dyDescent="0.2">
      <c r="A140" s="239"/>
      <c r="B140" s="240"/>
      <c r="C140" s="286"/>
      <c r="D140" s="284"/>
      <c r="E140" s="285"/>
      <c r="F140" s="285"/>
      <c r="G140" s="285"/>
      <c r="H140" s="286"/>
      <c r="I140" s="287"/>
      <c r="J140" s="272"/>
      <c r="K140" s="272"/>
      <c r="L140" s="272"/>
      <c r="M140" s="272"/>
      <c r="N140" s="272"/>
      <c r="O140" s="272"/>
      <c r="P140" s="272"/>
      <c r="Q140" s="272"/>
      <c r="R140" s="272"/>
      <c r="S140" s="272"/>
      <c r="T140" s="272"/>
    </row>
    <row r="141" spans="1:20" s="290" customFormat="1" x14ac:dyDescent="0.2">
      <c r="A141" s="239"/>
      <c r="B141" s="240"/>
      <c r="C141" s="286"/>
      <c r="D141" s="284"/>
      <c r="E141" s="285"/>
      <c r="F141" s="285"/>
      <c r="G141" s="285"/>
      <c r="H141" s="286"/>
      <c r="I141" s="269"/>
      <c r="J141" s="274"/>
      <c r="K141" s="274"/>
      <c r="L141" s="274"/>
      <c r="M141" s="274"/>
      <c r="N141" s="274"/>
      <c r="O141" s="274"/>
      <c r="P141" s="274"/>
      <c r="Q141" s="274"/>
      <c r="R141" s="274"/>
      <c r="S141" s="274"/>
      <c r="T141" s="274"/>
    </row>
    <row r="142" spans="1:20" s="273" customFormat="1" x14ac:dyDescent="0.2">
      <c r="A142" s="239"/>
      <c r="B142" s="240"/>
      <c r="C142" s="286"/>
      <c r="D142" s="284"/>
      <c r="E142" s="285"/>
      <c r="F142" s="285"/>
      <c r="G142" s="285"/>
      <c r="H142" s="286"/>
      <c r="I142" s="287"/>
      <c r="J142" s="272"/>
      <c r="K142" s="272"/>
      <c r="L142" s="272"/>
      <c r="M142" s="272"/>
      <c r="N142" s="272"/>
      <c r="O142" s="272"/>
      <c r="P142" s="272"/>
      <c r="Q142" s="272"/>
      <c r="R142" s="272"/>
      <c r="S142" s="272"/>
      <c r="T142" s="272"/>
    </row>
    <row r="143" spans="1:20" s="289" customFormat="1" x14ac:dyDescent="0.2">
      <c r="A143" s="239"/>
      <c r="B143" s="240"/>
      <c r="C143" s="286"/>
      <c r="D143" s="284"/>
      <c r="E143" s="285"/>
      <c r="F143" s="285"/>
      <c r="G143" s="285"/>
      <c r="H143" s="286"/>
      <c r="I143" s="288"/>
      <c r="J143" s="275"/>
      <c r="K143" s="275"/>
      <c r="L143" s="275"/>
      <c r="M143" s="275"/>
      <c r="N143" s="275"/>
      <c r="O143" s="275"/>
      <c r="P143" s="275"/>
      <c r="Q143" s="275"/>
      <c r="R143" s="275"/>
      <c r="S143" s="275"/>
      <c r="T143" s="275"/>
    </row>
    <row r="144" spans="1:20" s="275" customFormat="1" x14ac:dyDescent="0.2">
      <c r="A144" s="239"/>
      <c r="B144" s="240"/>
      <c r="C144" s="286"/>
      <c r="D144" s="284"/>
      <c r="E144" s="285"/>
      <c r="F144" s="285"/>
      <c r="G144" s="285"/>
      <c r="H144" s="286"/>
      <c r="I144" s="288"/>
    </row>
    <row r="145" spans="1:9" s="274" customFormat="1" x14ac:dyDescent="0.2">
      <c r="A145" s="239"/>
      <c r="B145" s="240"/>
      <c r="C145" s="286"/>
      <c r="D145" s="284"/>
      <c r="E145" s="285"/>
      <c r="F145" s="285"/>
      <c r="G145" s="285"/>
      <c r="H145" s="286"/>
      <c r="I145" s="269"/>
    </row>
    <row r="146" spans="1:9" s="272" customFormat="1" x14ac:dyDescent="0.2">
      <c r="A146" s="239"/>
      <c r="B146" s="240"/>
      <c r="C146" s="286"/>
      <c r="D146" s="284"/>
      <c r="E146" s="285"/>
      <c r="F146" s="285"/>
      <c r="G146" s="285"/>
      <c r="H146" s="286"/>
      <c r="I146" s="287"/>
    </row>
    <row r="147" spans="1:9" s="272" customFormat="1" x14ac:dyDescent="0.2">
      <c r="A147" s="239"/>
      <c r="B147" s="240"/>
      <c r="C147" s="286"/>
      <c r="D147" s="284"/>
      <c r="E147" s="285"/>
      <c r="F147" s="285"/>
      <c r="G147" s="285"/>
      <c r="H147" s="286"/>
      <c r="I147" s="287"/>
    </row>
    <row r="148" spans="1:9" s="272" customFormat="1" x14ac:dyDescent="0.2">
      <c r="A148" s="239"/>
      <c r="B148" s="240"/>
      <c r="C148" s="286"/>
      <c r="D148" s="284"/>
      <c r="E148" s="285"/>
      <c r="F148" s="285"/>
      <c r="G148" s="285"/>
      <c r="H148" s="286"/>
      <c r="I148" s="287"/>
    </row>
    <row r="149" spans="1:9" s="272" customFormat="1" x14ac:dyDescent="0.2">
      <c r="A149" s="239"/>
      <c r="B149" s="240"/>
      <c r="C149" s="286"/>
      <c r="D149" s="284"/>
      <c r="E149" s="285"/>
      <c r="F149" s="285"/>
      <c r="G149" s="285"/>
      <c r="H149" s="286"/>
      <c r="I149" s="287"/>
    </row>
    <row r="150" spans="1:9" s="272" customFormat="1" x14ac:dyDescent="0.2">
      <c r="A150" s="239"/>
      <c r="B150" s="240"/>
      <c r="C150" s="286"/>
      <c r="D150" s="284"/>
      <c r="E150" s="285"/>
      <c r="F150" s="285"/>
      <c r="G150" s="285"/>
      <c r="H150" s="286"/>
      <c r="I150" s="287"/>
    </row>
    <row r="151" spans="1:9" s="272" customFormat="1" x14ac:dyDescent="0.2">
      <c r="A151" s="239"/>
      <c r="B151" s="240"/>
      <c r="C151" s="286"/>
      <c r="D151" s="284"/>
      <c r="E151" s="285"/>
      <c r="F151" s="285"/>
      <c r="G151" s="285"/>
      <c r="H151" s="286"/>
      <c r="I151" s="287"/>
    </row>
    <row r="152" spans="1:9" s="272" customFormat="1" x14ac:dyDescent="0.2">
      <c r="A152" s="239"/>
      <c r="B152" s="240"/>
      <c r="C152" s="286"/>
      <c r="D152" s="284"/>
      <c r="E152" s="285"/>
      <c r="F152" s="285"/>
      <c r="G152" s="285"/>
      <c r="H152" s="286"/>
      <c r="I152" s="287"/>
    </row>
  </sheetData>
  <autoFilter ref="A6:I54"/>
  <mergeCells count="20">
    <mergeCell ref="H4:H5"/>
    <mergeCell ref="I4:I5"/>
    <mergeCell ref="A24:A25"/>
    <mergeCell ref="B24:B25"/>
    <mergeCell ref="A1:B1"/>
    <mergeCell ref="A2:H2"/>
    <mergeCell ref="A3:H3"/>
    <mergeCell ref="A4:A5"/>
    <mergeCell ref="B4:B5"/>
    <mergeCell ref="C4:C5"/>
    <mergeCell ref="D4:D5"/>
    <mergeCell ref="E4:E5"/>
    <mergeCell ref="F4:F5"/>
    <mergeCell ref="G4:G5"/>
    <mergeCell ref="A40:A44"/>
    <mergeCell ref="B40:B44"/>
    <mergeCell ref="H40:H44"/>
    <mergeCell ref="A35:A37"/>
    <mergeCell ref="B35:B37"/>
    <mergeCell ref="H35:H37"/>
  </mergeCells>
  <printOptions horizontalCentered="1"/>
  <pageMargins left="0.5" right="0.5" top="0.5" bottom="0.5" header="0" footer="0.3"/>
  <pageSetup paperSize="9" scale="96" fitToHeight="0" orientation="landscape" r:id="rId1"/>
  <headerFooter>
    <oddFooter>&amp;R&amp;P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T28"/>
  <sheetViews>
    <sheetView showZeros="0" tabSelected="1" zoomScale="130" zoomScaleNormal="130" workbookViewId="0">
      <pane xSplit="2" ySplit="6" topLeftCell="C7" activePane="bottomRight" state="frozen"/>
      <selection activeCell="B9" sqref="B9"/>
      <selection pane="topRight" activeCell="B9" sqref="B9"/>
      <selection pane="bottomLeft" activeCell="B9" sqref="B9"/>
      <selection pane="bottomRight" activeCell="K13" sqref="K13"/>
    </sheetView>
  </sheetViews>
  <sheetFormatPr defaultColWidth="9.140625" defaultRowHeight="11.25" x14ac:dyDescent="0.2"/>
  <cols>
    <col min="1" max="1" width="5.5703125" style="381" customWidth="1"/>
    <col min="2" max="2" width="34" style="317" customWidth="1"/>
    <col min="3" max="3" width="7" style="317" customWidth="1"/>
    <col min="4" max="4" width="14.140625" style="317" customWidth="1"/>
    <col min="5" max="5" width="10.5703125" style="382" customWidth="1"/>
    <col min="6" max="6" width="7.7109375" style="382" customWidth="1"/>
    <col min="7" max="7" width="14" style="382" customWidth="1"/>
    <col min="8" max="8" width="32.28515625" style="382" customWidth="1"/>
    <col min="9" max="20" width="9.140625" style="317"/>
    <col min="21" max="16384" width="9.140625" style="378"/>
  </cols>
  <sheetData>
    <row r="1" spans="1:20" ht="12.75" x14ac:dyDescent="0.2">
      <c r="A1" s="478" t="s">
        <v>298</v>
      </c>
      <c r="B1" s="478"/>
      <c r="C1" s="258"/>
      <c r="D1" s="259"/>
      <c r="E1" s="260"/>
      <c r="F1" s="260"/>
      <c r="G1" s="260"/>
      <c r="H1" s="260"/>
    </row>
    <row r="2" spans="1:20" ht="12.75" x14ac:dyDescent="0.2">
      <c r="A2" s="479" t="s">
        <v>425</v>
      </c>
      <c r="B2" s="479"/>
      <c r="C2" s="479"/>
      <c r="D2" s="479"/>
      <c r="E2" s="479"/>
      <c r="F2" s="479"/>
      <c r="G2" s="479"/>
      <c r="H2" s="479"/>
    </row>
    <row r="3" spans="1:20" ht="15.95" customHeight="1" x14ac:dyDescent="0.2">
      <c r="A3" s="480" t="s">
        <v>344</v>
      </c>
      <c r="B3" s="480"/>
      <c r="C3" s="480"/>
      <c r="D3" s="480"/>
      <c r="E3" s="480"/>
      <c r="F3" s="480"/>
      <c r="G3" s="480"/>
      <c r="H3" s="480"/>
    </row>
    <row r="4" spans="1:20" s="380" customFormat="1" ht="15" customHeight="1" x14ac:dyDescent="0.2">
      <c r="A4" s="481" t="s">
        <v>0</v>
      </c>
      <c r="B4" s="481" t="s">
        <v>222</v>
      </c>
      <c r="C4" s="481" t="s">
        <v>41</v>
      </c>
      <c r="D4" s="481" t="s">
        <v>292</v>
      </c>
      <c r="E4" s="483" t="s">
        <v>223</v>
      </c>
      <c r="F4" s="483" t="s">
        <v>224</v>
      </c>
      <c r="G4" s="485" t="s">
        <v>288</v>
      </c>
      <c r="H4" s="485" t="s">
        <v>312</v>
      </c>
      <c r="I4" s="379"/>
      <c r="J4" s="379"/>
      <c r="K4" s="379"/>
      <c r="L4" s="379"/>
      <c r="M4" s="379"/>
      <c r="N4" s="379"/>
      <c r="O4" s="379"/>
      <c r="P4" s="379"/>
      <c r="Q4" s="379"/>
      <c r="R4" s="379"/>
      <c r="S4" s="379"/>
      <c r="T4" s="379"/>
    </row>
    <row r="5" spans="1:20" s="380" customFormat="1" ht="38.25" customHeight="1" x14ac:dyDescent="0.2">
      <c r="A5" s="482"/>
      <c r="B5" s="482"/>
      <c r="C5" s="482"/>
      <c r="D5" s="482"/>
      <c r="E5" s="484"/>
      <c r="F5" s="484"/>
      <c r="G5" s="486"/>
      <c r="H5" s="486"/>
      <c r="I5" s="379"/>
      <c r="J5" s="379"/>
      <c r="K5" s="379"/>
      <c r="L5" s="379"/>
      <c r="M5" s="379"/>
      <c r="N5" s="379"/>
      <c r="O5" s="379"/>
      <c r="P5" s="379"/>
      <c r="Q5" s="379"/>
      <c r="R5" s="379"/>
      <c r="S5" s="379"/>
      <c r="T5" s="379"/>
    </row>
    <row r="6" spans="1:20" ht="12.75" x14ac:dyDescent="0.2">
      <c r="A6" s="279" t="s">
        <v>42</v>
      </c>
      <c r="B6" s="280" t="s">
        <v>43</v>
      </c>
      <c r="C6" s="279" t="s">
        <v>44</v>
      </c>
      <c r="D6" s="281" t="s">
        <v>230</v>
      </c>
      <c r="E6" s="281" t="s">
        <v>45</v>
      </c>
      <c r="F6" s="279" t="s">
        <v>289</v>
      </c>
      <c r="G6" s="282" t="s">
        <v>290</v>
      </c>
      <c r="H6" s="281" t="s">
        <v>232</v>
      </c>
    </row>
    <row r="7" spans="1:20" ht="25.5" x14ac:dyDescent="0.2">
      <c r="A7" s="239">
        <v>1</v>
      </c>
      <c r="B7" s="240" t="s">
        <v>445</v>
      </c>
      <c r="C7" s="282" t="s">
        <v>34</v>
      </c>
      <c r="D7" s="286" t="s">
        <v>346</v>
      </c>
      <c r="E7" s="285">
        <v>0.23</v>
      </c>
      <c r="F7" s="285"/>
      <c r="G7" s="285">
        <v>0.23</v>
      </c>
      <c r="H7" s="286" t="s">
        <v>459</v>
      </c>
      <c r="J7" s="286"/>
    </row>
    <row r="8" spans="1:20" ht="38.25" x14ac:dyDescent="0.2">
      <c r="A8" s="239">
        <v>2</v>
      </c>
      <c r="B8" s="240" t="s">
        <v>460</v>
      </c>
      <c r="C8" s="282" t="s">
        <v>34</v>
      </c>
      <c r="D8" s="286" t="s">
        <v>346</v>
      </c>
      <c r="E8" s="285">
        <v>0.51</v>
      </c>
      <c r="F8" s="285"/>
      <c r="G8" s="285">
        <v>0.51</v>
      </c>
      <c r="H8" s="286" t="s">
        <v>461</v>
      </c>
      <c r="J8" s="259"/>
    </row>
    <row r="9" spans="1:20" ht="102" x14ac:dyDescent="0.2">
      <c r="A9" s="373">
        <v>3</v>
      </c>
      <c r="B9" s="292" t="s">
        <v>465</v>
      </c>
      <c r="C9" s="282" t="s">
        <v>136</v>
      </c>
      <c r="D9" s="286" t="s">
        <v>358</v>
      </c>
      <c r="E9" s="285">
        <v>7.5</v>
      </c>
      <c r="F9" s="285"/>
      <c r="G9" s="285">
        <v>7.5</v>
      </c>
      <c r="H9" s="374" t="s">
        <v>466</v>
      </c>
      <c r="J9" s="259"/>
    </row>
    <row r="10" spans="1:20" ht="25.5" x14ac:dyDescent="0.2">
      <c r="A10" s="239">
        <v>4</v>
      </c>
      <c r="B10" s="292" t="s">
        <v>475</v>
      </c>
      <c r="C10" s="282" t="s">
        <v>135</v>
      </c>
      <c r="D10" s="286" t="s">
        <v>360</v>
      </c>
      <c r="E10" s="285">
        <v>1.17</v>
      </c>
      <c r="F10" s="285"/>
      <c r="G10" s="285">
        <v>1.17</v>
      </c>
      <c r="H10" s="374" t="s">
        <v>476</v>
      </c>
      <c r="J10" s="259"/>
    </row>
    <row r="11" spans="1:20" ht="25.5" x14ac:dyDescent="0.2">
      <c r="A11" s="373">
        <v>5</v>
      </c>
      <c r="B11" s="292" t="s">
        <v>477</v>
      </c>
      <c r="C11" s="282" t="s">
        <v>135</v>
      </c>
      <c r="D11" s="286" t="s">
        <v>360</v>
      </c>
      <c r="E11" s="285">
        <v>0.53</v>
      </c>
      <c r="F11" s="285"/>
      <c r="G11" s="285">
        <v>0.53</v>
      </c>
      <c r="H11" s="374" t="s">
        <v>478</v>
      </c>
      <c r="J11" s="259"/>
    </row>
    <row r="12" spans="1:20" ht="25.5" x14ac:dyDescent="0.2">
      <c r="A12" s="239">
        <v>6</v>
      </c>
      <c r="B12" s="292" t="s">
        <v>479</v>
      </c>
      <c r="C12" s="282" t="s">
        <v>135</v>
      </c>
      <c r="D12" s="286" t="s">
        <v>366</v>
      </c>
      <c r="E12" s="285">
        <v>0.65</v>
      </c>
      <c r="F12" s="285"/>
      <c r="G12" s="285">
        <v>0.65</v>
      </c>
      <c r="H12" s="374" t="s">
        <v>480</v>
      </c>
      <c r="J12" s="259"/>
    </row>
    <row r="13" spans="1:20" ht="63.75" x14ac:dyDescent="0.2">
      <c r="A13" s="373">
        <v>7</v>
      </c>
      <c r="B13" s="292" t="s">
        <v>469</v>
      </c>
      <c r="C13" s="282" t="s">
        <v>131</v>
      </c>
      <c r="D13" s="286" t="s">
        <v>386</v>
      </c>
      <c r="E13" s="285">
        <v>0.64</v>
      </c>
      <c r="F13" s="285"/>
      <c r="G13" s="285">
        <v>0.64</v>
      </c>
      <c r="H13" s="374" t="s">
        <v>470</v>
      </c>
      <c r="J13" s="259"/>
    </row>
    <row r="14" spans="1:20" ht="38.25" x14ac:dyDescent="0.2">
      <c r="A14" s="373">
        <v>8</v>
      </c>
      <c r="B14" s="292" t="s">
        <v>490</v>
      </c>
      <c r="C14" s="282" t="s">
        <v>131</v>
      </c>
      <c r="D14" s="375" t="s">
        <v>360</v>
      </c>
      <c r="E14" s="285">
        <v>0.05</v>
      </c>
      <c r="F14" s="285"/>
      <c r="G14" s="285">
        <v>0.05</v>
      </c>
      <c r="H14" s="374" t="s">
        <v>709</v>
      </c>
      <c r="J14" s="259"/>
    </row>
    <row r="15" spans="1:20" ht="53.25" customHeight="1" x14ac:dyDescent="0.2">
      <c r="A15" s="487">
        <v>9</v>
      </c>
      <c r="B15" s="470" t="s">
        <v>426</v>
      </c>
      <c r="C15" s="239" t="s">
        <v>137</v>
      </c>
      <c r="D15" s="375" t="s">
        <v>360</v>
      </c>
      <c r="E15" s="285">
        <v>15.99</v>
      </c>
      <c r="F15" s="285">
        <v>0</v>
      </c>
      <c r="G15" s="285">
        <v>15.99</v>
      </c>
      <c r="H15" s="473" t="s">
        <v>453</v>
      </c>
    </row>
    <row r="16" spans="1:20" ht="27.75" customHeight="1" x14ac:dyDescent="0.2">
      <c r="A16" s="488"/>
      <c r="B16" s="471"/>
      <c r="C16" s="239" t="s">
        <v>137</v>
      </c>
      <c r="D16" s="375" t="s">
        <v>366</v>
      </c>
      <c r="E16" s="285">
        <v>0.28000000000000003</v>
      </c>
      <c r="F16" s="285">
        <v>0</v>
      </c>
      <c r="G16" s="285">
        <v>0.15</v>
      </c>
      <c r="H16" s="474"/>
    </row>
    <row r="17" spans="1:8" ht="41.25" customHeight="1" x14ac:dyDescent="0.2">
      <c r="A17" s="489"/>
      <c r="B17" s="472"/>
      <c r="C17" s="239" t="s">
        <v>137</v>
      </c>
      <c r="D17" s="284" t="s">
        <v>370</v>
      </c>
      <c r="E17" s="285">
        <v>0.31</v>
      </c>
      <c r="F17" s="285">
        <v>0</v>
      </c>
      <c r="G17" s="285">
        <v>0.18</v>
      </c>
      <c r="H17" s="475"/>
    </row>
    <row r="18" spans="1:8" ht="102" x14ac:dyDescent="0.2">
      <c r="A18" s="376">
        <v>10</v>
      </c>
      <c r="B18" s="240" t="s">
        <v>427</v>
      </c>
      <c r="C18" s="239" t="s">
        <v>137</v>
      </c>
      <c r="D18" s="284" t="s">
        <v>358</v>
      </c>
      <c r="E18" s="285">
        <v>10</v>
      </c>
      <c r="F18" s="285">
        <v>0</v>
      </c>
      <c r="G18" s="285">
        <v>10</v>
      </c>
      <c r="H18" s="377" t="s">
        <v>454</v>
      </c>
    </row>
    <row r="19" spans="1:8" ht="12.75" x14ac:dyDescent="0.2">
      <c r="A19" s="487">
        <v>11</v>
      </c>
      <c r="B19" s="470" t="s">
        <v>428</v>
      </c>
      <c r="C19" s="467" t="s">
        <v>137</v>
      </c>
      <c r="D19" s="284" t="s">
        <v>358</v>
      </c>
      <c r="E19" s="285">
        <v>3.85</v>
      </c>
      <c r="F19" s="285">
        <v>0</v>
      </c>
      <c r="G19" s="285">
        <v>3.85</v>
      </c>
      <c r="H19" s="490" t="s">
        <v>454</v>
      </c>
    </row>
    <row r="20" spans="1:8" ht="12.75" x14ac:dyDescent="0.2">
      <c r="A20" s="488"/>
      <c r="B20" s="471"/>
      <c r="C20" s="468"/>
      <c r="D20" s="284" t="s">
        <v>366</v>
      </c>
      <c r="E20" s="285">
        <v>0.66</v>
      </c>
      <c r="F20" s="285"/>
      <c r="G20" s="285">
        <v>0.66</v>
      </c>
      <c r="H20" s="491"/>
    </row>
    <row r="21" spans="1:8" ht="12.75" x14ac:dyDescent="0.2">
      <c r="A21" s="489"/>
      <c r="B21" s="472"/>
      <c r="C21" s="469"/>
      <c r="D21" s="284" t="s">
        <v>370</v>
      </c>
      <c r="E21" s="285">
        <v>0.54</v>
      </c>
      <c r="F21" s="285"/>
      <c r="G21" s="285">
        <v>0.54</v>
      </c>
      <c r="H21" s="492"/>
    </row>
    <row r="22" spans="1:8" ht="63.75" x14ac:dyDescent="0.2">
      <c r="A22" s="376">
        <v>12</v>
      </c>
      <c r="B22" s="240" t="s">
        <v>455</v>
      </c>
      <c r="C22" s="239" t="s">
        <v>137</v>
      </c>
      <c r="D22" s="284" t="s">
        <v>358</v>
      </c>
      <c r="E22" s="285">
        <v>1.25</v>
      </c>
      <c r="F22" s="285"/>
      <c r="G22" s="285">
        <v>1.25</v>
      </c>
      <c r="H22" s="377" t="s">
        <v>456</v>
      </c>
    </row>
    <row r="23" spans="1:8" ht="51" x14ac:dyDescent="0.2">
      <c r="A23" s="376">
        <v>13</v>
      </c>
      <c r="B23" s="240" t="s">
        <v>485</v>
      </c>
      <c r="C23" s="239" t="s">
        <v>109</v>
      </c>
      <c r="D23" s="284" t="s">
        <v>358</v>
      </c>
      <c r="E23" s="285">
        <v>0.12</v>
      </c>
      <c r="F23" s="285"/>
      <c r="G23" s="285">
        <v>0.12</v>
      </c>
      <c r="H23" s="377" t="s">
        <v>486</v>
      </c>
    </row>
    <row r="24" spans="1:8" ht="63.75" x14ac:dyDescent="0.2">
      <c r="A24" s="376">
        <v>14</v>
      </c>
      <c r="B24" s="240" t="s">
        <v>491</v>
      </c>
      <c r="C24" s="239" t="s">
        <v>31</v>
      </c>
      <c r="D24" s="284" t="s">
        <v>358</v>
      </c>
      <c r="E24" s="285">
        <v>25.49</v>
      </c>
      <c r="F24" s="285">
        <v>11.69</v>
      </c>
      <c r="G24" s="285">
        <v>13.799999999999999</v>
      </c>
      <c r="H24" s="377" t="s">
        <v>486</v>
      </c>
    </row>
    <row r="25" spans="1:8" ht="51" x14ac:dyDescent="0.2">
      <c r="A25" s="376">
        <v>15</v>
      </c>
      <c r="B25" s="240" t="s">
        <v>492</v>
      </c>
      <c r="C25" s="239" t="s">
        <v>31</v>
      </c>
      <c r="D25" s="284" t="s">
        <v>370</v>
      </c>
      <c r="E25" s="285">
        <v>1.05</v>
      </c>
      <c r="F25" s="285">
        <v>1.05</v>
      </c>
      <c r="G25" s="285">
        <v>0</v>
      </c>
      <c r="H25" s="377"/>
    </row>
    <row r="26" spans="1:8" ht="51" x14ac:dyDescent="0.2">
      <c r="A26" s="376">
        <v>16</v>
      </c>
      <c r="B26" s="240" t="s">
        <v>493</v>
      </c>
      <c r="C26" s="239" t="s">
        <v>31</v>
      </c>
      <c r="D26" s="284" t="s">
        <v>386</v>
      </c>
      <c r="E26" s="285">
        <v>2.0499999999999998</v>
      </c>
      <c r="F26" s="285">
        <v>2.0499999999999998</v>
      </c>
      <c r="G26" s="285">
        <v>0</v>
      </c>
      <c r="H26" s="377" t="s">
        <v>494</v>
      </c>
    </row>
    <row r="27" spans="1:8" ht="51" x14ac:dyDescent="0.2">
      <c r="A27" s="376">
        <v>17</v>
      </c>
      <c r="B27" s="240" t="s">
        <v>495</v>
      </c>
      <c r="C27" s="239" t="s">
        <v>64</v>
      </c>
      <c r="D27" s="284" t="s">
        <v>386</v>
      </c>
      <c r="E27" s="285">
        <v>0.15</v>
      </c>
      <c r="F27" s="285">
        <v>0.15</v>
      </c>
      <c r="G27" s="285"/>
      <c r="H27" s="377" t="s">
        <v>494</v>
      </c>
    </row>
    <row r="28" spans="1:8" ht="51" x14ac:dyDescent="0.2">
      <c r="A28" s="376">
        <v>18</v>
      </c>
      <c r="B28" s="240" t="s">
        <v>496</v>
      </c>
      <c r="C28" s="239" t="s">
        <v>28</v>
      </c>
      <c r="D28" s="284" t="s">
        <v>358</v>
      </c>
      <c r="E28" s="285">
        <v>3.82</v>
      </c>
      <c r="F28" s="285">
        <v>3.82</v>
      </c>
      <c r="G28" s="285"/>
      <c r="H28" s="377" t="s">
        <v>486</v>
      </c>
    </row>
  </sheetData>
  <autoFilter ref="A6:H28"/>
  <mergeCells count="18">
    <mergeCell ref="C19:C21"/>
    <mergeCell ref="B19:B21"/>
    <mergeCell ref="A19:A21"/>
    <mergeCell ref="H19:H21"/>
    <mergeCell ref="A15:A17"/>
    <mergeCell ref="B15:B17"/>
    <mergeCell ref="H15:H17"/>
    <mergeCell ref="A1:B1"/>
    <mergeCell ref="A2:H2"/>
    <mergeCell ref="A3:H3"/>
    <mergeCell ref="A4:A5"/>
    <mergeCell ref="B4:B5"/>
    <mergeCell ref="C4:C5"/>
    <mergeCell ref="D4:D5"/>
    <mergeCell ref="E4:E5"/>
    <mergeCell ref="F4:F5"/>
    <mergeCell ref="G4:G5"/>
    <mergeCell ref="H4:H5"/>
  </mergeCells>
  <phoneticPr fontId="72" type="noConversion"/>
  <printOptions horizontalCentered="1"/>
  <pageMargins left="0.5" right="0.5" top="0.5" bottom="0.5" header="0" footer="0.3"/>
  <pageSetup paperSize="9" scale="96" fitToHeight="0" orientation="landscape" r:id="rId1"/>
  <headerFoot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U16"/>
  <sheetViews>
    <sheetView showZeros="0" zoomScale="70" zoomScaleNormal="70" workbookViewId="0">
      <pane xSplit="2" ySplit="6" topLeftCell="C7" activePane="bottomRight" state="frozen"/>
      <selection activeCell="U23" sqref="U23"/>
      <selection pane="topRight" activeCell="U23" sqref="U23"/>
      <selection pane="bottomLeft" activeCell="U23" sqref="U23"/>
      <selection pane="bottomRight" activeCell="B16" sqref="B16"/>
    </sheetView>
  </sheetViews>
  <sheetFormatPr defaultColWidth="9.140625" defaultRowHeight="11.25" x14ac:dyDescent="0.2"/>
  <cols>
    <col min="1" max="1" width="6.85546875" style="227" customWidth="1"/>
    <col min="2" max="2" width="35.7109375" style="216" customWidth="1"/>
    <col min="3" max="3" width="9" style="216" customWidth="1"/>
    <col min="4" max="4" width="10.7109375" style="216" customWidth="1"/>
    <col min="5" max="5" width="9.5703125" style="217" customWidth="1"/>
    <col min="6" max="7" width="7.7109375" style="217" customWidth="1"/>
    <col min="8" max="8" width="31.28515625" style="216" customWidth="1"/>
    <col min="9" max="20" width="9.140625" style="216"/>
    <col min="21" max="16384" width="9.140625" style="218"/>
  </cols>
  <sheetData>
    <row r="1" spans="1:21" ht="12.75" x14ac:dyDescent="0.2">
      <c r="A1" s="495" t="s">
        <v>299</v>
      </c>
      <c r="B1" s="495"/>
      <c r="C1" s="229"/>
      <c r="D1" s="230"/>
      <c r="E1" s="231"/>
      <c r="F1" s="231"/>
      <c r="G1" s="231"/>
      <c r="H1" s="230"/>
    </row>
    <row r="2" spans="1:21" ht="12.75" x14ac:dyDescent="0.2">
      <c r="A2" s="496" t="s">
        <v>293</v>
      </c>
      <c r="B2" s="496"/>
      <c r="C2" s="496"/>
      <c r="D2" s="496"/>
      <c r="E2" s="496"/>
      <c r="F2" s="496"/>
      <c r="G2" s="496"/>
      <c r="H2" s="496"/>
    </row>
    <row r="3" spans="1:21" ht="15.95" customHeight="1" x14ac:dyDescent="0.2">
      <c r="A3" s="497" t="s">
        <v>221</v>
      </c>
      <c r="B3" s="497"/>
      <c r="C3" s="497"/>
      <c r="D3" s="497"/>
      <c r="E3" s="497"/>
      <c r="F3" s="497"/>
      <c r="G3" s="497"/>
      <c r="H3" s="497"/>
    </row>
    <row r="4" spans="1:21" s="220" customFormat="1" ht="15" customHeight="1" x14ac:dyDescent="0.2">
      <c r="A4" s="498" t="s">
        <v>0</v>
      </c>
      <c r="B4" s="498" t="s">
        <v>222</v>
      </c>
      <c r="C4" s="498" t="s">
        <v>41</v>
      </c>
      <c r="D4" s="498" t="s">
        <v>292</v>
      </c>
      <c r="E4" s="500" t="s">
        <v>223</v>
      </c>
      <c r="F4" s="500" t="s">
        <v>224</v>
      </c>
      <c r="G4" s="502" t="s">
        <v>288</v>
      </c>
      <c r="H4" s="493" t="s">
        <v>226</v>
      </c>
      <c r="I4" s="219"/>
      <c r="J4" s="219"/>
      <c r="K4" s="219"/>
      <c r="L4" s="219"/>
      <c r="M4" s="219"/>
      <c r="N4" s="219"/>
      <c r="O4" s="219"/>
      <c r="P4" s="219"/>
      <c r="Q4" s="219"/>
      <c r="R4" s="219"/>
      <c r="S4" s="219"/>
      <c r="T4" s="219"/>
    </row>
    <row r="5" spans="1:21" s="220" customFormat="1" ht="71.25" customHeight="1" x14ac:dyDescent="0.2">
      <c r="A5" s="499"/>
      <c r="B5" s="499"/>
      <c r="C5" s="499"/>
      <c r="D5" s="499"/>
      <c r="E5" s="501"/>
      <c r="F5" s="501"/>
      <c r="G5" s="503"/>
      <c r="H5" s="494"/>
      <c r="I5" s="219"/>
      <c r="J5" s="219"/>
      <c r="K5" s="219"/>
      <c r="L5" s="219"/>
      <c r="M5" s="219"/>
      <c r="N5" s="219"/>
      <c r="O5" s="219"/>
      <c r="P5" s="219"/>
      <c r="Q5" s="219"/>
      <c r="R5" s="219"/>
      <c r="S5" s="219"/>
      <c r="T5" s="219"/>
    </row>
    <row r="6" spans="1:21" ht="25.5" x14ac:dyDescent="0.2">
      <c r="A6" s="235" t="s">
        <v>42</v>
      </c>
      <c r="B6" s="236" t="s">
        <v>43</v>
      </c>
      <c r="C6" s="235" t="s">
        <v>44</v>
      </c>
      <c r="D6" s="237" t="s">
        <v>230</v>
      </c>
      <c r="E6" s="238" t="s">
        <v>45</v>
      </c>
      <c r="F6" s="235" t="s">
        <v>289</v>
      </c>
      <c r="G6" s="238" t="s">
        <v>290</v>
      </c>
      <c r="H6" s="235" t="s">
        <v>232</v>
      </c>
    </row>
    <row r="7" spans="1:21" s="242" customFormat="1" ht="51" x14ac:dyDescent="0.2">
      <c r="A7" s="249">
        <v>1</v>
      </c>
      <c r="B7" s="245" t="s">
        <v>300</v>
      </c>
      <c r="C7" s="245" t="s">
        <v>136</v>
      </c>
      <c r="D7" s="246" t="s">
        <v>294</v>
      </c>
      <c r="E7" s="247">
        <v>4.5</v>
      </c>
      <c r="F7" s="247">
        <v>0</v>
      </c>
      <c r="G7" s="247">
        <v>4.5</v>
      </c>
      <c r="H7" s="250" t="s">
        <v>301</v>
      </c>
      <c r="I7" s="241"/>
      <c r="J7" s="241"/>
      <c r="K7" s="241"/>
      <c r="L7" s="241"/>
      <c r="M7" s="241"/>
      <c r="N7" s="241"/>
      <c r="O7" s="241"/>
      <c r="P7" s="241"/>
      <c r="Q7" s="241"/>
      <c r="R7" s="241"/>
      <c r="S7" s="241"/>
      <c r="T7" s="241"/>
    </row>
    <row r="8" spans="1:21" ht="25.5" x14ac:dyDescent="0.2">
      <c r="A8" s="244">
        <f t="shared" ref="A8:A16" ca="1" si="0">INDIRECT("a"&amp;(ROW()-1))+1</f>
        <v>2</v>
      </c>
      <c r="B8" s="245" t="s">
        <v>280</v>
      </c>
      <c r="C8" s="245" t="s">
        <v>135</v>
      </c>
      <c r="D8" s="251" t="s">
        <v>261</v>
      </c>
      <c r="E8" s="247">
        <v>1.2</v>
      </c>
      <c r="F8" s="247"/>
      <c r="G8" s="247">
        <v>1.2</v>
      </c>
      <c r="H8" s="248" t="s">
        <v>281</v>
      </c>
    </row>
    <row r="9" spans="1:21" ht="76.5" x14ac:dyDescent="0.2">
      <c r="A9" s="243">
        <f t="shared" ca="1" si="0"/>
        <v>3</v>
      </c>
      <c r="B9" s="234" t="s">
        <v>295</v>
      </c>
      <c r="C9" s="234" t="s">
        <v>108</v>
      </c>
      <c r="D9" s="233" t="s">
        <v>259</v>
      </c>
      <c r="E9" s="97">
        <v>0.06</v>
      </c>
      <c r="F9" s="97"/>
      <c r="G9" s="97">
        <v>0.06</v>
      </c>
      <c r="H9" s="232" t="s">
        <v>296</v>
      </c>
    </row>
    <row r="10" spans="1:21" ht="76.5" x14ac:dyDescent="0.2">
      <c r="A10" s="243">
        <f t="shared" ca="1" si="0"/>
        <v>4</v>
      </c>
      <c r="B10" s="234" t="s">
        <v>282</v>
      </c>
      <c r="C10" s="234" t="s">
        <v>108</v>
      </c>
      <c r="D10" s="233" t="s">
        <v>259</v>
      </c>
      <c r="E10" s="97">
        <v>1.18</v>
      </c>
      <c r="F10" s="97"/>
      <c r="G10" s="97">
        <v>1.18</v>
      </c>
      <c r="H10" s="232" t="s">
        <v>309</v>
      </c>
      <c r="I10" s="228"/>
      <c r="U10" s="216"/>
    </row>
    <row r="11" spans="1:21" ht="25.5" x14ac:dyDescent="0.2">
      <c r="A11" s="243">
        <f t="shared" ca="1" si="0"/>
        <v>5</v>
      </c>
      <c r="B11" s="234" t="s">
        <v>283</v>
      </c>
      <c r="C11" s="234" t="s">
        <v>108</v>
      </c>
      <c r="D11" s="233" t="s">
        <v>255</v>
      </c>
      <c r="E11" s="97">
        <v>1.37</v>
      </c>
      <c r="F11" s="97">
        <v>1.37</v>
      </c>
      <c r="G11" s="97"/>
      <c r="H11" s="232" t="s">
        <v>284</v>
      </c>
      <c r="I11" s="228"/>
      <c r="U11" s="216"/>
    </row>
    <row r="12" spans="1:21" ht="25.5" x14ac:dyDescent="0.2">
      <c r="A12" s="243">
        <f t="shared" ca="1" si="0"/>
        <v>6</v>
      </c>
      <c r="B12" s="234" t="s">
        <v>310</v>
      </c>
      <c r="C12" s="234" t="s">
        <v>108</v>
      </c>
      <c r="D12" s="233" t="s">
        <v>255</v>
      </c>
      <c r="E12" s="97">
        <v>5.46</v>
      </c>
      <c r="F12" s="97"/>
      <c r="G12" s="97">
        <v>5.46</v>
      </c>
      <c r="H12" s="232" t="s">
        <v>311</v>
      </c>
      <c r="I12" s="228"/>
      <c r="U12" s="216"/>
    </row>
    <row r="13" spans="1:21" ht="25.5" x14ac:dyDescent="0.2">
      <c r="A13" s="243">
        <f ca="1">INDIRECT("a"&amp;(ROW()-1))+1</f>
        <v>7</v>
      </c>
      <c r="B13" s="234" t="s">
        <v>302</v>
      </c>
      <c r="C13" s="234" t="s">
        <v>131</v>
      </c>
      <c r="D13" s="233" t="s">
        <v>263</v>
      </c>
      <c r="E13" s="97">
        <v>0.15</v>
      </c>
      <c r="F13" s="97"/>
      <c r="G13" s="97">
        <v>0.15</v>
      </c>
      <c r="H13" s="232" t="s">
        <v>303</v>
      </c>
      <c r="I13" s="228"/>
      <c r="U13" s="216"/>
    </row>
    <row r="14" spans="1:21" ht="25.5" x14ac:dyDescent="0.2">
      <c r="A14" s="244">
        <f t="shared" ca="1" si="0"/>
        <v>8</v>
      </c>
      <c r="B14" s="245" t="s">
        <v>304</v>
      </c>
      <c r="C14" s="245" t="s">
        <v>113</v>
      </c>
      <c r="D14" s="246" t="s">
        <v>251</v>
      </c>
      <c r="E14" s="247">
        <v>0.19</v>
      </c>
      <c r="F14" s="247">
        <v>0.19</v>
      </c>
      <c r="G14" s="247"/>
      <c r="H14" s="248" t="s">
        <v>308</v>
      </c>
      <c r="I14" s="228"/>
      <c r="U14" s="216"/>
    </row>
    <row r="15" spans="1:21" ht="63.75" x14ac:dyDescent="0.2">
      <c r="A15" s="243">
        <f t="shared" ca="1" si="0"/>
        <v>9</v>
      </c>
      <c r="B15" s="245" t="s">
        <v>285</v>
      </c>
      <c r="C15" s="245" t="s">
        <v>27</v>
      </c>
      <c r="D15" s="246" t="s">
        <v>262</v>
      </c>
      <c r="E15" s="247">
        <v>12.16</v>
      </c>
      <c r="F15" s="247">
        <v>12.16</v>
      </c>
      <c r="G15" s="247">
        <v>0</v>
      </c>
      <c r="H15" s="248" t="s">
        <v>273</v>
      </c>
      <c r="I15" s="228"/>
      <c r="U15" s="216"/>
    </row>
    <row r="16" spans="1:21" s="242" customFormat="1" ht="76.5" x14ac:dyDescent="0.2">
      <c r="A16" s="243">
        <f t="shared" ca="1" si="0"/>
        <v>10</v>
      </c>
      <c r="B16" s="234" t="s">
        <v>305</v>
      </c>
      <c r="C16" s="234" t="s">
        <v>137</v>
      </c>
      <c r="D16" s="233" t="s">
        <v>306</v>
      </c>
      <c r="E16" s="97">
        <v>1</v>
      </c>
      <c r="F16" s="97"/>
      <c r="G16" s="97">
        <v>1</v>
      </c>
      <c r="H16" s="232" t="s">
        <v>307</v>
      </c>
      <c r="I16" s="241"/>
      <c r="J16" s="241"/>
      <c r="K16" s="241"/>
      <c r="L16" s="241"/>
      <c r="M16" s="241"/>
      <c r="N16" s="241"/>
      <c r="O16" s="241"/>
      <c r="P16" s="241"/>
      <c r="Q16" s="241"/>
      <c r="R16" s="241"/>
      <c r="S16" s="241"/>
      <c r="T16" s="241"/>
    </row>
  </sheetData>
  <autoFilter ref="A6:H16"/>
  <mergeCells count="11">
    <mergeCell ref="H4:H5"/>
    <mergeCell ref="A1:B1"/>
    <mergeCell ref="A2:H2"/>
    <mergeCell ref="A3:H3"/>
    <mergeCell ref="A4:A5"/>
    <mergeCell ref="B4:B5"/>
    <mergeCell ref="C4:C5"/>
    <mergeCell ref="D4:D5"/>
    <mergeCell ref="E4:E5"/>
    <mergeCell ref="F4:F5"/>
    <mergeCell ref="G4:G5"/>
  </mergeCells>
  <printOptions horizontalCentered="1"/>
  <pageMargins left="0.5" right="0.5" top="0.5" bottom="0.5" header="0" footer="0.3"/>
  <pageSetup paperSize="9" scale="96"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21</vt:i4>
      </vt:variant>
    </vt:vector>
  </HeadingPairs>
  <TitlesOfParts>
    <vt:vector size="34" baseType="lpstr">
      <vt:lpstr>Bieu1</vt:lpstr>
      <vt:lpstr>Bieu2</vt:lpstr>
      <vt:lpstr>Bieu6</vt:lpstr>
      <vt:lpstr>Bieu7</vt:lpstr>
      <vt:lpstr>Bieu8</vt:lpstr>
      <vt:lpstr>Bieu9</vt:lpstr>
      <vt:lpstr>Bieu 10_CH (2)</vt:lpstr>
      <vt:lpstr>Bieu11</vt:lpstr>
      <vt:lpstr>Bieu13</vt:lpstr>
      <vt:lpstr>PB_1</vt:lpstr>
      <vt:lpstr>PB_2</vt:lpstr>
      <vt:lpstr>PB_3</vt:lpstr>
      <vt:lpstr>PB_4</vt:lpstr>
      <vt:lpstr>'Bieu 10_CH (2)'!Print_Area</vt:lpstr>
      <vt:lpstr>Bieu13!Print_Area</vt:lpstr>
      <vt:lpstr>Bieu6!Print_Area</vt:lpstr>
      <vt:lpstr>Bieu7!Print_Area</vt:lpstr>
      <vt:lpstr>Bieu8!Print_Area</vt:lpstr>
      <vt:lpstr>Bieu9!Print_Area</vt:lpstr>
      <vt:lpstr>PB_1!Print_Area</vt:lpstr>
      <vt:lpstr>PB_2!Print_Area</vt:lpstr>
      <vt:lpstr>PB_3!Print_Area</vt:lpstr>
      <vt:lpstr>PB_4!Print_Area</vt:lpstr>
      <vt:lpstr>'Bieu 10_CH (2)'!Print_Titles</vt:lpstr>
      <vt:lpstr>Bieu1!Print_Titles</vt:lpstr>
      <vt:lpstr>Bieu2!Print_Titles</vt:lpstr>
      <vt:lpstr>Bieu6!Print_Titles</vt:lpstr>
      <vt:lpstr>Bieu7!Print_Titles</vt:lpstr>
      <vt:lpstr>Bieu8!Print_Titles</vt:lpstr>
      <vt:lpstr>Bieu9!Print_Titles</vt:lpstr>
      <vt:lpstr>PB_1!Print_Titles</vt:lpstr>
      <vt:lpstr>PB_2!Print_Titles</vt:lpstr>
      <vt:lpstr>PB_3!Print_Titles</vt:lpstr>
      <vt:lpstr>PB_4!Print_Titles</vt:lpstr>
    </vt:vector>
  </TitlesOfParts>
  <Company>Onimusha9x@ymail.com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vu tuan</dc:creator>
  <cp:lastModifiedBy>Le Thi Ngoc My</cp:lastModifiedBy>
  <cp:lastPrinted>2024-11-03T04:39:21Z</cp:lastPrinted>
  <dcterms:created xsi:type="dcterms:W3CDTF">2009-12-07T00:45:36Z</dcterms:created>
  <dcterms:modified xsi:type="dcterms:W3CDTF">2024-11-06T01:04:56Z</dcterms:modified>
</cp:coreProperties>
</file>